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GLOCON (3071150)\"/>
    </mc:Choice>
  </mc:AlternateContent>
  <xr:revisionPtr revIDLastSave="0" documentId="13_ncr:1_{301CE928-6267-45C7-B47C-DFDF5106EB6B}" xr6:coauthVersionLast="47" xr6:coauthVersionMax="47" xr10:uidLastSave="{00000000-0000-0000-0000-000000000000}"/>
  <bookViews>
    <workbookView xWindow="0" yWindow="0" windowWidth="18940" windowHeight="10150" tabRatio="875" activeTab="5" xr2:uid="{00000000-000D-0000-FFFF-FFFF00000000}"/>
  </bookViews>
  <sheets>
    <sheet name="Assets" sheetId="9" r:id="rId1"/>
    <sheet name="Liability" sheetId="12" r:id="rId2"/>
    <sheet name="P&amp;L3" sheetId="38" r:id="rId3"/>
    <sheet name="P&amp;L9" sheetId="39" r:id="rId4"/>
    <sheet name="EQ_separate" sheetId="41" r:id="rId5"/>
    <sheet name="EQ_Conso" sheetId="40" r:id="rId6"/>
    <sheet name="SCF" sheetId="42" r:id="rId7"/>
  </sheets>
  <definedNames>
    <definedName name="_xlnm.Print_Area" localSheetId="1">Liability!#REF!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39" l="1"/>
  <c r="F43" i="39"/>
  <c r="F51" i="38"/>
  <c r="F50" i="38"/>
  <c r="F47" i="38"/>
  <c r="F46" i="38"/>
  <c r="J23" i="38" l="1"/>
  <c r="F23" i="38"/>
  <c r="E82" i="42" l="1"/>
  <c r="E100" i="42" s="1"/>
  <c r="E69" i="42"/>
  <c r="E96" i="42" s="1"/>
  <c r="E85" i="42"/>
  <c r="I85" i="42"/>
  <c r="J41" i="12"/>
  <c r="F43" i="12"/>
  <c r="F41" i="12"/>
  <c r="F35" i="39"/>
  <c r="K69" i="42"/>
  <c r="I69" i="42"/>
  <c r="I96" i="42" s="1"/>
  <c r="G69" i="42"/>
  <c r="K82" i="42"/>
  <c r="I82" i="42"/>
  <c r="G82" i="42"/>
  <c r="K33" i="42"/>
  <c r="G33" i="42"/>
  <c r="G21" i="42"/>
  <c r="L21" i="39" l="1"/>
  <c r="H21" i="39"/>
  <c r="L44" i="12"/>
  <c r="L46" i="12" s="1"/>
  <c r="H44" i="12"/>
  <c r="H46" i="12" s="1"/>
  <c r="H47" i="12" s="1"/>
  <c r="L32" i="12"/>
  <c r="L33" i="12" s="1"/>
  <c r="J32" i="12"/>
  <c r="H32" i="12"/>
  <c r="H33" i="12" s="1"/>
  <c r="F32" i="12"/>
  <c r="L23" i="12"/>
  <c r="J23" i="12"/>
  <c r="H23" i="12"/>
  <c r="F23" i="12"/>
  <c r="F33" i="12" s="1"/>
  <c r="K37" i="9"/>
  <c r="K36" i="9"/>
  <c r="I36" i="9"/>
  <c r="G36" i="9"/>
  <c r="G37" i="9" s="1"/>
  <c r="E36" i="9"/>
  <c r="K23" i="9"/>
  <c r="I23" i="9"/>
  <c r="G23" i="9"/>
  <c r="E23" i="9"/>
  <c r="L47" i="12" l="1"/>
  <c r="I37" i="9"/>
  <c r="J33" i="12"/>
  <c r="E37" i="9"/>
  <c r="K100" i="42" l="1"/>
  <c r="K98" i="42" s="1"/>
  <c r="K96" i="42"/>
  <c r="K94" i="42" s="1"/>
  <c r="G100" i="42"/>
  <c r="G98" i="42" s="1"/>
  <c r="G96" i="42"/>
  <c r="G94" i="42" s="1"/>
  <c r="K14" i="42"/>
  <c r="K29" i="42" s="1"/>
  <c r="K40" i="42" s="1"/>
  <c r="K43" i="42" s="1"/>
  <c r="K92" i="42" s="1"/>
  <c r="K90" i="42" s="1"/>
  <c r="G14" i="42"/>
  <c r="G29" i="42" s="1"/>
  <c r="G40" i="42" s="1"/>
  <c r="G43" i="42" s="1"/>
  <c r="G92" i="42" s="1"/>
  <c r="G90" i="42" s="1"/>
  <c r="H20" i="41"/>
  <c r="F20" i="41"/>
  <c r="L18" i="41"/>
  <c r="L17" i="41"/>
  <c r="M25" i="40"/>
  <c r="I25" i="40"/>
  <c r="G25" i="40"/>
  <c r="O23" i="40"/>
  <c r="S23" i="40" s="1"/>
  <c r="O22" i="40"/>
  <c r="S22" i="40" s="1"/>
  <c r="O21" i="40"/>
  <c r="L21" i="38"/>
  <c r="L15" i="39"/>
  <c r="L12" i="39"/>
  <c r="H44" i="39"/>
  <c r="H43" i="39"/>
  <c r="H40" i="39"/>
  <c r="Q18" i="40" s="1"/>
  <c r="H22" i="39"/>
  <c r="H15" i="39"/>
  <c r="H12" i="39"/>
  <c r="L27" i="38"/>
  <c r="L25" i="38"/>
  <c r="L20" i="38"/>
  <c r="L23" i="38" s="1"/>
  <c r="L18" i="38"/>
  <c r="L14" i="38"/>
  <c r="L16" i="38" s="1"/>
  <c r="L11" i="38"/>
  <c r="L13" i="38" s="1"/>
  <c r="L17" i="38" s="1"/>
  <c r="L19" i="38" s="1"/>
  <c r="H47" i="38"/>
  <c r="H46" i="38"/>
  <c r="H36" i="38"/>
  <c r="H42" i="38" s="1"/>
  <c r="H29" i="38"/>
  <c r="H27" i="38"/>
  <c r="H25" i="38"/>
  <c r="H20" i="38"/>
  <c r="H23" i="38" s="1"/>
  <c r="H15" i="38"/>
  <c r="H14" i="38"/>
  <c r="H12" i="38"/>
  <c r="H11" i="38"/>
  <c r="G84" i="42" l="1"/>
  <c r="G86" i="42" s="1"/>
  <c r="K84" i="42"/>
  <c r="K86" i="42" s="1"/>
  <c r="S21" i="40"/>
  <c r="L16" i="39"/>
  <c r="L18" i="39" s="1"/>
  <c r="H16" i="38"/>
  <c r="H13" i="38"/>
  <c r="H17" i="38" s="1"/>
  <c r="H19" i="38" s="1"/>
  <c r="H24" i="38" s="1"/>
  <c r="H26" i="38" s="1"/>
  <c r="H28" i="38" s="1"/>
  <c r="H30" i="38" s="1"/>
  <c r="H37" i="38" s="1"/>
  <c r="H16" i="39"/>
  <c r="H18" i="39" s="1"/>
  <c r="H23" i="39" s="1"/>
  <c r="H25" i="39" s="1"/>
  <c r="H27" i="39" s="1"/>
  <c r="H29" i="39" s="1"/>
  <c r="H36" i="39" s="1"/>
  <c r="H34" i="39" s="1"/>
  <c r="L22" i="39"/>
  <c r="L23" i="39" s="1"/>
  <c r="L25" i="39" s="1"/>
  <c r="L27" i="39" s="1"/>
  <c r="L29" i="39" s="1"/>
  <c r="L24" i="38"/>
  <c r="L26" i="38" s="1"/>
  <c r="L28" i="38" s="1"/>
  <c r="L30" i="38" s="1"/>
  <c r="H31" i="39" l="1"/>
  <c r="H41" i="39" s="1"/>
  <c r="H39" i="39" s="1"/>
  <c r="K18" i="40" s="1"/>
  <c r="H32" i="38"/>
  <c r="H43" i="38" s="1"/>
  <c r="H41" i="38" s="1"/>
  <c r="L35" i="38"/>
  <c r="L51" i="38" s="1"/>
  <c r="L32" i="38"/>
  <c r="L41" i="38" s="1"/>
  <c r="L34" i="39"/>
  <c r="L31" i="39"/>
  <c r="L39" i="39" s="1"/>
  <c r="H48" i="39"/>
  <c r="H47" i="39"/>
  <c r="H35" i="38"/>
  <c r="L43" i="39" l="1"/>
  <c r="J14" i="41"/>
  <c r="L47" i="38"/>
  <c r="L46" i="38"/>
  <c r="L50" i="38"/>
  <c r="L47" i="39"/>
  <c r="L48" i="39" s="1"/>
  <c r="L44" i="39"/>
  <c r="H50" i="38"/>
  <c r="H51" i="38"/>
  <c r="J16" i="38" l="1"/>
  <c r="F42" i="38"/>
  <c r="F40" i="39"/>
  <c r="Q24" i="40" s="1"/>
  <c r="Q25" i="40" s="1"/>
  <c r="F45" i="12" s="1"/>
  <c r="F22" i="39"/>
  <c r="F15" i="39"/>
  <c r="F12" i="39"/>
  <c r="J22" i="39"/>
  <c r="J15" i="39"/>
  <c r="J12" i="39"/>
  <c r="F16" i="39" l="1"/>
  <c r="F18" i="39" s="1"/>
  <c r="F23" i="39" s="1"/>
  <c r="F25" i="39" s="1"/>
  <c r="F27" i="39" s="1"/>
  <c r="F29" i="39" s="1"/>
  <c r="F13" i="38"/>
  <c r="J16" i="39"/>
  <c r="J18" i="39" s="1"/>
  <c r="J23" i="39" s="1"/>
  <c r="J25" i="39" s="1"/>
  <c r="J27" i="39" s="1"/>
  <c r="J29" i="39" s="1"/>
  <c r="J31" i="39" s="1"/>
  <c r="I12" i="42" s="1"/>
  <c r="J13" i="38"/>
  <c r="J17" i="38" s="1"/>
  <c r="J19" i="38" s="1"/>
  <c r="F16" i="38"/>
  <c r="F17" i="38" l="1"/>
  <c r="F19" i="38" s="1"/>
  <c r="F24" i="38" s="1"/>
  <c r="F26" i="38" s="1"/>
  <c r="F28" i="38" s="1"/>
  <c r="F30" i="38" s="1"/>
  <c r="F32" i="38" s="1"/>
  <c r="F43" i="38" s="1"/>
  <c r="F41" i="38" s="1"/>
  <c r="F31" i="39"/>
  <c r="F41" i="39" s="1"/>
  <c r="F39" i="39" s="1"/>
  <c r="K24" i="40" s="1"/>
  <c r="F36" i="39"/>
  <c r="F34" i="39" s="1"/>
  <c r="J24" i="38"/>
  <c r="J26" i="38" s="1"/>
  <c r="J28" i="38" s="1"/>
  <c r="J30" i="38" s="1"/>
  <c r="J32" i="38" s="1"/>
  <c r="F48" i="39" l="1"/>
  <c r="F47" i="39"/>
  <c r="K25" i="40"/>
  <c r="F42" i="12" s="1"/>
  <c r="F44" i="12" s="1"/>
  <c r="F46" i="12" s="1"/>
  <c r="F47" i="12" s="1"/>
  <c r="O24" i="40"/>
  <c r="S24" i="40" l="1"/>
  <c r="S25" i="40" s="1"/>
  <c r="O25" i="40"/>
  <c r="H15" i="41"/>
  <c r="F15" i="41"/>
  <c r="L13" i="41"/>
  <c r="O16" i="40" l="1"/>
  <c r="S16" i="40" s="1"/>
  <c r="I94" i="42" l="1"/>
  <c r="E94" i="42"/>
  <c r="Q19" i="40"/>
  <c r="I100" i="42"/>
  <c r="I98" i="42" s="1"/>
  <c r="E98" i="42"/>
  <c r="I14" i="42"/>
  <c r="I29" i="42" s="1"/>
  <c r="I40" i="42" s="1"/>
  <c r="I43" i="42" s="1"/>
  <c r="I92" i="42" s="1"/>
  <c r="E14" i="42"/>
  <c r="E29" i="42" s="1"/>
  <c r="L12" i="41"/>
  <c r="M19" i="40"/>
  <c r="I19" i="40"/>
  <c r="G19" i="40"/>
  <c r="O17" i="40"/>
  <c r="S17" i="40" s="1"/>
  <c r="O15" i="40"/>
  <c r="S15" i="40" s="1"/>
  <c r="E40" i="42" l="1"/>
  <c r="E43" i="42" s="1"/>
  <c r="J39" i="39"/>
  <c r="I84" i="42"/>
  <c r="I86" i="42" s="1"/>
  <c r="I90" i="42"/>
  <c r="E92" i="42" l="1"/>
  <c r="E90" i="42" s="1"/>
  <c r="E84" i="42"/>
  <c r="E86" i="42" s="1"/>
  <c r="J34" i="39"/>
  <c r="J19" i="41" l="1"/>
  <c r="J43" i="39"/>
  <c r="J20" i="41"/>
  <c r="J42" i="12" s="1"/>
  <c r="J44" i="12" s="1"/>
  <c r="J46" i="12" s="1"/>
  <c r="J47" i="12" s="1"/>
  <c r="L19" i="41"/>
  <c r="L20" i="41" s="1"/>
  <c r="J15" i="41"/>
  <c r="K19" i="40"/>
  <c r="O18" i="40"/>
  <c r="S18" i="40" s="1"/>
  <c r="S19" i="40" s="1"/>
  <c r="L14" i="41" l="1"/>
  <c r="L15" i="41" s="1"/>
  <c r="J44" i="39"/>
  <c r="J47" i="39"/>
  <c r="J48" i="39" s="1"/>
  <c r="O19" i="40"/>
  <c r="F37" i="38" l="1"/>
  <c r="F35" i="38" s="1"/>
  <c r="J35" i="38"/>
  <c r="J41" i="38"/>
  <c r="J51" i="38" l="1"/>
  <c r="J50" i="38"/>
  <c r="J46" i="38"/>
  <c r="J47" i="38"/>
</calcChain>
</file>

<file path=xl/sharedStrings.xml><?xml version="1.0" encoding="utf-8"?>
<sst xmlns="http://schemas.openxmlformats.org/spreadsheetml/2006/main" count="361" uniqueCount="203">
  <si>
    <t>GLOBAL  CONSUMER  PUBLIC  COMPANY  LIMITED  AND  ITS  SUBSIDIARIES</t>
  </si>
  <si>
    <t>STATEMENT  OF  FINANCIAL  POSITION</t>
  </si>
  <si>
    <r>
      <t xml:space="preserve">AS  AT  SEPTEMBER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2022</t>
    </r>
  </si>
  <si>
    <t>(Unit : Thousand Baht)</t>
  </si>
  <si>
    <t>Notes</t>
  </si>
  <si>
    <t>CONSOLIDATED</t>
  </si>
  <si>
    <t>SEPARATE</t>
  </si>
  <si>
    <t>FINANCIAL  STATEMENTS</t>
  </si>
  <si>
    <t>As at</t>
  </si>
  <si>
    <t>September 30,</t>
  </si>
  <si>
    <t>December 31,</t>
  </si>
  <si>
    <t>“Unaudited</t>
  </si>
  <si>
    <t>but reviewed”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</si>
  <si>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</si>
  <si>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</si>
  <si>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</si>
  <si>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</si>
  <si>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</si>
  <si>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</si>
  <si>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</si>
  <si>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</si>
  <si>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</si>
  <si>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</si>
  <si>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</si>
  <si>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</si>
  <si>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</si>
  <si>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</si>
  <si>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</si>
  <si>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</si>
  <si>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</si>
  <si>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</si>
  <si>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</si>
  <si>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</si>
  <si>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</si>
  <si>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</si>
  <si>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</si>
  <si>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See condensed notes to the financial statements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</si>
  <si>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</si>
  <si>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t>CURRENT LIABILITIES</t>
  </si>
  <si>
    <t>Bank overdraft and short-term loans from banks</t>
  </si>
  <si>
    <t>Trade and other current payables</t>
  </si>
  <si>
    <t>- Long-term loans</t>
  </si>
  <si>
    <t>- Lease liabilities</t>
  </si>
  <si>
    <t>Income tax payable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</si>
  <si>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</si>
  <si>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</si>
  <si>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</si>
  <si>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</si>
  <si>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</si>
  <si>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</si>
  <si>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</si>
  <si>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</si>
  <si>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</si>
  <si>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</si>
  <si>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</si>
  <si>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</si>
  <si>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 capital - ordinary share of Baht 1 each</t>
  </si>
  <si>
    <t>Authorized 3,595,433,240 shares of Baht 1 each</t>
  </si>
  <si>
    <t>(As at December 31, 2021: 3,643,217,764 shares)</t>
  </si>
  <si>
    <t>Issued and fully paid-up 3,076,402,348 shares</t>
  </si>
  <si>
    <t>(As at December 31, 2021: 2,119,662,003 shares)</t>
  </si>
  <si>
    <t>Share discount</t>
  </si>
  <si>
    <t>Retained deficits</t>
  </si>
  <si>
    <t>Other components of shareholders’ equity</t>
  </si>
  <si>
    <t>Non-controlling interests</t>
  </si>
  <si>
    <t>Total Shareholders’ Equity</t>
  </si>
  <si>
    <t>TOTAL LIABILITIES AND  SHAREHOLDERS’ EQUITY</t>
  </si>
  <si>
    <t>STATEMENT  OF  PROFIT  OR  LOSS  AND  OTHER  COMPREHENSIVE  INCOME</t>
  </si>
  <si>
    <r>
      <t xml:space="preserve">FOR  THE  THREE-MONTH  PERIOD  ENDED  SEPTEMBER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2022</t>
    </r>
  </si>
  <si>
    <t>“Unaudited but reviewed”</t>
  </si>
  <si>
    <t>2022</t>
  </si>
  <si>
    <t>2021</t>
  </si>
  <si>
    <t xml:space="preserve">Revenue from sales and services </t>
  </si>
  <si>
    <t>Revenue from sales of food and beverages</t>
  </si>
  <si>
    <t>Total revenue</t>
  </si>
  <si>
    <t>Costs of sales and services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</si>
  <si>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</si>
  <si>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</si>
  <si>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</si>
  <si>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</si>
  <si>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</si>
  <si>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</si>
  <si>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</si>
  <si>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Other expenses</t>
  </si>
  <si>
    <t>Total expenses</t>
  </si>
  <si>
    <t>Finance costs</t>
  </si>
  <si>
    <t>Income tax benefit (expense)</t>
  </si>
  <si>
    <t>Profit from discontinued operations</t>
  </si>
  <si>
    <t>Other comprehensive income (loss) for the period</t>
  </si>
  <si>
    <t>Total comprehensive income for the period</t>
  </si>
  <si>
    <t xml:space="preserve">     Owners of the Company</t>
  </si>
  <si>
    <t xml:space="preserve">     Non-controlling interests</t>
  </si>
  <si>
    <t xml:space="preserve">    ATTRIBUTABLE  TO:</t>
  </si>
  <si>
    <r>
      <t xml:space="preserve">FOR  THE  NINE-MONTH  PERIOD  ENDED  SEPTEMBER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2022</t>
    </r>
  </si>
  <si>
    <t>Profit (loss) from operations</t>
  </si>
  <si>
    <t>Profit (loss) before income tax</t>
  </si>
  <si>
    <t>Profit (loss) from continuing operations</t>
  </si>
  <si>
    <t>Profit (loss) for the period</t>
  </si>
  <si>
    <t>Total comprehensive income (loss) for the period</t>
  </si>
  <si>
    <t>PROFIT  (LOSS)  FOR  THE  PERIOD  ATTRIBUTABLE  TO:</t>
  </si>
  <si>
    <t>TOTAL  COMPREHENSIVE  INCOME  (LOSS)  FOR  THE  PERIOD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</si>
  <si>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</si>
  <si>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</si>
  <si>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</si>
  <si>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</si>
  <si>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t>CONSOLIDATED  FINANCIAL  STATEMENTS</t>
  </si>
  <si>
    <r>
      <t xml:space="preserve">FOR  THE  NINE-MONTH  PERIOD  ENDED  SEPTEMBER 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</si>
  <si>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</si>
  <si>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</si>
  <si>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</si>
  <si>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</si>
  <si>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</si>
  <si>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</si>
  <si>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paid-up</t>
  </si>
  <si>
    <t>Share</t>
  </si>
  <si>
    <t>Retained</t>
  </si>
  <si>
    <t>changing in portion of</t>
  </si>
  <si>
    <t xml:space="preserve">shareholders </t>
  </si>
  <si>
    <t>Non-controlling</t>
  </si>
  <si>
    <t>share capital</t>
  </si>
  <si>
    <t>discount</t>
  </si>
  <si>
    <t>earnings (deficit)</t>
  </si>
  <si>
    <t>interests</t>
  </si>
  <si>
    <t>Total</t>
  </si>
  <si>
    <t>Balance as at January 1, 2021</t>
  </si>
  <si>
    <t>Increase in share capital during the period</t>
  </si>
  <si>
    <t>Disposal of subsidiaries</t>
  </si>
  <si>
    <t>Balance as at September 30, 2021</t>
  </si>
  <si>
    <t>Balance as at January 1, 2022</t>
  </si>
  <si>
    <t>Increase in non-controlling interests from business combination</t>
  </si>
  <si>
    <t>Balance as at September 30, 2022</t>
  </si>
  <si>
    <t>SEPARATE  FINANCIAL  STATEMENTS</t>
  </si>
  <si>
    <r>
      <t xml:space="preserve">FOR  THE  NINE-MONTH  PERIOD  ENDED  SEPTEMBER  </t>
    </r>
    <r>
      <rPr>
        <b/>
        <sz val="10"/>
        <rFont val="Times New Roman"/>
        <family val="1"/>
      </rPr>
      <t>30, 2022</t>
    </r>
  </si>
  <si>
    <t>Note</t>
  </si>
  <si>
    <t>Total comprehensive loss for the period</t>
  </si>
  <si>
    <t>STATEMENTS  OF  CASH  FLOWS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</si>
  <si>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</si>
  <si>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Cash flows from operating activities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</si>
  <si>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</si>
  <si>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</si>
  <si>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</si>
  <si>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</si>
  <si>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</si>
  <si>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>Expected credit loss (reversal)</t>
  </si>
  <si>
    <t>Loss on defective and devaluation of inventories (reversal)</t>
  </si>
  <si>
    <t>Loss on impairment of loan to subsidiaries</t>
  </si>
  <si>
    <t>Loss on impairment of  investment in subsidiaries</t>
  </si>
  <si>
    <t>(Gain) loss on sales of investment in subsidiary</t>
  </si>
  <si>
    <t xml:space="preserve">Employee benefit obligation expenses </t>
  </si>
  <si>
    <t>Interest income</t>
  </si>
  <si>
    <t>Loss from lease termination</t>
  </si>
  <si>
    <t>Decrease (increase) in operating assets</t>
  </si>
  <si>
    <t>Inventories</t>
  </si>
  <si>
    <t>Increase (decrease) in operating liabilities</t>
  </si>
  <si>
    <t>Payment for interest</t>
  </si>
  <si>
    <t>Payment for income tax</t>
  </si>
  <si>
    <t>Net cash provided from (used in)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</si>
  <si>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</si>
  <si>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r>
      <t xml:space="preserve">FOR  THE  NINE-MONTH  PERIOD  ENDED  SEPTEMBER   </t>
    </r>
    <r>
      <rPr>
        <b/>
        <sz val="10"/>
        <rFont val="Times New Roman"/>
        <family val="1"/>
      </rPr>
      <t>30,  2022</t>
    </r>
  </si>
  <si>
    <t>Cash flows from investing activities:</t>
  </si>
  <si>
    <t>Cash paid for purchase of a subsidiary net with cash received</t>
  </si>
  <si>
    <t>(Increase) decreased in restricted deposits with banks</t>
  </si>
  <si>
    <t>Proceed from short-term loans to subsidiaries</t>
  </si>
  <si>
    <t>Payment for short-term loans to subsidiaries</t>
  </si>
  <si>
    <t>Cash paid for acquisition of fixed and intangible assets</t>
  </si>
  <si>
    <t>Proceed from disposal of assets</t>
  </si>
  <si>
    <t>Proceed from disposal of subsidiaries</t>
  </si>
  <si>
    <t>Paid for investment in a subsidiaries</t>
  </si>
  <si>
    <t>Net cash provided from (used in) investing activities</t>
  </si>
  <si>
    <t>Cash flows from financing activities</t>
  </si>
  <si>
    <t>Cash received from issuance of debenture</t>
  </si>
  <si>
    <t>Increase in short-term loans from banks</t>
  </si>
  <si>
    <t>Decrease in short-term loans from banks</t>
  </si>
  <si>
    <t>Cash received from sales and lease back</t>
  </si>
  <si>
    <t>Cash received in advance from exercised of warants</t>
  </si>
  <si>
    <t>Payment for interest of debenture</t>
  </si>
  <si>
    <t>Net cash provided from financing activities</t>
  </si>
  <si>
    <t>CASH AND CASH EQUIVALENTS AT THE BEGINNING OF THE PERIOD</t>
  </si>
  <si>
    <t>CASH AND CASH EQUIVALENTS AT THE END OF THE PERIOD</t>
  </si>
  <si>
    <t>SUPPLEMENTARY DISCLOSURES</t>
  </si>
  <si>
    <t>Continuing operations</t>
  </si>
  <si>
    <t>Discontinued operations</t>
  </si>
  <si>
    <t>NET INCREASE IN CASH AND CASH EQUIVALENTS</t>
  </si>
  <si>
    <t xml:space="preserve">Cash used in operations </t>
  </si>
  <si>
    <t>Net cash used in operating activities</t>
  </si>
  <si>
    <r>
      <t xml:space="preserve">AS  AT  SEPTEMBER  </t>
    </r>
    <r>
      <rPr>
        <b/>
        <sz val="10"/>
        <rFont val="Times New Roman"/>
        <family val="1"/>
      </rPr>
      <t>30,  2022</t>
    </r>
  </si>
  <si>
    <r>
      <t>LIABILITIES AND SHAREHOLDERS</t>
    </r>
    <r>
      <rPr>
        <b/>
        <sz val="10"/>
        <rFont val="Times New Roman"/>
        <family val="1"/>
      </rPr>
      <t>’</t>
    </r>
    <r>
      <rPr>
        <b/>
        <sz val="8"/>
        <rFont val="Times New Roman"/>
        <family val="1"/>
      </rPr>
      <t xml:space="preserve"> EQUITY</t>
    </r>
  </si>
  <si>
    <t>Current portion of liabilities:</t>
  </si>
  <si>
    <r>
      <t>SHAREHOLDERS</t>
    </r>
    <r>
      <rPr>
        <sz val="10"/>
        <rFont val="Times New Roman"/>
        <family val="1"/>
      </rPr>
      <t>’</t>
    </r>
    <r>
      <rPr>
        <sz val="8"/>
        <rFont val="Times New Roman"/>
        <family val="1"/>
      </rPr>
      <t xml:space="preserve"> EQUITY</t>
    </r>
  </si>
  <si>
    <t>Total Sharehilders’ equity attributable to owners of the Company</t>
  </si>
  <si>
    <t>GLOBAL  CONSUMER  PUBLIC  COMPANY  LIMITED AND  ITS  SUBSIDIARIES</t>
  </si>
  <si>
    <r>
      <t>STATEMENT  OF  CHANGES  IN  SHAREHOLDERS</t>
    </r>
    <r>
      <rPr>
        <b/>
        <sz val="10"/>
        <rFont val="Times New Roman"/>
        <family val="1"/>
      </rPr>
      <t>’</t>
    </r>
    <r>
      <rPr>
        <b/>
        <sz val="8"/>
        <rFont val="Times New Roman"/>
        <family val="1"/>
      </rPr>
      <t xml:space="preserve">  EQUITY</t>
    </r>
  </si>
  <si>
    <t>Equity attributable to shareholders of the parent</t>
  </si>
  <si>
    <t>subsidiary</t>
  </si>
  <si>
    <t>of the parent</t>
  </si>
  <si>
    <t>(Gain) loss on disposal of fixed assets</t>
  </si>
  <si>
    <t>Loss on impairment of fixed assets (reversal)</t>
  </si>
  <si>
    <t>Cash paid for employee benefit</t>
  </si>
  <si>
    <t>Proceed from interest</t>
  </si>
  <si>
    <t>Cash received from issuance of common stock</t>
  </si>
  <si>
    <t>Cash received from long-term loans from financial institutions</t>
  </si>
  <si>
    <t>Repayments of long-term loans from financial institutions</t>
  </si>
  <si>
    <t>Cash paid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</si>
</sst>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  <numFmt numFmtId="261" formatCode="_(* #,##0.00000_);_(* \(#,##0.00000\);_(* &quot;-&quot;??_);_(@_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8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6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2" borderId="0"/>
    <xf numFmtId="175" fontId="3" fillId="0" borderId="0" applyFont="0" applyFill="0" applyBorder="0" applyAlignment="0" applyProtection="0"/>
    <xf numFmtId="176" fontId="13" fillId="0" borderId="0"/>
    <xf numFmtId="0" fontId="10" fillId="0" borderId="0"/>
    <xf numFmtId="42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9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3" fillId="0" borderId="0"/>
    <xf numFmtId="191" fontId="3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6" fontId="27" fillId="0" borderId="0" applyFill="0" applyBorder="0" applyAlignment="0" applyProtection="0"/>
    <xf numFmtId="1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7" fontId="27" fillId="0" borderId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198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199" fontId="14" fillId="0" borderId="0"/>
    <xf numFmtId="200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1" fontId="3" fillId="3" borderId="0" applyFont="0" applyBorder="0"/>
    <xf numFmtId="0" fontId="34" fillId="0" borderId="10"/>
    <xf numFmtId="202" fontId="35" fillId="0" borderId="0">
      <protection locked="0"/>
    </xf>
    <xf numFmtId="14" fontId="36" fillId="0" borderId="0" applyFill="0" applyBorder="0" applyAlignment="0"/>
    <xf numFmtId="203" fontId="14" fillId="0" borderId="0">
      <protection locked="0"/>
    </xf>
    <xf numFmtId="0" fontId="37" fillId="2" borderId="10"/>
    <xf numFmtId="38" fontId="26" fillId="0" borderId="11">
      <alignment vertical="center"/>
    </xf>
    <xf numFmtId="204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5" fontId="44" fillId="0" borderId="14">
      <alignment horizontal="left"/>
    </xf>
    <xf numFmtId="206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2" fontId="35" fillId="0" borderId="0">
      <protection locked="0"/>
    </xf>
    <xf numFmtId="202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07" fontId="24" fillId="9" borderId="0"/>
    <xf numFmtId="164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2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198" fontId="26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17" fontId="69" fillId="16" borderId="0" applyBorder="0" applyAlignment="0" applyProtection="0"/>
    <xf numFmtId="213" fontId="3" fillId="0" borderId="0">
      <alignment horizontal="center"/>
    </xf>
    <xf numFmtId="218" fontId="70" fillId="0" borderId="0"/>
    <xf numFmtId="164" fontId="10" fillId="0" borderId="0" applyBorder="0" applyAlignment="0"/>
    <xf numFmtId="0" fontId="10" fillId="0" borderId="0"/>
    <xf numFmtId="183" fontId="3" fillId="0" borderId="0" applyFont="0" applyFill="0" applyBorder="0" applyAlignment="0" applyProtection="0"/>
    <xf numFmtId="172" fontId="14" fillId="0" borderId="0"/>
    <xf numFmtId="172" fontId="14" fillId="0" borderId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0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2" fontId="35" fillId="0" borderId="7">
      <protection locked="0"/>
    </xf>
    <xf numFmtId="202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7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88" fontId="3" fillId="0" borderId="0" applyFont="0" applyFill="0" applyBorder="0" applyAlignment="0" applyProtection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0" fontId="4" fillId="18" borderId="25" applyNumberFormat="0" applyBorder="0" applyAlignment="0">
      <alignment horizontal="center"/>
    </xf>
    <xf numFmtId="224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7" fontId="85" fillId="0" borderId="0" applyFill="0" applyBorder="0" applyAlignment="0" applyProtection="0"/>
    <xf numFmtId="40" fontId="85" fillId="0" borderId="0" applyFill="0" applyBorder="0" applyAlignment="0" applyProtection="0"/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4" fontId="83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6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1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49" fillId="0" borderId="0">
      <alignment horizontal="center"/>
    </xf>
    <xf numFmtId="164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234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33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7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235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2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5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7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235" fontId="3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08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5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7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33">
    <xf numFmtId="0" fontId="0" fillId="0" borderId="0" xfId="0"/>
    <xf numFmtId="0" fontId="23" fillId="0" borderId="0" xfId="0" applyFont="1" applyAlignment="1">
      <alignment vertical="center"/>
    </xf>
    <xf numFmtId="169" fontId="23" fillId="0" borderId="0" xfId="0" applyNumberFormat="1" applyFont="1" applyAlignment="1">
      <alignment vertical="center"/>
    </xf>
    <xf numFmtId="169" fontId="23" fillId="0" borderId="1" xfId="0" applyNumberFormat="1" applyFont="1" applyBorder="1" applyAlignment="1">
      <alignment vertical="center"/>
    </xf>
    <xf numFmtId="169" fontId="20" fillId="0" borderId="0" xfId="0" applyNumberFormat="1" applyFont="1" applyAlignment="1">
      <alignment vertical="center"/>
    </xf>
    <xf numFmtId="169" fontId="23" fillId="0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0" xfId="1" applyNumberFormat="1" applyFont="1" applyFill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horizontal="center" vertical="center"/>
    </xf>
    <xf numFmtId="0" fontId="244" fillId="0" borderId="0" xfId="85" applyFont="1" applyAlignment="1">
      <alignment vertical="center"/>
    </xf>
    <xf numFmtId="0" fontId="23" fillId="0" borderId="0" xfId="288" applyFont="1" applyAlignment="1">
      <alignment vertical="center"/>
    </xf>
    <xf numFmtId="0" fontId="245" fillId="0" borderId="0" xfId="732" applyFont="1" applyAlignment="1">
      <alignment vertical="center"/>
    </xf>
    <xf numFmtId="0" fontId="245" fillId="0" borderId="0" xfId="733" applyFont="1" applyAlignment="1">
      <alignment vertical="center"/>
    </xf>
    <xf numFmtId="0" fontId="245" fillId="0" borderId="0" xfId="734" applyFont="1" applyAlignment="1">
      <alignment horizontal="center" vertical="center" wrapText="1"/>
    </xf>
    <xf numFmtId="0" fontId="245" fillId="0" borderId="0" xfId="734" applyFont="1" applyAlignment="1">
      <alignment horizontal="center" vertical="center"/>
    </xf>
    <xf numFmtId="0" fontId="245" fillId="0" borderId="1" xfId="734" applyFont="1" applyBorder="1" applyAlignment="1">
      <alignment horizontal="center" vertical="center" wrapText="1"/>
    </xf>
    <xf numFmtId="0" fontId="245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5" fillId="0" borderId="1" xfId="288" applyFont="1" applyBorder="1" applyAlignment="1">
      <alignment horizontal="center" vertical="center"/>
    </xf>
    <xf numFmtId="0" fontId="246" fillId="0" borderId="0" xfId="288" applyFont="1" applyAlignment="1">
      <alignment vertical="center"/>
    </xf>
    <xf numFmtId="169" fontId="20" fillId="0" borderId="0" xfId="288" applyNumberFormat="1" applyFont="1" applyAlignment="1">
      <alignment horizontal="right" vertical="center"/>
    </xf>
    <xf numFmtId="0" fontId="245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69" fontId="23" fillId="0" borderId="0" xfId="288" applyNumberFormat="1" applyFont="1" applyAlignment="1">
      <alignment horizontal="right" vertical="center"/>
    </xf>
    <xf numFmtId="260" fontId="23" fillId="0" borderId="0" xfId="288" applyNumberFormat="1" applyFont="1" applyAlignment="1">
      <alignment horizontal="center" vertical="center"/>
    </xf>
    <xf numFmtId="169" fontId="23" fillId="0" borderId="1" xfId="288" applyNumberFormat="1" applyFont="1" applyBorder="1" applyAlignment="1">
      <alignment horizontal="right" vertical="center"/>
    </xf>
    <xf numFmtId="260" fontId="23" fillId="0" borderId="1" xfId="288" applyNumberFormat="1" applyFont="1" applyBorder="1" applyAlignment="1">
      <alignment horizontal="center" vertical="center"/>
    </xf>
    <xf numFmtId="169" fontId="23" fillId="0" borderId="7" xfId="288" applyNumberFormat="1" applyFont="1" applyBorder="1" applyAlignment="1">
      <alignment horizontal="right" vertical="center"/>
    </xf>
    <xf numFmtId="169" fontId="23" fillId="0" borderId="6" xfId="288" applyNumberFormat="1" applyFont="1" applyBorder="1" applyAlignment="1">
      <alignment horizontal="right" vertical="center"/>
    </xf>
    <xf numFmtId="171" fontId="23" fillId="0" borderId="6" xfId="288" applyNumberFormat="1" applyFont="1" applyBorder="1" applyAlignment="1">
      <alignment horizontal="right" vertical="center"/>
    </xf>
    <xf numFmtId="171" fontId="23" fillId="0" borderId="0" xfId="288" applyNumberFormat="1" applyFont="1" applyAlignment="1">
      <alignment horizontal="right" vertical="center"/>
    </xf>
    <xf numFmtId="171" fontId="23" fillId="0" borderId="0" xfId="288" applyNumberFormat="1" applyFont="1" applyAlignment="1">
      <alignment vertical="center"/>
    </xf>
    <xf numFmtId="169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5" fillId="0" borderId="0" xfId="288" applyNumberFormat="1" applyFont="1" applyAlignment="1">
      <alignment horizontal="right" vertical="center"/>
    </xf>
    <xf numFmtId="172" fontId="245" fillId="0" borderId="0" xfId="288" applyNumberFormat="1" applyFont="1" applyAlignment="1">
      <alignment horizontal="center" vertical="center"/>
    </xf>
    <xf numFmtId="0" fontId="245" fillId="0" borderId="0" xfId="288" applyFont="1" applyAlignment="1">
      <alignment horizontal="center" vertical="center" wrapText="1"/>
    </xf>
    <xf numFmtId="173" fontId="245" fillId="0" borderId="0" xfId="288" applyNumberFormat="1" applyFont="1" applyAlignment="1">
      <alignment horizontal="center" vertical="center"/>
    </xf>
    <xf numFmtId="173" fontId="245" fillId="0" borderId="1" xfId="288" applyNumberFormat="1" applyFont="1" applyBorder="1" applyAlignment="1">
      <alignment horizontal="center" vertical="center"/>
    </xf>
    <xf numFmtId="169" fontId="20" fillId="0" borderId="0" xfId="288" applyNumberFormat="1" applyFont="1" applyAlignment="1">
      <alignment horizontal="center" vertical="center"/>
    </xf>
    <xf numFmtId="169" fontId="20" fillId="0" borderId="7" xfId="288" applyNumberFormat="1" applyFont="1" applyBorder="1" applyAlignment="1">
      <alignment horizontal="right" vertical="center"/>
    </xf>
    <xf numFmtId="0" fontId="245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69" fontId="20" fillId="0" borderId="7" xfId="288" applyNumberFormat="1" applyFont="1" applyBorder="1" applyAlignment="1">
      <alignment horizontal="left" vertical="center"/>
    </xf>
    <xf numFmtId="169" fontId="20" fillId="0" borderId="0" xfId="288" applyNumberFormat="1" applyFont="1" applyAlignment="1">
      <alignment horizontal="left" vertical="center"/>
    </xf>
    <xf numFmtId="169" fontId="23" fillId="0" borderId="1" xfId="288" applyNumberFormat="1" applyFont="1" applyBorder="1" applyAlignment="1">
      <alignment vertical="center"/>
    </xf>
    <xf numFmtId="169" fontId="23" fillId="0" borderId="54" xfId="288" applyNumberFormat="1" applyFont="1" applyBorder="1" applyAlignment="1">
      <alignment vertical="center"/>
    </xf>
    <xf numFmtId="169" fontId="23" fillId="0" borderId="0" xfId="1" applyNumberFormat="1" applyFont="1" applyFill="1" applyBorder="1" applyAlignment="1">
      <alignment horizontal="left" vertical="center"/>
    </xf>
    <xf numFmtId="169" fontId="23" fillId="0" borderId="0" xfId="1" applyNumberFormat="1" applyFont="1" applyFill="1" applyBorder="1" applyAlignment="1">
      <alignment horizontal="left" vertical="center" wrapText="1"/>
    </xf>
    <xf numFmtId="169" fontId="23" fillId="0" borderId="0" xfId="288" applyNumberFormat="1" applyFont="1" applyAlignment="1">
      <alignment vertical="center" wrapText="1"/>
    </xf>
    <xf numFmtId="169" fontId="23" fillId="0" borderId="53" xfId="1" applyNumberFormat="1" applyFont="1" applyFill="1" applyBorder="1" applyAlignment="1">
      <alignment horizontal="left" vertical="center"/>
    </xf>
    <xf numFmtId="169" fontId="244" fillId="0" borderId="0" xfId="288" applyNumberFormat="1" applyFont="1" applyAlignment="1">
      <alignment vertical="center" wrapText="1"/>
    </xf>
    <xf numFmtId="169" fontId="23" fillId="0" borderId="0" xfId="4" applyNumberFormat="1" applyFont="1"/>
    <xf numFmtId="169" fontId="143" fillId="0" borderId="0" xfId="1" applyNumberFormat="1" applyFont="1" applyFill="1" applyBorder="1" applyAlignment="1">
      <alignment horizontal="left" vertical="center"/>
    </xf>
    <xf numFmtId="169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169" fontId="23" fillId="0" borderId="7" xfId="288" applyNumberFormat="1" applyFont="1" applyBorder="1" applyAlignment="1">
      <alignment vertical="center"/>
    </xf>
    <xf numFmtId="169" fontId="23" fillId="0" borderId="53" xfId="288" applyNumberFormat="1" applyFont="1" applyBorder="1" applyAlignment="1">
      <alignment horizontal="right" vertical="center"/>
    </xf>
    <xf numFmtId="261" fontId="23" fillId="0" borderId="0" xfId="288" applyNumberFormat="1" applyFont="1" applyAlignment="1">
      <alignment horizontal="center" vertical="center"/>
    </xf>
    <xf numFmtId="171" fontId="23" fillId="0" borderId="11" xfId="288" applyNumberFormat="1" applyFont="1" applyBorder="1" applyAlignment="1">
      <alignment vertical="center"/>
    </xf>
    <xf numFmtId="0" fontId="249" fillId="0" borderId="0" xfId="0" applyFont="1" applyAlignment="1">
      <alignment vertical="center"/>
    </xf>
    <xf numFmtId="3" fontId="244" fillId="0" borderId="0" xfId="0" applyNumberFormat="1" applyFont="1" applyAlignment="1">
      <alignment horizontal="right" vertical="center"/>
    </xf>
    <xf numFmtId="0" fontId="244" fillId="0" borderId="0" xfId="0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70" fontId="23" fillId="0" borderId="0" xfId="1" applyNumberFormat="1" applyFont="1" applyAlignment="1">
      <alignment vertical="center"/>
    </xf>
    <xf numFmtId="169" fontId="23" fillId="0" borderId="53" xfId="0" applyNumberFormat="1" applyFont="1" applyBorder="1" applyAlignment="1">
      <alignment vertical="center"/>
    </xf>
    <xf numFmtId="260" fontId="23" fillId="0" borderId="0" xfId="0" applyNumberFormat="1" applyFont="1" applyAlignment="1">
      <alignment horizontal="center" vertical="center"/>
    </xf>
    <xf numFmtId="169" fontId="23" fillId="0" borderId="7" xfId="0" applyNumberFormat="1" applyFont="1" applyBorder="1" applyAlignment="1">
      <alignment vertical="center"/>
    </xf>
    <xf numFmtId="0" fontId="244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20" fillId="0" borderId="0" xfId="0" quotePrefix="1" applyFont="1" applyAlignment="1">
      <alignment horizontal="center" vertical="center" wrapText="1"/>
    </xf>
    <xf numFmtId="169" fontId="23" fillId="0" borderId="3" xfId="0" applyNumberFormat="1" applyFont="1" applyBorder="1" applyAlignment="1">
      <alignment vertical="center"/>
    </xf>
    <xf numFmtId="169" fontId="23" fillId="0" borderId="54" xfId="0" applyNumberFormat="1" applyFont="1" applyBorder="1" applyAlignment="1">
      <alignment vertical="center"/>
    </xf>
    <xf numFmtId="169" fontId="250" fillId="0" borderId="0" xfId="0" applyNumberFormat="1" applyFont="1" applyAlignment="1">
      <alignment vertical="center"/>
    </xf>
    <xf numFmtId="0" fontId="250" fillId="0" borderId="0" xfId="0" applyFont="1" applyAlignment="1">
      <alignment vertical="center"/>
    </xf>
    <xf numFmtId="169" fontId="20" fillId="0" borderId="0" xfId="288" applyNumberFormat="1" applyFont="1" applyAlignment="1">
      <alignment vertical="center"/>
    </xf>
    <xf numFmtId="0" fontId="23" fillId="0" borderId="0" xfId="288" applyFont="1" applyFill="1" applyAlignment="1">
      <alignment vertical="center"/>
    </xf>
    <xf numFmtId="49" fontId="244" fillId="0" borderId="0" xfId="288" applyNumberFormat="1" applyFont="1" applyFill="1" applyAlignment="1">
      <alignment horizontal="center" vertical="center"/>
    </xf>
    <xf numFmtId="169" fontId="23" fillId="0" borderId="0" xfId="288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169" fontId="23" fillId="0" borderId="53" xfId="288" applyNumberFormat="1" applyFont="1" applyFill="1" applyBorder="1" applyAlignment="1">
      <alignment horizontal="right" vertical="center"/>
    </xf>
    <xf numFmtId="169" fontId="23" fillId="0" borderId="1" xfId="288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vertical="center"/>
    </xf>
    <xf numFmtId="169" fontId="23" fillId="0" borderId="7" xfId="288" applyNumberFormat="1" applyFont="1" applyFill="1" applyBorder="1" applyAlignment="1">
      <alignment horizontal="right" vertical="center"/>
    </xf>
    <xf numFmtId="169" fontId="23" fillId="0" borderId="6" xfId="288" applyNumberFormat="1" applyFont="1" applyFill="1" applyBorder="1" applyAlignment="1">
      <alignment horizontal="right" vertical="center"/>
    </xf>
    <xf numFmtId="171" fontId="23" fillId="0" borderId="6" xfId="288" applyNumberFormat="1" applyFont="1" applyFill="1" applyBorder="1" applyAlignment="1">
      <alignment horizontal="right" vertical="center"/>
    </xf>
    <xf numFmtId="171" fontId="23" fillId="0" borderId="0" xfId="288" applyNumberFormat="1" applyFont="1" applyFill="1" applyAlignment="1">
      <alignment horizontal="right" vertical="center"/>
    </xf>
    <xf numFmtId="169" fontId="23" fillId="0" borderId="0" xfId="288" applyNumberFormat="1" applyFont="1" applyFill="1" applyAlignment="1">
      <alignment vertical="center"/>
    </xf>
    <xf numFmtId="171" fontId="23" fillId="0" borderId="11" xfId="288" applyNumberFormat="1" applyFont="1" applyFill="1" applyBorder="1" applyAlignment="1">
      <alignment vertical="center"/>
    </xf>
    <xf numFmtId="3" fontId="244" fillId="0" borderId="0" xfId="0" applyNumberFormat="1" applyFont="1" applyFill="1" applyAlignment="1">
      <alignment horizontal="right" vertical="center"/>
    </xf>
    <xf numFmtId="0" fontId="24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9" fontId="23" fillId="0" borderId="53" xfId="0" applyNumberFormat="1" applyFont="1" applyFill="1" applyBorder="1" applyAlignment="1">
      <alignment vertical="center"/>
    </xf>
    <xf numFmtId="169" fontId="20" fillId="0" borderId="0" xfId="0" applyNumberFormat="1" applyFont="1" applyFill="1" applyAlignment="1">
      <alignment vertical="center"/>
    </xf>
    <xf numFmtId="169" fontId="23" fillId="0" borderId="3" xfId="0" applyNumberFormat="1" applyFont="1" applyFill="1" applyBorder="1" applyAlignment="1">
      <alignment vertical="center"/>
    </xf>
    <xf numFmtId="169" fontId="23" fillId="0" borderId="54" xfId="0" applyNumberFormat="1" applyFont="1" applyFill="1" applyBorder="1" applyAlignment="1">
      <alignment vertical="center"/>
    </xf>
    <xf numFmtId="169" fontId="23" fillId="0" borderId="7" xfId="0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vertical="center"/>
    </xf>
    <xf numFmtId="260" fontId="23" fillId="0" borderId="0" xfId="288" applyNumberFormat="1" applyFont="1" applyFill="1" applyAlignment="1">
      <alignment horizontal="center" vertical="center"/>
    </xf>
    <xf numFmtId="169" fontId="23" fillId="0" borderId="1" xfId="288" applyNumberFormat="1" applyFont="1" applyFill="1" applyBorder="1" applyAlignment="1">
      <alignment vertical="center"/>
    </xf>
    <xf numFmtId="169" fontId="23" fillId="0" borderId="54" xfId="288" applyNumberFormat="1" applyFont="1" applyFill="1" applyBorder="1" applyAlignment="1">
      <alignment vertical="center"/>
    </xf>
    <xf numFmtId="169" fontId="23" fillId="0" borderId="53" xfId="288" applyNumberFormat="1" applyFont="1" applyFill="1" applyBorder="1" applyAlignment="1">
      <alignment vertical="center"/>
    </xf>
    <xf numFmtId="37" fontId="23" fillId="0" borderId="0" xfId="288" applyNumberFormat="1" applyFont="1" applyFill="1" applyAlignment="1">
      <alignment vertical="center"/>
    </xf>
    <xf numFmtId="169" fontId="23" fillId="0" borderId="7" xfId="288" applyNumberFormat="1" applyFont="1" applyFill="1" applyBorder="1" applyAlignment="1">
      <alignment vertical="center"/>
    </xf>
    <xf numFmtId="0" fontId="23" fillId="0" borderId="0" xfId="288" applyFont="1" applyFill="1" applyAlignment="1">
      <alignment horizontal="center" vertical="center"/>
    </xf>
    <xf numFmtId="169" fontId="20" fillId="0" borderId="0" xfId="288" applyNumberFormat="1" applyFont="1" applyFill="1" applyAlignment="1">
      <alignment horizontal="right" vertical="center"/>
    </xf>
    <xf numFmtId="171" fontId="23" fillId="0" borderId="0" xfId="288" applyNumberFormat="1" applyFont="1" applyBorder="1" applyAlignment="1">
      <alignment horizontal="right" vertical="center"/>
    </xf>
    <xf numFmtId="171" fontId="23" fillId="0" borderId="0" xfId="288" applyNumberFormat="1" applyFont="1" applyFill="1" applyBorder="1" applyAlignment="1">
      <alignment horizontal="right" vertical="center"/>
    </xf>
    <xf numFmtId="0" fontId="245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7" fillId="0" borderId="0" xfId="288" applyFont="1" applyAlignment="1">
      <alignment horizontal="center" vertical="center"/>
    </xf>
    <xf numFmtId="0" fontId="245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3" fontId="245" fillId="0" borderId="1" xfId="288" applyNumberFormat="1" applyFont="1" applyBorder="1" applyAlignment="1">
      <alignment horizontal="right" vertical="center"/>
    </xf>
    <xf numFmtId="172" fontId="245" fillId="0" borderId="1" xfId="288" applyNumberFormat="1" applyFont="1" applyBorder="1" applyAlignment="1">
      <alignment horizontal="center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99FF99"/>
      <color rgb="FF3366FF"/>
      <color rgb="FFCC99FF"/>
      <color rgb="FFFFFF99"/>
      <color rgb="FF00FFFF"/>
      <color rgb="FFFF33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55"/>
  <sheetViews>
    <sheetView view="pageBreakPreview" zoomScaleNormal="100" zoomScaleSheetLayoutView="100" workbookViewId="0">
      <selection activeCell="A5" sqref="A5:L5"/>
    </sheetView>
  </sheetViews>
  <sheetFormatPr defaultColWidth="9.453125" defaultRowHeight="16.5" customHeight="1"/>
  <cols>
    <col min="1" max="1" width="2.54296875" style="1" customWidth="1"/>
    <col min="2" max="2" width="40.453125" style="1" customWidth="1"/>
    <col min="3" max="3" width="5.453125" style="1" customWidth="1"/>
    <col min="4" max="4" width="1.54296875" style="1" customWidth="1"/>
    <col min="5" max="5" width="11.81640625" style="1" customWidth="1"/>
    <col min="6" max="6" width="1.1796875" style="1" customWidth="1"/>
    <col min="7" max="7" width="11.81640625" style="1" customWidth="1"/>
    <col min="8" max="8" width="1.1796875" style="1" customWidth="1"/>
    <col min="9" max="9" width="11.81640625" style="107" customWidth="1"/>
    <col min="10" max="10" width="1.1796875" style="1" customWidth="1"/>
    <col min="11" max="11" width="11.81640625" style="1" customWidth="1"/>
    <col min="12" max="16384" width="9.453125" style="1"/>
  </cols>
  <sheetData>
    <row r="1" spans="1:13" ht="16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3" ht="16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6" customHeight="1">
      <c r="A3" s="124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3" ht="16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3" ht="6" customHeight="1">
      <c r="A5" s="69"/>
      <c r="K5" s="70"/>
    </row>
    <row r="6" spans="1:13" ht="15" customHeight="1">
      <c r="C6" s="71" t="s">
        <v>4</v>
      </c>
      <c r="D6" s="124" t="s">
        <v>5</v>
      </c>
      <c r="E6" s="124"/>
      <c r="F6" s="124"/>
      <c r="G6" s="124"/>
      <c r="H6" s="124"/>
      <c r="I6" s="124" t="s">
        <v>6</v>
      </c>
      <c r="J6" s="124"/>
      <c r="K6" s="124"/>
    </row>
    <row r="7" spans="1:13" ht="15" customHeight="1">
      <c r="C7" s="71"/>
      <c r="D7" s="124" t="s">
        <v>7</v>
      </c>
      <c r="E7" s="124"/>
      <c r="F7" s="124"/>
      <c r="G7" s="124"/>
      <c r="H7" s="124"/>
      <c r="I7" s="124" t="s">
        <v>7</v>
      </c>
      <c r="J7" s="124"/>
      <c r="K7" s="124"/>
    </row>
    <row r="8" spans="1:13" ht="15" customHeight="1">
      <c r="C8" s="71"/>
      <c r="D8" s="72"/>
      <c r="E8" s="71" t="s">
        <v>8</v>
      </c>
      <c r="F8" s="72"/>
      <c r="G8" s="71" t="s">
        <v>8</v>
      </c>
      <c r="H8" s="72"/>
      <c r="I8" s="106" t="s">
        <v>8</v>
      </c>
      <c r="J8" s="72"/>
      <c r="K8" s="71" t="s">
        <v>8</v>
      </c>
    </row>
    <row r="9" spans="1:13" ht="15" customHeight="1">
      <c r="C9" s="71"/>
      <c r="D9" s="72"/>
      <c r="E9" s="71" t="s">
        <v>9</v>
      </c>
      <c r="F9" s="72"/>
      <c r="G9" s="71" t="s">
        <v>10</v>
      </c>
      <c r="H9" s="72"/>
      <c r="I9" s="106" t="s">
        <v>9</v>
      </c>
      <c r="J9" s="72"/>
      <c r="K9" s="71" t="s">
        <v>10</v>
      </c>
    </row>
    <row r="10" spans="1:13" ht="15" customHeight="1">
      <c r="D10" s="71"/>
      <c r="E10" s="71">
        <v>2022</v>
      </c>
      <c r="F10" s="71"/>
      <c r="G10" s="71">
        <v>2021</v>
      </c>
      <c r="H10" s="71"/>
      <c r="I10" s="106">
        <v>2022</v>
      </c>
      <c r="J10" s="71"/>
      <c r="K10" s="71">
        <v>2021</v>
      </c>
    </row>
    <row r="11" spans="1:13" ht="15" customHeight="1">
      <c r="D11" s="71"/>
      <c r="E11" s="71" t="s">
        <v>11</v>
      </c>
      <c r="F11" s="71"/>
      <c r="G11" s="71"/>
      <c r="H11" s="71"/>
      <c r="I11" s="106" t="s">
        <v>11</v>
      </c>
      <c r="J11" s="71"/>
      <c r="K11" s="71"/>
    </row>
    <row r="12" spans="1:13" ht="15" customHeight="1">
      <c r="D12" s="71"/>
      <c r="E12" s="71" t="s">
        <v>12</v>
      </c>
      <c r="F12" s="71"/>
      <c r="G12" s="71"/>
      <c r="H12" s="71"/>
      <c r="I12" s="106" t="s">
        <v>12</v>
      </c>
      <c r="J12" s="71"/>
      <c r="K12" s="71"/>
    </row>
    <row r="13" spans="1:13" ht="15" customHeight="1">
      <c r="A13" s="124" t="s">
        <v>13</v>
      </c>
      <c r="B13" s="124"/>
      <c r="C13" s="73"/>
    </row>
    <row r="14" spans="1:13" ht="15" customHeight="1">
      <c r="A14" s="74" t="s">
        <v>14</v>
      </c>
      <c r="B14" s="74"/>
      <c r="C14" s="74"/>
    </row>
    <row r="15" spans="1:13" ht="15" customHeight="1">
      <c r="B15" s="1" t="s">
        <v>15</v>
      </c>
      <c r="C15" s="75"/>
      <c r="D15" s="76"/>
      <c r="E15" s="2">
        <v>347506</v>
      </c>
      <c r="F15" s="2"/>
      <c r="G15" s="2">
        <v>41264</v>
      </c>
      <c r="H15" s="77"/>
      <c r="I15" s="95">
        <v>306321</v>
      </c>
      <c r="J15" s="2"/>
      <c r="K15" s="2">
        <v>21794</v>
      </c>
      <c r="L15" s="78"/>
      <c r="M15" s="2"/>
    </row>
    <row r="16" spans="1:13" ht="15" customHeight="1">
      <c r="B16" s="1" t="s">
        <v>16</v>
      </c>
      <c r="C16" s="75">
        <v>9</v>
      </c>
      <c r="D16" s="76"/>
      <c r="E16" s="2">
        <v>14168</v>
      </c>
      <c r="F16" s="2"/>
      <c r="G16" s="2">
        <v>382</v>
      </c>
      <c r="H16" s="77"/>
      <c r="I16" s="95">
        <v>8100</v>
      </c>
      <c r="J16" s="2"/>
      <c r="K16" s="2">
        <v>0</v>
      </c>
      <c r="L16" s="78"/>
      <c r="M16" s="2"/>
    </row>
    <row r="17" spans="1:13" ht="15" customHeight="1">
      <c r="B17" s="1" t="s">
        <v>17</v>
      </c>
      <c r="C17" s="75">
        <v>6</v>
      </c>
      <c r="D17" s="76"/>
      <c r="E17" s="2">
        <v>369479</v>
      </c>
      <c r="F17" s="2"/>
      <c r="G17" s="2">
        <v>316647</v>
      </c>
      <c r="H17" s="77"/>
      <c r="I17" s="95">
        <v>220142</v>
      </c>
      <c r="J17" s="2"/>
      <c r="K17" s="2">
        <v>156006</v>
      </c>
      <c r="L17" s="78"/>
      <c r="M17" s="2"/>
    </row>
    <row r="18" spans="1:13" ht="15" customHeight="1">
      <c r="B18" s="1" t="s">
        <v>18</v>
      </c>
      <c r="C18" s="75">
        <v>7</v>
      </c>
      <c r="D18" s="76"/>
      <c r="E18" s="2">
        <v>495671</v>
      </c>
      <c r="F18" s="2"/>
      <c r="G18" s="2">
        <v>361819</v>
      </c>
      <c r="H18" s="77"/>
      <c r="I18" s="95">
        <v>109371</v>
      </c>
      <c r="J18" s="2"/>
      <c r="K18" s="2">
        <v>85790</v>
      </c>
      <c r="L18" s="78"/>
      <c r="M18" s="2"/>
    </row>
    <row r="19" spans="1:13" ht="15" customHeight="1">
      <c r="B19" s="1" t="s">
        <v>19</v>
      </c>
      <c r="D19" s="76"/>
      <c r="E19" s="2"/>
      <c r="F19" s="2"/>
      <c r="G19" s="2"/>
      <c r="H19" s="77"/>
      <c r="I19" s="95"/>
      <c r="J19" s="2"/>
      <c r="K19" s="2"/>
      <c r="L19" s="78"/>
      <c r="M19" s="2"/>
    </row>
    <row r="20" spans="1:13" ht="15" customHeight="1">
      <c r="B20" s="1" t="s">
        <v>20</v>
      </c>
      <c r="C20" s="75">
        <v>5</v>
      </c>
      <c r="D20" s="76"/>
      <c r="E20" s="2">
        <v>0</v>
      </c>
      <c r="F20" s="2"/>
      <c r="G20" s="2">
        <v>0</v>
      </c>
      <c r="H20" s="77"/>
      <c r="I20" s="95">
        <v>372173</v>
      </c>
      <c r="J20" s="2"/>
      <c r="K20" s="2">
        <v>180727</v>
      </c>
      <c r="L20" s="78"/>
      <c r="M20" s="2"/>
    </row>
    <row r="21" spans="1:13" ht="15" customHeight="1">
      <c r="B21" s="1" t="s">
        <v>21</v>
      </c>
      <c r="C21" s="75">
        <v>8</v>
      </c>
      <c r="D21" s="76"/>
      <c r="E21" s="2">
        <v>84388</v>
      </c>
      <c r="F21" s="2"/>
      <c r="G21" s="2">
        <v>119697</v>
      </c>
      <c r="H21" s="77"/>
      <c r="I21" s="95">
        <v>11521</v>
      </c>
      <c r="J21" s="2"/>
      <c r="K21" s="2">
        <v>68659</v>
      </c>
      <c r="M21" s="2"/>
    </row>
    <row r="22" spans="1:13" ht="15" customHeight="1">
      <c r="B22" s="1" t="s">
        <v>22</v>
      </c>
      <c r="C22" s="75"/>
      <c r="D22" s="76"/>
      <c r="E22" s="2">
        <v>730</v>
      </c>
      <c r="F22" s="2"/>
      <c r="G22" s="2">
        <v>634</v>
      </c>
      <c r="H22" s="77"/>
      <c r="I22" s="95">
        <v>0</v>
      </c>
      <c r="J22" s="2"/>
      <c r="K22" s="2">
        <v>0</v>
      </c>
      <c r="M22" s="2"/>
    </row>
    <row r="23" spans="1:13" ht="15" customHeight="1">
      <c r="A23" s="1" t="s">
        <v>23</v>
      </c>
      <c r="C23" s="75"/>
      <c r="D23" s="76"/>
      <c r="E23" s="79">
        <f>SUM(E15:E22)</f>
        <v>1311942</v>
      </c>
      <c r="F23" s="2"/>
      <c r="G23" s="79">
        <f>SUM(G15:G22)</f>
        <v>840443</v>
      </c>
      <c r="H23" s="77"/>
      <c r="I23" s="108">
        <f>SUM(I15:I22)</f>
        <v>1027628</v>
      </c>
      <c r="J23" s="2"/>
      <c r="K23" s="79">
        <f>SUM(K15:K22)</f>
        <v>512976</v>
      </c>
      <c r="M23" s="2"/>
    </row>
    <row r="24" spans="1:13" ht="15" customHeight="1">
      <c r="C24" s="75"/>
      <c r="D24" s="76"/>
      <c r="E24" s="2"/>
      <c r="F24" s="2"/>
      <c r="G24" s="2"/>
      <c r="H24" s="77"/>
      <c r="I24" s="95"/>
      <c r="J24" s="2"/>
      <c r="K24" s="2"/>
      <c r="M24" s="2"/>
    </row>
    <row r="25" spans="1:13" ht="15" customHeight="1">
      <c r="A25" s="74" t="s">
        <v>24</v>
      </c>
      <c r="C25" s="75"/>
      <c r="D25" s="76"/>
      <c r="E25" s="2"/>
      <c r="F25" s="2"/>
      <c r="G25" s="2"/>
      <c r="H25" s="77"/>
      <c r="I25" s="95"/>
      <c r="J25" s="2"/>
      <c r="K25" s="2"/>
      <c r="M25" s="2"/>
    </row>
    <row r="26" spans="1:13" ht="15" customHeight="1">
      <c r="B26" s="1" t="s">
        <v>16</v>
      </c>
      <c r="C26" s="75">
        <v>9</v>
      </c>
      <c r="D26" s="76"/>
      <c r="E26" s="2">
        <v>21753</v>
      </c>
      <c r="F26" s="2"/>
      <c r="G26" s="2">
        <v>0</v>
      </c>
      <c r="H26" s="77"/>
      <c r="I26" s="95">
        <v>15000</v>
      </c>
      <c r="J26" s="2"/>
      <c r="K26" s="2">
        <v>0</v>
      </c>
      <c r="L26" s="78"/>
      <c r="M26" s="2"/>
    </row>
    <row r="27" spans="1:13" ht="15" customHeight="1">
      <c r="B27" s="1" t="s">
        <v>25</v>
      </c>
      <c r="C27" s="75">
        <v>10</v>
      </c>
      <c r="D27" s="76"/>
      <c r="E27" s="2">
        <v>0</v>
      </c>
      <c r="F27" s="80"/>
      <c r="G27" s="2">
        <v>0</v>
      </c>
      <c r="H27" s="77"/>
      <c r="I27" s="95">
        <v>902588</v>
      </c>
      <c r="J27" s="2"/>
      <c r="K27" s="2">
        <v>347842</v>
      </c>
      <c r="M27" s="2"/>
    </row>
    <row r="28" spans="1:13" ht="15" customHeight="1">
      <c r="B28" s="1" t="s">
        <v>26</v>
      </c>
      <c r="C28" s="75"/>
      <c r="D28" s="76"/>
      <c r="E28" s="2">
        <v>5386</v>
      </c>
      <c r="F28" s="2"/>
      <c r="G28" s="2">
        <v>5650</v>
      </c>
      <c r="H28" s="77"/>
      <c r="I28" s="95">
        <v>5386</v>
      </c>
      <c r="J28" s="2"/>
      <c r="K28" s="2">
        <v>5650</v>
      </c>
      <c r="M28" s="2"/>
    </row>
    <row r="29" spans="1:13" ht="15" customHeight="1">
      <c r="B29" s="1" t="s">
        <v>27</v>
      </c>
      <c r="C29" s="75"/>
      <c r="D29" s="76"/>
      <c r="E29" s="2">
        <v>50</v>
      </c>
      <c r="F29" s="2"/>
      <c r="G29" s="2">
        <v>216</v>
      </c>
      <c r="H29" s="77"/>
      <c r="I29" s="95">
        <v>50</v>
      </c>
      <c r="J29" s="2"/>
      <c r="K29" s="2">
        <v>216</v>
      </c>
      <c r="M29" s="2"/>
    </row>
    <row r="30" spans="1:13" ht="15" customHeight="1">
      <c r="B30" s="1" t="s">
        <v>28</v>
      </c>
      <c r="C30" s="75">
        <v>11</v>
      </c>
      <c r="D30" s="76"/>
      <c r="E30" s="2">
        <v>756403</v>
      </c>
      <c r="F30" s="2"/>
      <c r="G30" s="2">
        <v>550155</v>
      </c>
      <c r="H30" s="77"/>
      <c r="I30" s="95">
        <v>293967</v>
      </c>
      <c r="J30" s="2"/>
      <c r="K30" s="2">
        <v>299846</v>
      </c>
      <c r="M30" s="2"/>
    </row>
    <row r="31" spans="1:13" ht="15" customHeight="1">
      <c r="B31" s="1" t="s">
        <v>29</v>
      </c>
      <c r="C31" s="75">
        <v>12</v>
      </c>
      <c r="D31" s="76"/>
      <c r="E31" s="2">
        <v>66940</v>
      </c>
      <c r="F31" s="2"/>
      <c r="G31" s="2">
        <v>74813</v>
      </c>
      <c r="H31" s="77"/>
      <c r="I31" s="95">
        <v>20404</v>
      </c>
      <c r="J31" s="2"/>
      <c r="K31" s="2">
        <v>22285</v>
      </c>
      <c r="M31" s="2"/>
    </row>
    <row r="32" spans="1:13" ht="15" customHeight="1">
      <c r="B32" s="1" t="s">
        <v>30</v>
      </c>
      <c r="C32" s="75">
        <v>13</v>
      </c>
      <c r="D32" s="76"/>
      <c r="E32" s="2">
        <v>13163</v>
      </c>
      <c r="F32" s="2"/>
      <c r="G32" s="2">
        <v>5334</v>
      </c>
      <c r="H32" s="77"/>
      <c r="I32" s="95">
        <v>700</v>
      </c>
      <c r="J32" s="2"/>
      <c r="K32" s="2">
        <v>565</v>
      </c>
      <c r="M32" s="2"/>
    </row>
    <row r="33" spans="1:13" ht="15" customHeight="1">
      <c r="B33" s="1" t="s">
        <v>31</v>
      </c>
      <c r="C33" s="75"/>
      <c r="D33" s="76"/>
      <c r="E33" s="2">
        <v>12042</v>
      </c>
      <c r="F33" s="2"/>
      <c r="G33" s="2">
        <v>5585</v>
      </c>
      <c r="H33" s="77"/>
      <c r="I33" s="95">
        <v>0</v>
      </c>
      <c r="J33" s="80"/>
      <c r="K33" s="2">
        <v>0</v>
      </c>
      <c r="M33" s="2"/>
    </row>
    <row r="34" spans="1:13" ht="15" customHeight="1">
      <c r="B34" s="1" t="s">
        <v>32</v>
      </c>
      <c r="C34" s="75">
        <v>14</v>
      </c>
      <c r="D34" s="76"/>
      <c r="E34" s="2">
        <v>518014</v>
      </c>
      <c r="F34" s="2"/>
      <c r="G34" s="2">
        <v>77470</v>
      </c>
      <c r="H34" s="77"/>
      <c r="I34" s="95">
        <v>0</v>
      </c>
      <c r="J34" s="80"/>
      <c r="K34" s="2">
        <v>0</v>
      </c>
      <c r="M34" s="2"/>
    </row>
    <row r="35" spans="1:13" ht="15" customHeight="1">
      <c r="B35" s="1" t="s">
        <v>33</v>
      </c>
      <c r="C35" s="75"/>
      <c r="D35" s="76"/>
      <c r="E35" s="2">
        <v>17021</v>
      </c>
      <c r="F35" s="2"/>
      <c r="G35" s="2">
        <v>25097</v>
      </c>
      <c r="H35" s="77"/>
      <c r="I35" s="95">
        <v>924</v>
      </c>
      <c r="J35" s="2"/>
      <c r="K35" s="2">
        <v>1177</v>
      </c>
      <c r="M35" s="2"/>
    </row>
    <row r="36" spans="1:13" ht="15" customHeight="1">
      <c r="A36" s="1" t="s">
        <v>34</v>
      </c>
      <c r="C36" s="75"/>
      <c r="D36" s="76"/>
      <c r="E36" s="79">
        <f>SUM(E26:E35)</f>
        <v>1410772</v>
      </c>
      <c r="F36" s="2"/>
      <c r="G36" s="79">
        <f>SUM(G26:G35)</f>
        <v>744320</v>
      </c>
      <c r="H36" s="77"/>
      <c r="I36" s="108">
        <f>SUM(I26:I35)</f>
        <v>1239019</v>
      </c>
      <c r="J36" s="2"/>
      <c r="K36" s="79">
        <f>SUM(K26:K35)</f>
        <v>677581</v>
      </c>
    </row>
    <row r="37" spans="1:13" ht="15" customHeight="1" thickBot="1">
      <c r="A37" s="73" t="s">
        <v>35</v>
      </c>
      <c r="C37" s="75"/>
      <c r="D37" s="76"/>
      <c r="E37" s="81">
        <f>SUM(E36,E23)</f>
        <v>2722714</v>
      </c>
      <c r="F37" s="2"/>
      <c r="G37" s="81">
        <f>SUM(G36,G23)</f>
        <v>1584763</v>
      </c>
      <c r="H37" s="77"/>
      <c r="I37" s="112">
        <f>SUM(I36,I23)</f>
        <v>2266647</v>
      </c>
      <c r="J37" s="2"/>
      <c r="K37" s="81">
        <f>SUM(K36,K23)</f>
        <v>1190557</v>
      </c>
    </row>
    <row r="38" spans="1:13" ht="15" customHeight="1" thickTop="1">
      <c r="A38" s="73"/>
      <c r="C38" s="75"/>
      <c r="D38" s="76"/>
      <c r="E38" s="2"/>
      <c r="F38" s="2"/>
      <c r="G38" s="2"/>
      <c r="H38" s="77"/>
      <c r="I38" s="95"/>
      <c r="J38" s="2"/>
      <c r="K38" s="2"/>
    </row>
    <row r="39" spans="1:13" ht="15" customHeight="1">
      <c r="A39" s="73"/>
      <c r="C39" s="75"/>
      <c r="D39" s="76"/>
      <c r="E39" s="2"/>
      <c r="F39" s="2"/>
      <c r="G39" s="2"/>
      <c r="H39" s="77"/>
      <c r="I39" s="95"/>
      <c r="J39" s="2"/>
      <c r="K39" s="2"/>
    </row>
    <row r="40" spans="1:13" ht="15" customHeight="1">
      <c r="A40" s="73"/>
      <c r="C40" s="75"/>
      <c r="D40" s="76"/>
      <c r="E40" s="2"/>
      <c r="F40" s="2"/>
      <c r="G40" s="2"/>
      <c r="H40" s="77"/>
      <c r="I40" s="95"/>
      <c r="J40" s="2"/>
      <c r="K40" s="2"/>
    </row>
    <row r="41" spans="1:13" ht="15" customHeight="1">
      <c r="A41" s="73"/>
      <c r="C41" s="75"/>
      <c r="D41" s="76"/>
      <c r="E41" s="2"/>
      <c r="F41" s="2"/>
      <c r="G41" s="2"/>
      <c r="H41" s="77"/>
      <c r="I41" s="95"/>
      <c r="J41" s="2"/>
      <c r="K41" s="2"/>
    </row>
    <row r="42" spans="1:13" ht="15" customHeight="1">
      <c r="A42" s="73"/>
      <c r="C42" s="75"/>
      <c r="D42" s="76"/>
      <c r="E42" s="2"/>
      <c r="F42" s="2"/>
      <c r="G42" s="2"/>
      <c r="H42" s="77"/>
      <c r="I42" s="95"/>
      <c r="J42" s="2"/>
      <c r="K42" s="2"/>
    </row>
    <row r="43" spans="1:13" ht="15" customHeight="1">
      <c r="A43" s="73"/>
      <c r="C43" s="75"/>
      <c r="D43" s="76"/>
      <c r="E43" s="2"/>
      <c r="F43" s="2"/>
      <c r="G43" s="2"/>
      <c r="H43" s="77"/>
      <c r="I43" s="95"/>
      <c r="J43" s="2"/>
      <c r="K43" s="2"/>
    </row>
    <row r="44" spans="1:13" ht="15" customHeight="1">
      <c r="A44" s="73"/>
      <c r="C44" s="75"/>
      <c r="D44" s="76"/>
      <c r="E44" s="2"/>
      <c r="F44" s="2"/>
      <c r="G44" s="2"/>
      <c r="H44" s="77"/>
      <c r="I44" s="95"/>
      <c r="J44" s="2"/>
      <c r="K44" s="2"/>
    </row>
    <row r="45" spans="1:13" ht="15" customHeight="1"/>
    <row r="46" spans="1:13" ht="15" customHeight="1">
      <c r="C46" s="75"/>
      <c r="D46" s="76"/>
      <c r="E46" s="2"/>
      <c r="F46" s="2"/>
      <c r="G46" s="77"/>
      <c r="H46" s="77"/>
      <c r="I46" s="95"/>
      <c r="J46" s="2"/>
      <c r="K46" s="2"/>
    </row>
    <row r="47" spans="1:13" ht="15" customHeight="1">
      <c r="D47" s="76"/>
      <c r="E47" s="2"/>
      <c r="F47" s="2"/>
      <c r="G47" s="77"/>
      <c r="H47" s="77"/>
      <c r="I47" s="95"/>
      <c r="J47" s="2"/>
      <c r="K47" s="2"/>
    </row>
    <row r="48" spans="1:13" ht="15" customHeight="1"/>
    <row r="49" spans="1:1" ht="15" customHeight="1"/>
    <row r="50" spans="1:1" ht="15" customHeight="1"/>
    <row r="51" spans="1:1" ht="15" customHeight="1"/>
    <row r="52" spans="1:1" ht="15" customHeight="1"/>
    <row r="53" spans="1:1" ht="15" customHeight="1"/>
    <row r="54" spans="1:1" ht="15" customHeight="1"/>
    <row r="55" spans="1:1" ht="15" customHeight="1">
      <c r="A55" s="1" t="s">
        <v>36</v>
      </c>
    </row>
  </sheetData>
  <mergeCells count="9">
    <mergeCell ref="D7:H7"/>
    <mergeCell ref="I7:K7"/>
    <mergeCell ref="A13:B13"/>
    <mergeCell ref="A1:K1"/>
    <mergeCell ref="A2:K2"/>
    <mergeCell ref="A3:K3"/>
    <mergeCell ref="A4:K4"/>
    <mergeCell ref="D6:H6"/>
    <mergeCell ref="I6:K6"/>
  </mergeCells>
  <phoneticPr fontId="4" type="noConversion"/>
  <pageMargins left="0.8" right="0.3" top="0.9" bottom="0.5" header="0.3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55"/>
  <sheetViews>
    <sheetView view="pageBreakPreview" zoomScaleNormal="100" zoomScaleSheetLayoutView="100" workbookViewId="0">
      <selection activeCell="A5" sqref="A5:L5"/>
    </sheetView>
  </sheetViews>
  <sheetFormatPr defaultColWidth="9.453125" defaultRowHeight="17.25" customHeight="1"/>
  <cols>
    <col min="1" max="1" width="2.453125" style="1" customWidth="1"/>
    <col min="2" max="2" width="2" style="1" customWidth="1"/>
    <col min="3" max="3" width="9.453125" style="1"/>
    <col min="4" max="4" width="32.81640625" style="1" customWidth="1"/>
    <col min="5" max="5" width="4.81640625" style="1" customWidth="1"/>
    <col min="6" max="6" width="11.54296875" style="1" customWidth="1"/>
    <col min="7" max="7" width="1.1796875" style="1" customWidth="1"/>
    <col min="8" max="8" width="11.54296875" style="1" customWidth="1"/>
    <col min="9" max="9" width="1.1796875" style="1" customWidth="1"/>
    <col min="10" max="10" width="11.54296875" style="107" customWidth="1"/>
    <col min="11" max="11" width="1.1796875" style="1" customWidth="1"/>
    <col min="12" max="12" width="11.54296875" style="1" customWidth="1"/>
    <col min="13" max="16384" width="9.453125" style="1"/>
  </cols>
  <sheetData>
    <row r="1" spans="1:14" ht="16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4" ht="16" customHeight="1">
      <c r="A2" s="124" t="s">
        <v>37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4" ht="16" customHeight="1">
      <c r="A3" s="124" t="s">
        <v>185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4" ht="16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4" ht="6" customHeight="1">
      <c r="A5" s="70"/>
      <c r="B5" s="70"/>
      <c r="C5" s="70"/>
      <c r="D5" s="70"/>
      <c r="E5" s="70"/>
      <c r="F5" s="70"/>
      <c r="G5" s="70"/>
      <c r="H5" s="70"/>
      <c r="I5" s="70"/>
      <c r="J5" s="105"/>
      <c r="K5" s="70"/>
      <c r="L5" s="70"/>
    </row>
    <row r="6" spans="1:14" ht="15" customHeight="1">
      <c r="E6" s="71" t="s">
        <v>4</v>
      </c>
      <c r="F6" s="124" t="s">
        <v>5</v>
      </c>
      <c r="G6" s="124"/>
      <c r="H6" s="124"/>
      <c r="I6" s="124"/>
      <c r="J6" s="124" t="s">
        <v>6</v>
      </c>
      <c r="K6" s="124"/>
      <c r="L6" s="124"/>
    </row>
    <row r="7" spans="1:14" ht="15" customHeight="1">
      <c r="E7" s="71"/>
      <c r="F7" s="124" t="s">
        <v>7</v>
      </c>
      <c r="G7" s="124"/>
      <c r="H7" s="124"/>
      <c r="I7" s="124"/>
      <c r="J7" s="124" t="s">
        <v>7</v>
      </c>
      <c r="K7" s="124"/>
      <c r="L7" s="124"/>
    </row>
    <row r="8" spans="1:14" ht="15" customHeight="1">
      <c r="E8" s="71"/>
      <c r="F8" s="71" t="s">
        <v>8</v>
      </c>
      <c r="G8" s="72"/>
      <c r="H8" s="71" t="s">
        <v>8</v>
      </c>
      <c r="I8" s="72"/>
      <c r="J8" s="106" t="s">
        <v>8</v>
      </c>
      <c r="K8" s="72"/>
      <c r="L8" s="71" t="s">
        <v>8</v>
      </c>
    </row>
    <row r="9" spans="1:14" ht="15" customHeight="1">
      <c r="E9" s="71"/>
      <c r="F9" s="71" t="s">
        <v>9</v>
      </c>
      <c r="G9" s="72"/>
      <c r="H9" s="71" t="s">
        <v>10</v>
      </c>
      <c r="I9" s="72"/>
      <c r="J9" s="106" t="s">
        <v>9</v>
      </c>
      <c r="K9" s="72"/>
      <c r="L9" s="71" t="s">
        <v>10</v>
      </c>
    </row>
    <row r="10" spans="1:14" ht="15" customHeight="1">
      <c r="F10" s="71">
        <v>2022</v>
      </c>
      <c r="G10" s="71"/>
      <c r="H10" s="71">
        <v>2021</v>
      </c>
      <c r="I10" s="71"/>
      <c r="J10" s="106">
        <v>2022</v>
      </c>
      <c r="K10" s="71"/>
      <c r="L10" s="71">
        <v>2021</v>
      </c>
    </row>
    <row r="11" spans="1:14" ht="15" customHeight="1">
      <c r="F11" s="71" t="s">
        <v>11</v>
      </c>
      <c r="G11" s="71"/>
      <c r="H11" s="71"/>
      <c r="I11" s="71"/>
      <c r="J11" s="106" t="s">
        <v>11</v>
      </c>
      <c r="K11" s="71"/>
      <c r="L11" s="71"/>
    </row>
    <row r="12" spans="1:14" ht="15" customHeight="1">
      <c r="F12" s="71" t="s">
        <v>12</v>
      </c>
      <c r="G12" s="71"/>
      <c r="H12" s="71"/>
      <c r="I12" s="71"/>
      <c r="J12" s="106" t="s">
        <v>12</v>
      </c>
      <c r="K12" s="71"/>
      <c r="L12" s="71"/>
    </row>
    <row r="13" spans="1:14" ht="15" customHeight="1">
      <c r="A13" s="124" t="s">
        <v>186</v>
      </c>
      <c r="B13" s="124"/>
      <c r="C13" s="124"/>
      <c r="D13" s="124"/>
      <c r="E13" s="75"/>
    </row>
    <row r="14" spans="1:14" ht="15" customHeight="1">
      <c r="A14" s="74" t="s">
        <v>38</v>
      </c>
      <c r="F14" s="2"/>
      <c r="J14" s="95"/>
      <c r="K14" s="2"/>
      <c r="L14" s="2"/>
    </row>
    <row r="15" spans="1:14" ht="15" customHeight="1">
      <c r="A15" s="82"/>
      <c r="B15" s="1" t="s">
        <v>39</v>
      </c>
      <c r="E15" s="83">
        <v>15</v>
      </c>
      <c r="F15" s="2">
        <v>192427</v>
      </c>
      <c r="G15" s="2"/>
      <c r="H15" s="2">
        <v>138186</v>
      </c>
      <c r="I15" s="2"/>
      <c r="J15" s="95">
        <v>66440</v>
      </c>
      <c r="K15" s="2"/>
      <c r="L15" s="2">
        <v>40000</v>
      </c>
      <c r="N15" s="2"/>
    </row>
    <row r="16" spans="1:14" ht="15" customHeight="1">
      <c r="B16" s="1" t="s">
        <v>40</v>
      </c>
      <c r="C16" s="84"/>
      <c r="E16" s="85">
        <v>16</v>
      </c>
      <c r="F16" s="2">
        <v>305809</v>
      </c>
      <c r="G16" s="2"/>
      <c r="H16" s="2">
        <v>314425</v>
      </c>
      <c r="I16" s="2"/>
      <c r="J16" s="95">
        <v>124378</v>
      </c>
      <c r="K16" s="2"/>
      <c r="L16" s="2">
        <v>107088</v>
      </c>
      <c r="N16" s="2"/>
    </row>
    <row r="17" spans="1:14" ht="15" customHeight="1">
      <c r="B17" s="1" t="s">
        <v>187</v>
      </c>
      <c r="E17" s="83"/>
      <c r="F17" s="2"/>
      <c r="G17" s="2"/>
      <c r="H17" s="2"/>
      <c r="I17" s="2"/>
      <c r="J17" s="95"/>
      <c r="K17" s="2"/>
      <c r="L17" s="2"/>
      <c r="N17" s="2"/>
    </row>
    <row r="18" spans="1:14" ht="15" customHeight="1">
      <c r="C18" s="84" t="s">
        <v>41</v>
      </c>
      <c r="E18" s="83">
        <v>17</v>
      </c>
      <c r="F18" s="2">
        <v>61883</v>
      </c>
      <c r="G18" s="2"/>
      <c r="H18" s="2">
        <v>31552</v>
      </c>
      <c r="I18" s="2"/>
      <c r="J18" s="95">
        <v>29622</v>
      </c>
      <c r="K18" s="80"/>
      <c r="L18" s="2">
        <v>0</v>
      </c>
      <c r="N18" s="2"/>
    </row>
    <row r="19" spans="1:14" ht="15" customHeight="1">
      <c r="C19" s="84" t="s">
        <v>42</v>
      </c>
      <c r="E19" s="83"/>
      <c r="F19" s="2">
        <v>19291</v>
      </c>
      <c r="G19" s="2"/>
      <c r="H19" s="2">
        <v>22283</v>
      </c>
      <c r="I19" s="2"/>
      <c r="J19" s="95">
        <v>5963</v>
      </c>
      <c r="K19" s="2"/>
      <c r="L19" s="2">
        <v>5540</v>
      </c>
      <c r="N19" s="2"/>
    </row>
    <row r="20" spans="1:14" ht="15" customHeight="1">
      <c r="B20" s="1" t="s">
        <v>43</v>
      </c>
      <c r="E20" s="83"/>
      <c r="F20" s="2">
        <v>822</v>
      </c>
      <c r="G20" s="2"/>
      <c r="H20" s="2">
        <v>0</v>
      </c>
      <c r="I20" s="2"/>
      <c r="J20" s="95">
        <v>0</v>
      </c>
      <c r="K20" s="80"/>
      <c r="L20" s="2">
        <v>0</v>
      </c>
      <c r="N20" s="2"/>
    </row>
    <row r="21" spans="1:14" ht="15" customHeight="1">
      <c r="B21" s="1" t="s">
        <v>44</v>
      </c>
      <c r="E21" s="83"/>
      <c r="F21" s="2">
        <v>24525</v>
      </c>
      <c r="G21" s="2"/>
      <c r="H21" s="2">
        <v>31530</v>
      </c>
      <c r="I21" s="2"/>
      <c r="J21" s="95">
        <v>16416</v>
      </c>
      <c r="K21" s="2"/>
      <c r="L21" s="2">
        <v>23312</v>
      </c>
      <c r="N21" s="2"/>
    </row>
    <row r="22" spans="1:14" ht="15" customHeight="1">
      <c r="B22" s="1" t="s">
        <v>45</v>
      </c>
      <c r="E22" s="83"/>
      <c r="F22" s="2">
        <v>1979</v>
      </c>
      <c r="G22" s="2"/>
      <c r="H22" s="2">
        <v>6201</v>
      </c>
      <c r="I22" s="2"/>
      <c r="J22" s="95">
        <v>0</v>
      </c>
      <c r="K22" s="2"/>
      <c r="L22" s="2">
        <v>0</v>
      </c>
      <c r="N22" s="2"/>
    </row>
    <row r="23" spans="1:14" ht="15" customHeight="1">
      <c r="A23" s="1" t="s">
        <v>46</v>
      </c>
      <c r="E23" s="83"/>
      <c r="F23" s="79">
        <f>SUM(F15:F22)</f>
        <v>606736</v>
      </c>
      <c r="G23" s="2"/>
      <c r="H23" s="79">
        <f>SUM(H15:H22)</f>
        <v>544177</v>
      </c>
      <c r="I23" s="2"/>
      <c r="J23" s="108">
        <f>SUM(J15:J22)</f>
        <v>242819</v>
      </c>
      <c r="K23" s="2"/>
      <c r="L23" s="79">
        <f>SUM(L15:L22)</f>
        <v>175940</v>
      </c>
      <c r="N23" s="2"/>
    </row>
    <row r="24" spans="1:14" ht="15" customHeight="1">
      <c r="A24" s="82"/>
      <c r="E24" s="76"/>
      <c r="F24" s="2"/>
      <c r="G24" s="2"/>
      <c r="H24" s="2"/>
      <c r="I24" s="2"/>
      <c r="J24" s="95"/>
      <c r="K24" s="2"/>
      <c r="L24" s="2"/>
      <c r="N24" s="2"/>
    </row>
    <row r="25" spans="1:14" s="74" customFormat="1" ht="15" customHeight="1">
      <c r="A25" s="74" t="s">
        <v>47</v>
      </c>
      <c r="E25" s="86"/>
      <c r="F25" s="4"/>
      <c r="G25" s="4"/>
      <c r="H25" s="4"/>
      <c r="I25" s="4"/>
      <c r="J25" s="109"/>
      <c r="K25" s="4"/>
      <c r="L25" s="4"/>
      <c r="N25" s="2"/>
    </row>
    <row r="26" spans="1:14" ht="15" customHeight="1">
      <c r="A26" s="82"/>
      <c r="B26" s="1" t="s">
        <v>48</v>
      </c>
      <c r="E26" s="83">
        <v>17</v>
      </c>
      <c r="F26" s="2">
        <v>173809</v>
      </c>
      <c r="G26" s="2"/>
      <c r="H26" s="2">
        <v>97269</v>
      </c>
      <c r="I26" s="2"/>
      <c r="J26" s="95">
        <v>98741</v>
      </c>
      <c r="K26" s="80"/>
      <c r="L26" s="2">
        <v>0</v>
      </c>
      <c r="N26" s="2"/>
    </row>
    <row r="27" spans="1:14" ht="15" customHeight="1">
      <c r="A27" s="82"/>
      <c r="B27" s="1" t="s">
        <v>49</v>
      </c>
      <c r="E27" s="83">
        <v>18</v>
      </c>
      <c r="F27" s="2">
        <v>297199</v>
      </c>
      <c r="G27" s="2"/>
      <c r="H27" s="2">
        <v>0</v>
      </c>
      <c r="I27" s="2"/>
      <c r="J27" s="95">
        <v>297199</v>
      </c>
      <c r="K27" s="80"/>
      <c r="L27" s="2">
        <v>0</v>
      </c>
      <c r="N27" s="2"/>
    </row>
    <row r="28" spans="1:14" ht="15" customHeight="1">
      <c r="A28" s="82"/>
      <c r="B28" s="1" t="s">
        <v>50</v>
      </c>
      <c r="E28" s="83"/>
      <c r="F28" s="2">
        <v>20979</v>
      </c>
      <c r="G28" s="2"/>
      <c r="H28" s="2">
        <v>33877</v>
      </c>
      <c r="I28" s="2"/>
      <c r="J28" s="95">
        <v>8527</v>
      </c>
      <c r="K28" s="2"/>
      <c r="L28" s="2">
        <v>11837</v>
      </c>
      <c r="N28" s="2"/>
    </row>
    <row r="29" spans="1:14" ht="15" customHeight="1">
      <c r="B29" s="1" t="s">
        <v>51</v>
      </c>
      <c r="E29" s="83"/>
      <c r="F29" s="2">
        <v>29483</v>
      </c>
      <c r="G29" s="2"/>
      <c r="H29" s="2">
        <v>14970</v>
      </c>
      <c r="I29" s="2"/>
      <c r="J29" s="95">
        <v>7052</v>
      </c>
      <c r="K29" s="2"/>
      <c r="L29" s="2">
        <v>5765</v>
      </c>
      <c r="N29" s="2"/>
    </row>
    <row r="30" spans="1:14" ht="15" customHeight="1">
      <c r="B30" s="1" t="s">
        <v>52</v>
      </c>
      <c r="E30" s="83"/>
      <c r="F30" s="2">
        <v>3234</v>
      </c>
      <c r="G30" s="2"/>
      <c r="H30" s="2">
        <v>5832</v>
      </c>
      <c r="I30" s="2"/>
      <c r="J30" s="95">
        <v>0</v>
      </c>
      <c r="K30" s="2"/>
      <c r="L30" s="2">
        <v>0</v>
      </c>
      <c r="N30" s="2"/>
    </row>
    <row r="31" spans="1:14" ht="15" customHeight="1">
      <c r="B31" s="1" t="s">
        <v>53</v>
      </c>
      <c r="E31" s="83"/>
      <c r="F31" s="2">
        <v>0</v>
      </c>
      <c r="G31" s="2"/>
      <c r="H31" s="2">
        <v>2609</v>
      </c>
      <c r="I31" s="2"/>
      <c r="J31" s="95">
        <v>0</v>
      </c>
      <c r="K31" s="80"/>
      <c r="L31" s="2">
        <v>0</v>
      </c>
      <c r="N31" s="2"/>
    </row>
    <row r="32" spans="1:14" ht="15" customHeight="1">
      <c r="A32" s="1" t="s">
        <v>54</v>
      </c>
      <c r="E32" s="83"/>
      <c r="F32" s="79">
        <f>SUM(F26:F31)</f>
        <v>524704</v>
      </c>
      <c r="G32" s="2"/>
      <c r="H32" s="79">
        <f>SUM(H26:H31)</f>
        <v>154557</v>
      </c>
      <c r="I32" s="2"/>
      <c r="J32" s="108">
        <f>SUM(J26:J31)</f>
        <v>411519</v>
      </c>
      <c r="K32" s="2"/>
      <c r="L32" s="79">
        <f>SUM(L26:L31)</f>
        <v>17602</v>
      </c>
      <c r="N32" s="2"/>
    </row>
    <row r="33" spans="1:12" ht="15" customHeight="1">
      <c r="A33" s="82" t="s">
        <v>55</v>
      </c>
      <c r="E33" s="83"/>
      <c r="F33" s="79">
        <f>SUM(F32,F23)</f>
        <v>1131440</v>
      </c>
      <c r="G33" s="2"/>
      <c r="H33" s="79">
        <f>SUM(H32,H23)</f>
        <v>698734</v>
      </c>
      <c r="I33" s="2"/>
      <c r="J33" s="108">
        <f>SUM(J32,J23)</f>
        <v>654338</v>
      </c>
      <c r="K33" s="2"/>
      <c r="L33" s="79">
        <f>SUM(L32,L23)</f>
        <v>193542</v>
      </c>
    </row>
    <row r="34" spans="1:12" ht="15" customHeight="1">
      <c r="A34" s="82"/>
      <c r="E34" s="83"/>
      <c r="F34" s="2"/>
      <c r="G34" s="2"/>
      <c r="H34" s="2"/>
      <c r="I34" s="2"/>
      <c r="J34" s="95"/>
      <c r="K34" s="2"/>
      <c r="L34" s="2"/>
    </row>
    <row r="35" spans="1:12" ht="15" customHeight="1">
      <c r="A35" s="74" t="s">
        <v>188</v>
      </c>
      <c r="E35" s="83"/>
      <c r="F35" s="2"/>
      <c r="G35" s="2"/>
      <c r="H35" s="2"/>
      <c r="I35" s="2"/>
      <c r="J35" s="95"/>
      <c r="K35" s="2"/>
      <c r="L35" s="2"/>
    </row>
    <row r="36" spans="1:12" ht="15" customHeight="1">
      <c r="A36" s="1" t="s">
        <v>56</v>
      </c>
      <c r="E36" s="83"/>
      <c r="F36" s="2"/>
      <c r="G36" s="2"/>
      <c r="H36" s="2"/>
      <c r="I36" s="2"/>
      <c r="J36" s="95"/>
      <c r="K36" s="2"/>
      <c r="L36" s="2"/>
    </row>
    <row r="37" spans="1:12" ht="15" customHeight="1">
      <c r="B37" s="1" t="s">
        <v>57</v>
      </c>
      <c r="E37" s="83"/>
      <c r="F37" s="2"/>
      <c r="G37" s="2"/>
      <c r="H37" s="2"/>
      <c r="I37" s="2"/>
      <c r="J37" s="95"/>
      <c r="K37" s="2"/>
      <c r="L37" s="2"/>
    </row>
    <row r="38" spans="1:12" ht="15" customHeight="1" thickBot="1">
      <c r="C38" s="1" t="s">
        <v>58</v>
      </c>
      <c r="E38" s="83"/>
      <c r="F38" s="87">
        <v>3595433</v>
      </c>
      <c r="G38" s="2"/>
      <c r="H38" s="87">
        <v>3643218</v>
      </c>
      <c r="I38" s="2"/>
      <c r="J38" s="110">
        <v>3595433</v>
      </c>
      <c r="K38" s="2"/>
      <c r="L38" s="87">
        <v>3643218</v>
      </c>
    </row>
    <row r="39" spans="1:12" ht="15" customHeight="1">
      <c r="B39" s="1" t="s">
        <v>59</v>
      </c>
      <c r="E39" s="83">
        <v>19</v>
      </c>
      <c r="F39" s="2">
        <v>3076402</v>
      </c>
      <c r="G39" s="2"/>
      <c r="H39" s="2">
        <v>2119662</v>
      </c>
      <c r="I39" s="2"/>
      <c r="J39" s="95">
        <v>3076402</v>
      </c>
      <c r="K39" s="2"/>
      <c r="L39" s="2">
        <v>2119662</v>
      </c>
    </row>
    <row r="40" spans="1:12" ht="15" customHeight="1">
      <c r="C40" s="1" t="s">
        <v>60</v>
      </c>
      <c r="E40" s="83"/>
      <c r="F40" s="2"/>
      <c r="G40" s="2"/>
      <c r="H40" s="2"/>
      <c r="I40" s="2"/>
      <c r="J40" s="95"/>
      <c r="K40" s="2"/>
      <c r="L40" s="2"/>
    </row>
    <row r="41" spans="1:12" ht="15" customHeight="1">
      <c r="B41" s="1" t="s">
        <v>61</v>
      </c>
      <c r="E41" s="83">
        <v>19</v>
      </c>
      <c r="F41" s="2">
        <f>EQ_Conso!I25</f>
        <v>-438966</v>
      </c>
      <c r="G41" s="2"/>
      <c r="H41" s="2">
        <v>-128496</v>
      </c>
      <c r="I41" s="2"/>
      <c r="J41" s="95">
        <f>EQ_separate!H20</f>
        <v>-438966</v>
      </c>
      <c r="K41" s="2"/>
      <c r="L41" s="2">
        <v>-128496</v>
      </c>
    </row>
    <row r="42" spans="1:12" ht="15" customHeight="1">
      <c r="B42" s="1" t="s">
        <v>62</v>
      </c>
      <c r="E42" s="83"/>
      <c r="F42" s="2">
        <f>EQ_Conso!K25</f>
        <v>-1022709</v>
      </c>
      <c r="G42" s="2"/>
      <c r="H42" s="2">
        <v>-1027874</v>
      </c>
      <c r="I42" s="2"/>
      <c r="J42" s="95">
        <f>EQ_separate!J20</f>
        <v>-1025127</v>
      </c>
      <c r="K42" s="2"/>
      <c r="L42" s="2">
        <v>-994151</v>
      </c>
    </row>
    <row r="43" spans="1:12" ht="15" customHeight="1">
      <c r="B43" s="1" t="s">
        <v>63</v>
      </c>
      <c r="E43" s="83"/>
      <c r="F43" s="2">
        <f>EQ_Conso!M25</f>
        <v>-49187</v>
      </c>
      <c r="G43" s="2"/>
      <c r="H43" s="2">
        <v>-49187</v>
      </c>
      <c r="I43" s="2"/>
      <c r="J43" s="95">
        <v>0</v>
      </c>
      <c r="K43" s="80"/>
      <c r="L43" s="2">
        <v>0</v>
      </c>
    </row>
    <row r="44" spans="1:12" ht="15" customHeight="1">
      <c r="A44" s="1" t="s">
        <v>189</v>
      </c>
      <c r="B44" s="82"/>
      <c r="E44" s="83"/>
      <c r="F44" s="88">
        <f>SUM(F39:F43)</f>
        <v>1565540</v>
      </c>
      <c r="G44" s="2"/>
      <c r="H44" s="88">
        <f>SUM(H39:H43)</f>
        <v>914105</v>
      </c>
      <c r="I44" s="2"/>
      <c r="J44" s="111">
        <f>SUM(J39:J43)</f>
        <v>1612309</v>
      </c>
      <c r="K44" s="2"/>
      <c r="L44" s="88">
        <f>SUM(L39:L43)</f>
        <v>997015</v>
      </c>
    </row>
    <row r="45" spans="1:12" ht="15" customHeight="1">
      <c r="A45" s="1" t="s">
        <v>64</v>
      </c>
      <c r="B45" s="82"/>
      <c r="E45" s="83"/>
      <c r="F45" s="3">
        <f>EQ_Conso!Q25</f>
        <v>25734</v>
      </c>
      <c r="G45" s="2"/>
      <c r="H45" s="3">
        <v>-28076</v>
      </c>
      <c r="I45" s="2"/>
      <c r="J45" s="95">
        <v>0</v>
      </c>
      <c r="K45" s="80"/>
      <c r="L45" s="2">
        <v>0</v>
      </c>
    </row>
    <row r="46" spans="1:12" ht="15" customHeight="1">
      <c r="A46" s="82" t="s">
        <v>65</v>
      </c>
      <c r="B46" s="82"/>
      <c r="E46" s="83"/>
      <c r="F46" s="79">
        <f>SUM(F44:F45)</f>
        <v>1591274</v>
      </c>
      <c r="G46" s="2"/>
      <c r="H46" s="79">
        <f>SUM(H44:H45)</f>
        <v>886029</v>
      </c>
      <c r="I46" s="2"/>
      <c r="J46" s="108">
        <f>SUM(J44:J45)</f>
        <v>1612309</v>
      </c>
      <c r="K46" s="2"/>
      <c r="L46" s="79">
        <f>SUM(L44:L45)</f>
        <v>997015</v>
      </c>
    </row>
    <row r="47" spans="1:12" ht="15" customHeight="1" thickBot="1">
      <c r="A47" s="73" t="s">
        <v>66</v>
      </c>
      <c r="B47" s="82"/>
      <c r="E47" s="83"/>
      <c r="F47" s="81">
        <f>SUM(F46,F33)</f>
        <v>2722714</v>
      </c>
      <c r="G47" s="2"/>
      <c r="H47" s="81">
        <f>SUM(H46,H33)</f>
        <v>1584763</v>
      </c>
      <c r="I47" s="2"/>
      <c r="J47" s="112">
        <f>SUM(J46,J33)</f>
        <v>2266647</v>
      </c>
      <c r="K47" s="2"/>
      <c r="L47" s="81">
        <f>SUM(L46,L33)</f>
        <v>1190557</v>
      </c>
    </row>
    <row r="48" spans="1:12" ht="15" customHeight="1" thickTop="1">
      <c r="F48" s="89"/>
      <c r="G48" s="90"/>
      <c r="H48" s="89"/>
      <c r="I48" s="90"/>
      <c r="J48" s="113"/>
      <c r="K48" s="89"/>
      <c r="L48" s="89"/>
    </row>
    <row r="49" spans="1:10" ht="15" customHeight="1">
      <c r="H49" s="2"/>
      <c r="J49" s="95"/>
    </row>
    <row r="50" spans="1:10" ht="15" customHeight="1"/>
    <row r="51" spans="1:10" ht="15" customHeight="1"/>
    <row r="52" spans="1:10" ht="15" customHeight="1"/>
    <row r="53" spans="1:10" ht="19.5" customHeight="1"/>
    <row r="55" spans="1:10" ht="17.25" customHeight="1">
      <c r="A55" s="1" t="s">
        <v>36</v>
      </c>
    </row>
  </sheetData>
  <mergeCells count="9">
    <mergeCell ref="F7:I7"/>
    <mergeCell ref="J7:L7"/>
    <mergeCell ref="A13:D13"/>
    <mergeCell ref="A1:L1"/>
    <mergeCell ref="A2:L2"/>
    <mergeCell ref="A3:L3"/>
    <mergeCell ref="A4:L4"/>
    <mergeCell ref="F6:I6"/>
    <mergeCell ref="J6:L6"/>
  </mergeCells>
  <phoneticPr fontId="4" type="noConversion"/>
  <pageMargins left="0.8" right="0.3" top="0.9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FB0F-B5A1-42DF-8AD5-56BC8C9E9F62}">
  <dimension ref="A1:L56"/>
  <sheetViews>
    <sheetView view="pageBreakPreview" zoomScaleNormal="100" zoomScaleSheetLayoutView="100" workbookViewId="0">
      <selection activeCell="A5" sqref="A5:L5"/>
    </sheetView>
  </sheetViews>
  <sheetFormatPr defaultColWidth="9.1796875" defaultRowHeight="17.25" customHeight="1"/>
  <cols>
    <col min="1" max="1" width="2.54296875" style="14" customWidth="1"/>
    <col min="2" max="2" width="10" style="14" customWidth="1"/>
    <col min="3" max="3" width="37" style="14" customWidth="1"/>
    <col min="4" max="4" width="5.54296875" style="26" customWidth="1"/>
    <col min="5" max="5" width="1.453125" style="26" customWidth="1"/>
    <col min="6" max="6" width="10" style="26" customWidth="1"/>
    <col min="7" max="7" width="1.453125" style="26" customWidth="1"/>
    <col min="8" max="8" width="10" style="26" customWidth="1"/>
    <col min="9" max="9" width="1.453125" style="14" customWidth="1"/>
    <col min="10" max="10" width="10" style="92" customWidth="1"/>
    <col min="11" max="11" width="1.453125" style="14" customWidth="1"/>
    <col min="12" max="12" width="10" style="14" customWidth="1"/>
    <col min="13" max="16384" width="9.1796875" style="14"/>
  </cols>
  <sheetData>
    <row r="1" spans="1:12" ht="17.25" customHeight="1">
      <c r="A1" s="128" t="s">
        <v>190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17.25" customHeight="1">
      <c r="A2" s="128" t="s">
        <v>67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7.25" customHeight="1">
      <c r="A3" s="128" t="s">
        <v>68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17.25" customHeight="1">
      <c r="A4" s="129" t="s">
        <v>69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5" customHeight="1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ht="6" customHeight="1">
      <c r="F6" s="14"/>
      <c r="G6" s="14"/>
      <c r="H6" s="14"/>
      <c r="K6" s="27"/>
      <c r="L6" s="28"/>
    </row>
    <row r="7" spans="1:12" ht="17.149999999999999" customHeight="1">
      <c r="D7" s="29" t="s">
        <v>4</v>
      </c>
      <c r="F7" s="127" t="s">
        <v>5</v>
      </c>
      <c r="G7" s="127"/>
      <c r="H7" s="127"/>
      <c r="I7" s="30"/>
      <c r="J7" s="128" t="s">
        <v>6</v>
      </c>
      <c r="K7" s="128"/>
      <c r="L7" s="128"/>
    </row>
    <row r="8" spans="1:12" ht="17.149999999999999" customHeight="1">
      <c r="D8" s="29"/>
      <c r="F8" s="127" t="s">
        <v>7</v>
      </c>
      <c r="G8" s="127"/>
      <c r="H8" s="127"/>
      <c r="I8" s="30"/>
      <c r="J8" s="128" t="s">
        <v>7</v>
      </c>
      <c r="K8" s="128"/>
      <c r="L8" s="128"/>
    </row>
    <row r="9" spans="1:12" ht="17.149999999999999" customHeight="1">
      <c r="D9" s="14"/>
      <c r="E9" s="29"/>
      <c r="F9" s="31" t="s">
        <v>70</v>
      </c>
      <c r="G9" s="31"/>
      <c r="H9" s="31" t="s">
        <v>71</v>
      </c>
      <c r="J9" s="93" t="s">
        <v>70</v>
      </c>
      <c r="K9" s="31"/>
      <c r="L9" s="31" t="s">
        <v>71</v>
      </c>
    </row>
    <row r="10" spans="1:12" ht="5.25" customHeight="1">
      <c r="E10" s="29"/>
      <c r="F10" s="31"/>
      <c r="G10" s="31"/>
      <c r="H10" s="31"/>
      <c r="J10" s="93"/>
      <c r="K10" s="31"/>
      <c r="L10" s="31"/>
    </row>
    <row r="11" spans="1:12" ht="16.5" customHeight="1">
      <c r="A11" s="14" t="s">
        <v>72</v>
      </c>
      <c r="F11" s="32">
        <v>225183</v>
      </c>
      <c r="G11" s="32"/>
      <c r="H11" s="32">
        <f>'P&amp;L9'!H10-325198</f>
        <v>163922</v>
      </c>
      <c r="I11" s="32"/>
      <c r="J11" s="94">
        <v>202842</v>
      </c>
      <c r="K11" s="32"/>
      <c r="L11" s="32">
        <f>'P&amp;L9'!L10-267596</f>
        <v>139162</v>
      </c>
    </row>
    <row r="12" spans="1:12" ht="16.5" customHeight="1">
      <c r="A12" s="14" t="s">
        <v>73</v>
      </c>
      <c r="F12" s="34">
        <v>329996</v>
      </c>
      <c r="G12" s="32"/>
      <c r="H12" s="34">
        <f>'P&amp;L9'!H11-581485</f>
        <v>306583</v>
      </c>
      <c r="I12" s="32"/>
      <c r="J12" s="95">
        <v>0</v>
      </c>
      <c r="K12" s="32"/>
      <c r="L12" s="2">
        <v>0</v>
      </c>
    </row>
    <row r="13" spans="1:12" ht="16.5" customHeight="1">
      <c r="A13" s="30" t="s">
        <v>74</v>
      </c>
      <c r="F13" s="66">
        <f>SUM(F11:F12)</f>
        <v>555179</v>
      </c>
      <c r="G13" s="32"/>
      <c r="H13" s="66">
        <f>SUM(H11:H12)</f>
        <v>470505</v>
      </c>
      <c r="I13" s="32"/>
      <c r="J13" s="96">
        <f>SUM(J11:J12)</f>
        <v>202842</v>
      </c>
      <c r="K13" s="32"/>
      <c r="L13" s="66">
        <f>SUM(L11:L12)</f>
        <v>139162</v>
      </c>
    </row>
    <row r="14" spans="1:12" ht="16.5" customHeight="1">
      <c r="A14" s="14" t="s">
        <v>75</v>
      </c>
      <c r="F14" s="32">
        <v>-209589</v>
      </c>
      <c r="G14" s="32"/>
      <c r="H14" s="32">
        <f>'P&amp;L9'!H13+274775</f>
        <v>-144968</v>
      </c>
      <c r="I14" s="32"/>
      <c r="J14" s="94">
        <v>-187072</v>
      </c>
      <c r="K14" s="32"/>
      <c r="L14" s="32">
        <f>'P&amp;L9'!L13+229794</f>
        <v>-121184</v>
      </c>
    </row>
    <row r="15" spans="1:12" ht="16.5" customHeight="1">
      <c r="A15" s="14" t="s">
        <v>76</v>
      </c>
      <c r="F15" s="34">
        <v>-257154</v>
      </c>
      <c r="G15" s="32"/>
      <c r="H15" s="34">
        <f>'P&amp;L9'!H14+467178</f>
        <v>-249495</v>
      </c>
      <c r="I15" s="32"/>
      <c r="J15" s="95">
        <v>0</v>
      </c>
      <c r="K15" s="32"/>
      <c r="L15" s="2">
        <v>0</v>
      </c>
    </row>
    <row r="16" spans="1:12" ht="16.5" customHeight="1">
      <c r="A16" s="30" t="s">
        <v>77</v>
      </c>
      <c r="F16" s="66">
        <f>SUM(F14:F15)</f>
        <v>-466743</v>
      </c>
      <c r="G16" s="32"/>
      <c r="H16" s="66">
        <f>SUM(H14:H15)</f>
        <v>-394463</v>
      </c>
      <c r="I16" s="32"/>
      <c r="J16" s="96">
        <f>SUM(J14:J15)</f>
        <v>-187072</v>
      </c>
      <c r="K16" s="32"/>
      <c r="L16" s="66">
        <f>SUM(L14:L15)</f>
        <v>-121184</v>
      </c>
    </row>
    <row r="17" spans="1:12" ht="16.5" customHeight="1">
      <c r="A17" s="30" t="s">
        <v>78</v>
      </c>
      <c r="F17" s="32">
        <f>F13+F16</f>
        <v>88436</v>
      </c>
      <c r="G17" s="5"/>
      <c r="H17" s="32">
        <f>H13+H16</f>
        <v>76042</v>
      </c>
      <c r="I17" s="6"/>
      <c r="J17" s="94">
        <f>J13+J16</f>
        <v>15770</v>
      </c>
      <c r="K17" s="32"/>
      <c r="L17" s="32">
        <f>L13+L16</f>
        <v>17978</v>
      </c>
    </row>
    <row r="18" spans="1:12" ht="16.5" customHeight="1">
      <c r="A18" s="14" t="s">
        <v>79</v>
      </c>
      <c r="F18" s="34">
        <v>14069</v>
      </c>
      <c r="G18" s="7"/>
      <c r="H18" s="34">
        <v>33752</v>
      </c>
      <c r="I18" s="8"/>
      <c r="J18" s="97">
        <v>24683</v>
      </c>
      <c r="K18" s="32"/>
      <c r="L18" s="34">
        <f>'P&amp;L9'!L17-24426</f>
        <v>30562</v>
      </c>
    </row>
    <row r="19" spans="1:12" ht="16.5" customHeight="1">
      <c r="A19" s="30" t="s">
        <v>80</v>
      </c>
      <c r="F19" s="9">
        <f>SUM(F17:F18)</f>
        <v>102505</v>
      </c>
      <c r="G19" s="5"/>
      <c r="H19" s="9">
        <f>SUM(H17:H18)</f>
        <v>109794</v>
      </c>
      <c r="I19" s="6"/>
      <c r="J19" s="9">
        <f>SUM(J17:J18)</f>
        <v>40453</v>
      </c>
      <c r="K19" s="32"/>
      <c r="L19" s="9">
        <f>SUM(L17:L18)</f>
        <v>48540</v>
      </c>
    </row>
    <row r="20" spans="1:12" ht="16.5" customHeight="1">
      <c r="A20" s="14" t="s">
        <v>81</v>
      </c>
      <c r="F20" s="32">
        <v>-71791</v>
      </c>
      <c r="G20" s="32"/>
      <c r="H20" s="32">
        <f>'P&amp;L9'!H19+81070</f>
        <v>-44043</v>
      </c>
      <c r="I20" s="6"/>
      <c r="J20" s="94">
        <v>-7216</v>
      </c>
      <c r="K20" s="32"/>
      <c r="L20" s="32">
        <f>'P&amp;L9'!L19+5333</f>
        <v>-4728</v>
      </c>
    </row>
    <row r="21" spans="1:12" ht="16.5" customHeight="1">
      <c r="A21" s="14" t="s">
        <v>82</v>
      </c>
      <c r="F21" s="32">
        <v>-53435</v>
      </c>
      <c r="G21" s="32"/>
      <c r="H21" s="32">
        <v>-54118</v>
      </c>
      <c r="I21" s="8"/>
      <c r="J21" s="94">
        <v>-17307</v>
      </c>
      <c r="K21" s="32"/>
      <c r="L21" s="32">
        <f>'P&amp;L9'!L20+35847</f>
        <v>-6405</v>
      </c>
    </row>
    <row r="22" spans="1:12" ht="16.5" customHeight="1">
      <c r="A22" s="14" t="s">
        <v>83</v>
      </c>
      <c r="D22" s="26">
        <v>20</v>
      </c>
      <c r="F22" s="32">
        <v>0</v>
      </c>
      <c r="G22" s="32"/>
      <c r="H22" s="32">
        <v>0</v>
      </c>
      <c r="I22" s="8"/>
      <c r="J22" s="32">
        <v>-3100</v>
      </c>
      <c r="K22" s="32"/>
      <c r="L22" s="32">
        <v>0</v>
      </c>
    </row>
    <row r="23" spans="1:12" ht="16.5" customHeight="1">
      <c r="A23" s="30" t="s">
        <v>84</v>
      </c>
      <c r="F23" s="66">
        <f>SUM(F20:F22)</f>
        <v>-125226</v>
      </c>
      <c r="G23" s="32">
        <v>0</v>
      </c>
      <c r="H23" s="66">
        <f>SUM(H20:H22)</f>
        <v>-98161</v>
      </c>
      <c r="I23" s="6">
        <v>0</v>
      </c>
      <c r="J23" s="66">
        <f>SUM(J20:J22)</f>
        <v>-27623</v>
      </c>
      <c r="K23" s="32">
        <v>0</v>
      </c>
      <c r="L23" s="66">
        <f>SUM(L20:L22)</f>
        <v>-11133</v>
      </c>
    </row>
    <row r="24" spans="1:12" ht="16.5" customHeight="1">
      <c r="A24" s="30" t="s">
        <v>94</v>
      </c>
      <c r="F24" s="32">
        <f>F19+F23</f>
        <v>-22721</v>
      </c>
      <c r="G24" s="32">
        <v>0</v>
      </c>
      <c r="H24" s="32">
        <f>H19+H23</f>
        <v>11633</v>
      </c>
      <c r="I24" s="6">
        <v>0</v>
      </c>
      <c r="J24" s="94">
        <f>J19+J23</f>
        <v>12830</v>
      </c>
      <c r="K24" s="32">
        <v>0</v>
      </c>
      <c r="L24" s="32">
        <f>L19+L23</f>
        <v>37407</v>
      </c>
    </row>
    <row r="25" spans="1:12" ht="16.5" customHeight="1">
      <c r="A25" s="14" t="s">
        <v>85</v>
      </c>
      <c r="F25" s="34">
        <v>-11624</v>
      </c>
      <c r="G25" s="32"/>
      <c r="H25" s="34">
        <f>'P&amp;L9'!H24+5701</f>
        <v>-3610</v>
      </c>
      <c r="I25" s="8"/>
      <c r="J25" s="97">
        <v>-8389</v>
      </c>
      <c r="K25" s="32"/>
      <c r="L25" s="34">
        <f>'P&amp;L9'!L24+1396</f>
        <v>-767</v>
      </c>
    </row>
    <row r="26" spans="1:12" ht="16.5" customHeight="1">
      <c r="A26" s="30" t="s">
        <v>95</v>
      </c>
      <c r="F26" s="32">
        <f>SUM(F24:F25)</f>
        <v>-34345</v>
      </c>
      <c r="G26" s="32"/>
      <c r="H26" s="32">
        <f>SUM(H24:H25)</f>
        <v>8023</v>
      </c>
      <c r="I26" s="6"/>
      <c r="J26" s="94">
        <f>SUM(J24:J25)</f>
        <v>4441</v>
      </c>
      <c r="K26" s="32"/>
      <c r="L26" s="32">
        <f>SUM(L24:L25)</f>
        <v>36640</v>
      </c>
    </row>
    <row r="27" spans="1:12" ht="16.5" customHeight="1">
      <c r="A27" s="14" t="s">
        <v>86</v>
      </c>
      <c r="F27" s="34">
        <v>9198</v>
      </c>
      <c r="G27" s="32"/>
      <c r="H27" s="34">
        <f>'P&amp;L9'!H26-1451</f>
        <v>1501</v>
      </c>
      <c r="I27" s="8"/>
      <c r="J27" s="97">
        <v>0</v>
      </c>
      <c r="K27" s="32"/>
      <c r="L27" s="34">
        <f>'P&amp;L9'!L26-468</f>
        <v>213</v>
      </c>
    </row>
    <row r="28" spans="1:12" ht="16.5" customHeight="1">
      <c r="A28" s="30" t="s">
        <v>96</v>
      </c>
      <c r="F28" s="32">
        <f>SUM(F26:F27)</f>
        <v>-25147</v>
      </c>
      <c r="G28" s="32"/>
      <c r="H28" s="32">
        <f>SUM(H26:H27)</f>
        <v>9524</v>
      </c>
      <c r="I28" s="8"/>
      <c r="J28" s="94">
        <f>SUM(J26:J27)</f>
        <v>4441</v>
      </c>
      <c r="K28" s="32"/>
      <c r="L28" s="32">
        <f>SUM(L26:L27)</f>
        <v>36853</v>
      </c>
    </row>
    <row r="29" spans="1:12" ht="16.5" customHeight="1">
      <c r="A29" s="14" t="s">
        <v>87</v>
      </c>
      <c r="F29" s="34">
        <v>80</v>
      </c>
      <c r="G29" s="32"/>
      <c r="H29" s="34">
        <f>'P&amp;L9'!H28+305</f>
        <v>372</v>
      </c>
      <c r="I29" s="6"/>
      <c r="J29" s="98">
        <v>0</v>
      </c>
      <c r="K29" s="32"/>
      <c r="L29" s="3">
        <v>0</v>
      </c>
    </row>
    <row r="30" spans="1:12" ht="16.5" customHeight="1">
      <c r="A30" s="30" t="s">
        <v>97</v>
      </c>
      <c r="F30" s="32">
        <f>SUM(F28:F29)</f>
        <v>-25067</v>
      </c>
      <c r="G30" s="32"/>
      <c r="H30" s="32">
        <f>SUM(H28:H29)</f>
        <v>9896</v>
      </c>
      <c r="I30" s="6"/>
      <c r="J30" s="94">
        <f>SUM(J28:J29)</f>
        <v>4441</v>
      </c>
      <c r="K30" s="32"/>
      <c r="L30" s="32">
        <f>SUM(L28:L29)</f>
        <v>36853</v>
      </c>
    </row>
    <row r="31" spans="1:12" ht="16.5" customHeight="1">
      <c r="A31" s="14" t="s">
        <v>88</v>
      </c>
      <c r="F31" s="2">
        <v>0</v>
      </c>
      <c r="G31" s="32"/>
      <c r="H31" s="2">
        <v>0</v>
      </c>
      <c r="I31" s="10"/>
      <c r="J31" s="95">
        <v>0</v>
      </c>
      <c r="K31" s="32"/>
      <c r="L31" s="2">
        <v>0</v>
      </c>
    </row>
    <row r="32" spans="1:12" ht="16.5" customHeight="1" thickBot="1">
      <c r="A32" s="30" t="s">
        <v>98</v>
      </c>
      <c r="F32" s="36">
        <f>SUM(F30:F31)</f>
        <v>-25067</v>
      </c>
      <c r="G32" s="32"/>
      <c r="H32" s="36">
        <f>SUM(H30:H31)</f>
        <v>9896</v>
      </c>
      <c r="I32" s="11"/>
      <c r="J32" s="99">
        <f>SUM(J30:J31)</f>
        <v>4441</v>
      </c>
      <c r="K32" s="32"/>
      <c r="L32" s="36">
        <f>SUM(L30:L31)</f>
        <v>36853</v>
      </c>
    </row>
    <row r="33" spans="1:12" ht="5.25" customHeight="1" thickTop="1">
      <c r="A33" s="30"/>
      <c r="F33" s="12"/>
      <c r="G33" s="12"/>
      <c r="H33" s="12"/>
      <c r="I33" s="10"/>
      <c r="J33" s="94"/>
      <c r="K33" s="32"/>
      <c r="L33" s="32"/>
    </row>
    <row r="34" spans="1:12" ht="16.5" customHeight="1">
      <c r="A34" s="15" t="s">
        <v>99</v>
      </c>
    </row>
    <row r="35" spans="1:12" ht="16.5" customHeight="1" thickBot="1">
      <c r="A35" s="14" t="s">
        <v>90</v>
      </c>
      <c r="F35" s="32">
        <f>F37-F36</f>
        <v>-21553</v>
      </c>
      <c r="G35" s="32"/>
      <c r="H35" s="32">
        <f>'P&amp;L9'!H34-1198</f>
        <v>9684</v>
      </c>
      <c r="I35" s="32"/>
      <c r="J35" s="100">
        <f>J30</f>
        <v>4441</v>
      </c>
      <c r="K35" s="32"/>
      <c r="L35" s="37">
        <f>L30</f>
        <v>36853</v>
      </c>
    </row>
    <row r="36" spans="1:12" ht="16.5" customHeight="1" thickTop="1">
      <c r="A36" s="14" t="s">
        <v>91</v>
      </c>
      <c r="F36" s="34">
        <v>-3514</v>
      </c>
      <c r="G36" s="32"/>
      <c r="H36" s="34">
        <f>'P&amp;L9'!H35-6860</f>
        <v>212</v>
      </c>
      <c r="I36" s="10"/>
      <c r="J36" s="94"/>
      <c r="K36" s="32"/>
      <c r="L36" s="32"/>
    </row>
    <row r="37" spans="1:12" ht="16.5" customHeight="1" thickBot="1">
      <c r="F37" s="36">
        <f>F30</f>
        <v>-25067</v>
      </c>
      <c r="G37" s="32"/>
      <c r="H37" s="36">
        <f>H30</f>
        <v>9896</v>
      </c>
      <c r="I37" s="10"/>
    </row>
    <row r="38" spans="1:12" ht="5.25" customHeight="1" thickTop="1">
      <c r="A38" s="30"/>
      <c r="F38" s="12"/>
      <c r="G38" s="12"/>
      <c r="H38" s="12"/>
      <c r="I38" s="10"/>
      <c r="J38" s="94"/>
      <c r="K38" s="32"/>
      <c r="L38" s="32"/>
    </row>
    <row r="39" spans="1:12" ht="16.5" customHeight="1">
      <c r="A39" s="16" t="s">
        <v>100</v>
      </c>
    </row>
    <row r="40" spans="1:12" ht="16.5" customHeight="1">
      <c r="A40" s="16" t="s">
        <v>92</v>
      </c>
    </row>
    <row r="41" spans="1:12" ht="16.5" customHeight="1" thickBot="1">
      <c r="A41" s="14" t="s">
        <v>90</v>
      </c>
      <c r="F41" s="32">
        <f>F43-F42</f>
        <v>-21553</v>
      </c>
      <c r="G41" s="32"/>
      <c r="H41" s="32">
        <f>H43-H42</f>
        <v>9684</v>
      </c>
      <c r="I41" s="32"/>
      <c r="J41" s="100">
        <f>J32</f>
        <v>4441</v>
      </c>
      <c r="K41" s="32"/>
      <c r="L41" s="37">
        <f>L32</f>
        <v>36853</v>
      </c>
    </row>
    <row r="42" spans="1:12" ht="16.5" customHeight="1" thickTop="1">
      <c r="A42" s="14" t="s">
        <v>91</v>
      </c>
      <c r="F42" s="34">
        <f>F36</f>
        <v>-3514</v>
      </c>
      <c r="G42" s="32"/>
      <c r="H42" s="34">
        <f>H36</f>
        <v>212</v>
      </c>
      <c r="I42" s="32"/>
      <c r="J42" s="94"/>
      <c r="K42" s="32"/>
      <c r="L42" s="32"/>
    </row>
    <row r="43" spans="1:12" ht="16" customHeight="1" thickBot="1">
      <c r="F43" s="36">
        <f>F32</f>
        <v>-25067</v>
      </c>
      <c r="G43" s="32"/>
      <c r="H43" s="36">
        <f>H32</f>
        <v>9896</v>
      </c>
      <c r="I43" s="32"/>
    </row>
    <row r="44" spans="1:12" ht="5.25" customHeight="1" thickTop="1">
      <c r="A44" s="30"/>
      <c r="F44" s="12"/>
      <c r="G44" s="12"/>
      <c r="H44" s="12"/>
      <c r="I44" s="10"/>
      <c r="J44" s="94"/>
      <c r="K44" s="32"/>
      <c r="L44" s="32"/>
    </row>
    <row r="45" spans="1:12" ht="16.5" customHeight="1">
      <c r="A45" s="13" t="s">
        <v>101</v>
      </c>
      <c r="D45" s="26">
        <v>21</v>
      </c>
      <c r="F45" s="32"/>
      <c r="G45" s="32"/>
      <c r="H45" s="32"/>
      <c r="J45" s="94"/>
      <c r="K45" s="32"/>
      <c r="L45" s="32"/>
    </row>
    <row r="46" spans="1:12" ht="16.5" customHeight="1">
      <c r="A46" s="14" t="s">
        <v>102</v>
      </c>
      <c r="F46" s="38">
        <f>-21594/3076402</f>
        <v>-7.0192387080752127E-3</v>
      </c>
      <c r="G46" s="32"/>
      <c r="H46" s="38">
        <f>9297/1912873</f>
        <v>4.8602285671866348E-3</v>
      </c>
      <c r="J46" s="101">
        <f>J35/3076402</f>
        <v>1.4435694684894888E-3</v>
      </c>
      <c r="K46" s="32"/>
      <c r="L46" s="38">
        <f>L35/1912873</f>
        <v>1.9265785025979247E-2</v>
      </c>
    </row>
    <row r="47" spans="1:12" ht="16.5" customHeight="1">
      <c r="A47" s="14" t="s">
        <v>103</v>
      </c>
      <c r="F47" s="68">
        <f>-21594/3076402</f>
        <v>-7.0192387080752127E-3</v>
      </c>
      <c r="G47" s="39"/>
      <c r="H47" s="68">
        <f>9297/2268574</f>
        <v>4.0981691582465457E-3</v>
      </c>
      <c r="I47" s="40"/>
      <c r="J47" s="104">
        <f>J35/3076402</f>
        <v>1.4435694684894888E-3</v>
      </c>
      <c r="K47" s="39"/>
      <c r="L47" s="68">
        <f>L35/2268574</f>
        <v>1.6245006775181238E-2</v>
      </c>
    </row>
    <row r="48" spans="1:12" ht="5.25" customHeight="1">
      <c r="A48" s="30"/>
      <c r="F48" s="12"/>
      <c r="G48" s="12"/>
      <c r="H48" s="12"/>
      <c r="I48" s="10"/>
      <c r="J48" s="12"/>
      <c r="K48" s="32"/>
      <c r="L48" s="12"/>
    </row>
    <row r="49" spans="1:12" ht="16.5" customHeight="1">
      <c r="A49" s="13" t="s">
        <v>104</v>
      </c>
      <c r="D49" s="26">
        <v>21</v>
      </c>
      <c r="F49" s="39"/>
      <c r="G49" s="39"/>
      <c r="H49" s="39"/>
      <c r="I49" s="40"/>
      <c r="J49" s="102"/>
      <c r="K49" s="39"/>
      <c r="L49" s="39"/>
    </row>
    <row r="50" spans="1:12" ht="16.5" customHeight="1">
      <c r="A50" s="14" t="s">
        <v>102</v>
      </c>
      <c r="F50" s="38">
        <f>F35/3076402</f>
        <v>-7.0059114511042443E-3</v>
      </c>
      <c r="G50" s="39"/>
      <c r="H50" s="38">
        <f>H35/1912873</f>
        <v>5.0625420506222839E-3</v>
      </c>
      <c r="I50" s="40"/>
      <c r="J50" s="101">
        <f>J35/3076402</f>
        <v>1.4435694684894888E-3</v>
      </c>
      <c r="K50" s="39"/>
      <c r="L50" s="38">
        <f>L35/1912873</f>
        <v>1.9265785025979247E-2</v>
      </c>
    </row>
    <row r="51" spans="1:12" ht="16.5" customHeight="1">
      <c r="A51" s="14" t="s">
        <v>103</v>
      </c>
      <c r="F51" s="38">
        <f>F35/3076402</f>
        <v>-7.0059114511042443E-3</v>
      </c>
      <c r="G51" s="39"/>
      <c r="H51" s="38">
        <f>H35/2268574</f>
        <v>4.2687609044271867E-3</v>
      </c>
      <c r="I51" s="40"/>
      <c r="J51" s="101">
        <f>J35/3076402</f>
        <v>1.4435694684894888E-3</v>
      </c>
      <c r="K51" s="39"/>
      <c r="L51" s="38">
        <f>L35/2268574</f>
        <v>1.6245006775181238E-2</v>
      </c>
    </row>
    <row r="52" spans="1:12" ht="17.149999999999999" customHeight="1">
      <c r="F52" s="39"/>
      <c r="G52" s="39"/>
      <c r="H52" s="39"/>
      <c r="I52" s="39"/>
      <c r="J52" s="102"/>
      <c r="K52" s="39"/>
      <c r="L52" s="39"/>
    </row>
    <row r="53" spans="1:12" ht="17.149999999999999" customHeight="1">
      <c r="F53" s="67"/>
      <c r="J53" s="103"/>
    </row>
    <row r="54" spans="1:12" ht="17.25" customHeight="1">
      <c r="A54" s="14" t="s">
        <v>36</v>
      </c>
    </row>
    <row r="56" spans="1:12" ht="17.25" customHeight="1">
      <c r="A56" s="30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9" bottom="0.5" header="0.3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dimension ref="A1:L56"/>
  <sheetViews>
    <sheetView view="pageBreakPreview" zoomScaleNormal="100" zoomScaleSheetLayoutView="100" workbookViewId="0">
      <selection activeCell="A5" sqref="A5:L5"/>
    </sheetView>
  </sheetViews>
  <sheetFormatPr defaultColWidth="9.1796875" defaultRowHeight="17.25" customHeight="1"/>
  <cols>
    <col min="1" max="1" width="2.54296875" style="14" customWidth="1"/>
    <col min="2" max="2" width="10" style="14" customWidth="1"/>
    <col min="3" max="3" width="36.81640625" style="14" customWidth="1"/>
    <col min="4" max="4" width="5.54296875" style="26" customWidth="1"/>
    <col min="5" max="5" width="1.453125" style="26" customWidth="1"/>
    <col min="6" max="6" width="10.90625" style="26" bestFit="1" customWidth="1"/>
    <col min="7" max="7" width="1.453125" style="26" customWidth="1"/>
    <col min="8" max="8" width="10.90625" style="26" bestFit="1" customWidth="1"/>
    <col min="9" max="9" width="1.453125" style="14" customWidth="1"/>
    <col min="10" max="10" width="10" style="92" customWidth="1"/>
    <col min="11" max="11" width="1.453125" style="14" customWidth="1"/>
    <col min="12" max="12" width="10" style="14" customWidth="1"/>
    <col min="13" max="16384" width="9.1796875" style="14"/>
  </cols>
  <sheetData>
    <row r="1" spans="1:12" ht="17.25" customHeight="1">
      <c r="A1" s="128" t="s">
        <v>190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17.25" customHeight="1">
      <c r="A2" s="128" t="s">
        <v>67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7.25" customHeight="1">
      <c r="A3" s="128" t="s">
        <v>93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17.25" customHeight="1">
      <c r="A4" s="129" t="s">
        <v>69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5" customHeight="1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ht="6" customHeight="1">
      <c r="F6" s="14"/>
      <c r="G6" s="14"/>
      <c r="H6" s="14"/>
      <c r="K6" s="27"/>
      <c r="L6" s="28"/>
    </row>
    <row r="7" spans="1:12" ht="17.149999999999999" customHeight="1">
      <c r="D7" s="29" t="s">
        <v>4</v>
      </c>
      <c r="F7" s="127" t="s">
        <v>5</v>
      </c>
      <c r="G7" s="127"/>
      <c r="H7" s="127"/>
      <c r="I7" s="30"/>
      <c r="J7" s="128" t="s">
        <v>6</v>
      </c>
      <c r="K7" s="128"/>
      <c r="L7" s="128"/>
    </row>
    <row r="8" spans="1:12" ht="17.149999999999999" customHeight="1">
      <c r="D8" s="29"/>
      <c r="F8" s="127" t="s">
        <v>7</v>
      </c>
      <c r="G8" s="127"/>
      <c r="H8" s="127"/>
      <c r="I8" s="30"/>
      <c r="J8" s="128" t="s">
        <v>7</v>
      </c>
      <c r="K8" s="128"/>
      <c r="L8" s="128"/>
    </row>
    <row r="9" spans="1:12" ht="17.149999999999999" customHeight="1">
      <c r="D9" s="14"/>
      <c r="E9" s="29"/>
      <c r="F9" s="31" t="s">
        <v>70</v>
      </c>
      <c r="G9" s="31"/>
      <c r="H9" s="31" t="s">
        <v>71</v>
      </c>
      <c r="J9" s="93" t="s">
        <v>70</v>
      </c>
      <c r="K9" s="31"/>
      <c r="L9" s="31" t="s">
        <v>71</v>
      </c>
    </row>
    <row r="10" spans="1:12" ht="16.5" customHeight="1">
      <c r="A10" s="14" t="s">
        <v>72</v>
      </c>
      <c r="F10" s="32">
        <v>629418</v>
      </c>
      <c r="G10" s="32"/>
      <c r="H10" s="32">
        <v>489120</v>
      </c>
      <c r="I10" s="32"/>
      <c r="J10" s="94">
        <v>564769</v>
      </c>
      <c r="K10" s="32"/>
      <c r="L10" s="32">
        <v>406758</v>
      </c>
    </row>
    <row r="11" spans="1:12" ht="16.5" customHeight="1">
      <c r="A11" s="14" t="s">
        <v>73</v>
      </c>
      <c r="F11" s="32">
        <v>1199626</v>
      </c>
      <c r="G11" s="32"/>
      <c r="H11" s="32">
        <v>888068</v>
      </c>
      <c r="I11" s="32"/>
      <c r="J11" s="95">
        <v>0</v>
      </c>
      <c r="K11" s="32"/>
      <c r="L11" s="2">
        <v>0</v>
      </c>
    </row>
    <row r="12" spans="1:12" ht="16.5" customHeight="1">
      <c r="A12" s="30" t="s">
        <v>74</v>
      </c>
      <c r="F12" s="66">
        <f>SUM(F10:F11)</f>
        <v>1829044</v>
      </c>
      <c r="G12" s="32"/>
      <c r="H12" s="66">
        <f>SUM(H10:H11)</f>
        <v>1377188</v>
      </c>
      <c r="I12" s="32"/>
      <c r="J12" s="96">
        <f>SUM(J10:J11)</f>
        <v>564769</v>
      </c>
      <c r="K12" s="32"/>
      <c r="L12" s="66">
        <f>SUM(L10:L11)</f>
        <v>406758</v>
      </c>
    </row>
    <row r="13" spans="1:12" ht="16.5" customHeight="1">
      <c r="A13" s="14" t="s">
        <v>75</v>
      </c>
      <c r="F13" s="32">
        <v>-573009</v>
      </c>
      <c r="G13" s="32"/>
      <c r="H13" s="32">
        <v>-419743</v>
      </c>
      <c r="I13" s="32"/>
      <c r="J13" s="94">
        <v>-506271</v>
      </c>
      <c r="K13" s="32"/>
      <c r="L13" s="32">
        <v>-350978</v>
      </c>
    </row>
    <row r="14" spans="1:12" ht="16.5" customHeight="1">
      <c r="A14" s="14" t="s">
        <v>76</v>
      </c>
      <c r="F14" s="32">
        <v>-941139</v>
      </c>
      <c r="G14" s="32"/>
      <c r="H14" s="32">
        <v>-716673</v>
      </c>
      <c r="I14" s="32"/>
      <c r="J14" s="95">
        <v>0</v>
      </c>
      <c r="K14" s="32"/>
      <c r="L14" s="2">
        <v>0</v>
      </c>
    </row>
    <row r="15" spans="1:12" ht="16.5" customHeight="1">
      <c r="A15" s="30" t="s">
        <v>77</v>
      </c>
      <c r="F15" s="66">
        <f>SUM(F13:F14)</f>
        <v>-1514148</v>
      </c>
      <c r="G15" s="32"/>
      <c r="H15" s="66">
        <f>SUM(H13:H14)</f>
        <v>-1136416</v>
      </c>
      <c r="I15" s="32"/>
      <c r="J15" s="96">
        <f>SUM(J13:J14)</f>
        <v>-506271</v>
      </c>
      <c r="K15" s="32"/>
      <c r="L15" s="66">
        <f>SUM(L13:L14)</f>
        <v>-350978</v>
      </c>
    </row>
    <row r="16" spans="1:12" ht="16.5" customHeight="1">
      <c r="A16" s="30" t="s">
        <v>78</v>
      </c>
      <c r="F16" s="32">
        <f>F12+F15</f>
        <v>314896</v>
      </c>
      <c r="G16" s="5"/>
      <c r="H16" s="32">
        <f>H12+H15</f>
        <v>240772</v>
      </c>
      <c r="I16" s="6"/>
      <c r="J16" s="94">
        <f>J12+J15</f>
        <v>58498</v>
      </c>
      <c r="K16" s="32"/>
      <c r="L16" s="32">
        <f>L12+L15</f>
        <v>55780</v>
      </c>
    </row>
    <row r="17" spans="1:12" ht="16.5" customHeight="1">
      <c r="A17" s="14" t="s">
        <v>79</v>
      </c>
      <c r="F17" s="34">
        <v>52612</v>
      </c>
      <c r="G17" s="7"/>
      <c r="H17" s="34">
        <v>54644</v>
      </c>
      <c r="I17" s="8"/>
      <c r="J17" s="97">
        <v>61457</v>
      </c>
      <c r="K17" s="32"/>
      <c r="L17" s="34">
        <v>54988</v>
      </c>
    </row>
    <row r="18" spans="1:12" ht="16.5" customHeight="1">
      <c r="A18" s="30" t="s">
        <v>80</v>
      </c>
      <c r="F18" s="9">
        <f>SUM(F16:F17)</f>
        <v>367508</v>
      </c>
      <c r="G18" s="5"/>
      <c r="H18" s="9">
        <f>SUM(H16:H17)</f>
        <v>295416</v>
      </c>
      <c r="I18" s="6"/>
      <c r="J18" s="9">
        <f>SUM(J16:J17)</f>
        <v>119955</v>
      </c>
      <c r="K18" s="32"/>
      <c r="L18" s="9">
        <f>SUM(L16:L17)</f>
        <v>110768</v>
      </c>
    </row>
    <row r="19" spans="1:12" ht="16.5" customHeight="1">
      <c r="A19" s="14" t="s">
        <v>81</v>
      </c>
      <c r="F19" s="32">
        <v>-191949</v>
      </c>
      <c r="G19" s="32"/>
      <c r="H19" s="32">
        <v>-125113</v>
      </c>
      <c r="I19" s="6"/>
      <c r="J19" s="94">
        <v>-19621</v>
      </c>
      <c r="K19" s="32"/>
      <c r="L19" s="32">
        <v>-10061</v>
      </c>
    </row>
    <row r="20" spans="1:12" ht="16.5" customHeight="1">
      <c r="A20" s="14" t="s">
        <v>82</v>
      </c>
      <c r="F20" s="32">
        <v>-158339</v>
      </c>
      <c r="G20" s="32"/>
      <c r="H20" s="32">
        <v>-140077</v>
      </c>
      <c r="I20" s="8"/>
      <c r="J20" s="94">
        <v>-54204</v>
      </c>
      <c r="K20" s="32"/>
      <c r="L20" s="32">
        <v>-42252</v>
      </c>
    </row>
    <row r="21" spans="1:12" ht="16.5" customHeight="1">
      <c r="A21" s="14" t="s">
        <v>83</v>
      </c>
      <c r="D21" s="26">
        <v>20</v>
      </c>
      <c r="F21" s="34">
        <v>0</v>
      </c>
      <c r="G21" s="32"/>
      <c r="H21" s="34">
        <f>-23295+17315</f>
        <v>-5980</v>
      </c>
      <c r="I21" s="8"/>
      <c r="J21" s="97">
        <v>-56895</v>
      </c>
      <c r="K21" s="32"/>
      <c r="L21" s="34">
        <f>-251000-23295-36675</f>
        <v>-310970</v>
      </c>
    </row>
    <row r="22" spans="1:12" ht="15.75" customHeight="1">
      <c r="A22" s="30" t="s">
        <v>84</v>
      </c>
      <c r="F22" s="34">
        <f>SUM(F19:F21)</f>
        <v>-350288</v>
      </c>
      <c r="G22" s="32">
        <v>0</v>
      </c>
      <c r="H22" s="34">
        <f>SUM(H19:H21)</f>
        <v>-271170</v>
      </c>
      <c r="I22" s="6">
        <v>0</v>
      </c>
      <c r="J22" s="97">
        <f>SUM(J19:J21)</f>
        <v>-130720</v>
      </c>
      <c r="K22" s="32">
        <v>0</v>
      </c>
      <c r="L22" s="34">
        <f>SUM(L19:L21)</f>
        <v>-363283</v>
      </c>
    </row>
    <row r="23" spans="1:12" ht="16.5" customHeight="1">
      <c r="A23" s="30" t="s">
        <v>94</v>
      </c>
      <c r="F23" s="32">
        <f>F18+F22</f>
        <v>17220</v>
      </c>
      <c r="G23" s="32">
        <v>0</v>
      </c>
      <c r="H23" s="32">
        <f>H18+H22</f>
        <v>24246</v>
      </c>
      <c r="I23" s="6">
        <v>0</v>
      </c>
      <c r="J23" s="94">
        <f>J18+J22</f>
        <v>-10765</v>
      </c>
      <c r="K23" s="32">
        <v>0</v>
      </c>
      <c r="L23" s="32">
        <f>L18+L22</f>
        <v>-252515</v>
      </c>
    </row>
    <row r="24" spans="1:12" ht="16.5" customHeight="1">
      <c r="A24" s="14" t="s">
        <v>85</v>
      </c>
      <c r="F24" s="34">
        <v>-28017</v>
      </c>
      <c r="G24" s="32"/>
      <c r="H24" s="34">
        <v>-9311</v>
      </c>
      <c r="I24" s="8"/>
      <c r="J24" s="97">
        <v>-20211</v>
      </c>
      <c r="K24" s="32"/>
      <c r="L24" s="34">
        <v>-2163</v>
      </c>
    </row>
    <row r="25" spans="1:12" ht="16.5" customHeight="1">
      <c r="A25" s="30" t="s">
        <v>95</v>
      </c>
      <c r="F25" s="32">
        <f>SUM(F23:F24)</f>
        <v>-10797</v>
      </c>
      <c r="G25" s="32"/>
      <c r="H25" s="32">
        <f>SUM(H23:H24)</f>
        <v>14935</v>
      </c>
      <c r="I25" s="6"/>
      <c r="J25" s="94">
        <f>SUM(J23:J24)</f>
        <v>-30976</v>
      </c>
      <c r="K25" s="32"/>
      <c r="L25" s="32">
        <f>SUM(L23:L24)</f>
        <v>-254678</v>
      </c>
    </row>
    <row r="26" spans="1:12" ht="16.5" customHeight="1">
      <c r="A26" s="14" t="s">
        <v>86</v>
      </c>
      <c r="F26" s="34">
        <v>7279</v>
      </c>
      <c r="G26" s="32"/>
      <c r="H26" s="34">
        <v>2952</v>
      </c>
      <c r="I26" s="8"/>
      <c r="J26" s="97">
        <v>0</v>
      </c>
      <c r="K26" s="32"/>
      <c r="L26" s="34">
        <v>681</v>
      </c>
    </row>
    <row r="27" spans="1:12" ht="16.5" customHeight="1">
      <c r="A27" s="30" t="s">
        <v>96</v>
      </c>
      <c r="F27" s="32">
        <f>SUM(F25:F26)</f>
        <v>-3518</v>
      </c>
      <c r="G27" s="32"/>
      <c r="H27" s="32">
        <f>SUM(H25:H26)</f>
        <v>17887</v>
      </c>
      <c r="I27" s="8"/>
      <c r="J27" s="94">
        <f>SUM(J25:J26)</f>
        <v>-30976</v>
      </c>
      <c r="K27" s="32"/>
      <c r="L27" s="32">
        <f>SUM(L25:L26)</f>
        <v>-253997</v>
      </c>
    </row>
    <row r="28" spans="1:12" ht="16.5" customHeight="1">
      <c r="A28" s="14" t="s">
        <v>87</v>
      </c>
      <c r="F28" s="34">
        <v>1271</v>
      </c>
      <c r="G28" s="32"/>
      <c r="H28" s="34">
        <v>67</v>
      </c>
      <c r="I28" s="6"/>
      <c r="J28" s="98">
        <v>0</v>
      </c>
      <c r="K28" s="32"/>
      <c r="L28" s="3">
        <v>0</v>
      </c>
    </row>
    <row r="29" spans="1:12" ht="16.5" customHeight="1">
      <c r="A29" s="30" t="s">
        <v>97</v>
      </c>
      <c r="F29" s="32">
        <f>SUM(F27:F28)</f>
        <v>-2247</v>
      </c>
      <c r="G29" s="32"/>
      <c r="H29" s="32">
        <f>SUM(H27:H28)</f>
        <v>17954</v>
      </c>
      <c r="I29" s="6"/>
      <c r="J29" s="94">
        <f>SUM(J27:J28)</f>
        <v>-30976</v>
      </c>
      <c r="K29" s="32"/>
      <c r="L29" s="32">
        <f>SUM(L27:L28)</f>
        <v>-253997</v>
      </c>
    </row>
    <row r="30" spans="1:12" ht="16.5" customHeight="1">
      <c r="A30" s="14" t="s">
        <v>88</v>
      </c>
      <c r="F30" s="2">
        <v>0</v>
      </c>
      <c r="G30" s="32"/>
      <c r="H30" s="2">
        <v>0</v>
      </c>
      <c r="I30" s="10"/>
      <c r="J30" s="95">
        <v>0</v>
      </c>
      <c r="K30" s="32"/>
      <c r="L30" s="2">
        <v>0</v>
      </c>
    </row>
    <row r="31" spans="1:12" ht="16.5" customHeight="1" thickBot="1">
      <c r="A31" s="30" t="s">
        <v>98</v>
      </c>
      <c r="F31" s="36">
        <f>SUM(F29:F30)</f>
        <v>-2247</v>
      </c>
      <c r="G31" s="32"/>
      <c r="H31" s="36">
        <f>SUM(H29:H30)</f>
        <v>17954</v>
      </c>
      <c r="I31" s="11"/>
      <c r="J31" s="99">
        <f>SUM(J29:J30)</f>
        <v>-30976</v>
      </c>
      <c r="K31" s="32"/>
      <c r="L31" s="36">
        <f>SUM(L29:L30)</f>
        <v>-253997</v>
      </c>
    </row>
    <row r="32" spans="1:12" ht="5.25" customHeight="1" thickTop="1">
      <c r="A32" s="30"/>
      <c r="F32" s="12"/>
      <c r="G32" s="12"/>
      <c r="H32" s="12"/>
      <c r="I32" s="10"/>
      <c r="J32" s="94"/>
      <c r="K32" s="32"/>
      <c r="L32" s="32"/>
    </row>
    <row r="33" spans="1:12" ht="16.5" customHeight="1">
      <c r="A33" s="15" t="s">
        <v>99</v>
      </c>
    </row>
    <row r="34" spans="1:12" ht="16.5" customHeight="1" thickBot="1">
      <c r="A34" s="14" t="s">
        <v>90</v>
      </c>
      <c r="F34" s="32">
        <f>F36-F35</f>
        <v>5165</v>
      </c>
      <c r="G34" s="32"/>
      <c r="H34" s="32">
        <f>H36-H35</f>
        <v>10882</v>
      </c>
      <c r="I34" s="32"/>
      <c r="J34" s="100">
        <f>J29</f>
        <v>-30976</v>
      </c>
      <c r="K34" s="32"/>
      <c r="L34" s="37">
        <f>L29</f>
        <v>-253997</v>
      </c>
    </row>
    <row r="35" spans="1:12" ht="16.5" customHeight="1" thickTop="1">
      <c r="A35" s="14" t="s">
        <v>91</v>
      </c>
      <c r="F35" s="34">
        <f>-6993-419</f>
        <v>-7412</v>
      </c>
      <c r="G35" s="32"/>
      <c r="H35" s="34">
        <v>7072</v>
      </c>
      <c r="I35" s="10"/>
      <c r="J35" s="94"/>
      <c r="K35" s="32"/>
      <c r="L35" s="32"/>
    </row>
    <row r="36" spans="1:12" ht="16.5" customHeight="1" thickBot="1">
      <c r="F36" s="36">
        <f>F29</f>
        <v>-2247</v>
      </c>
      <c r="G36" s="32"/>
      <c r="H36" s="36">
        <f>H29</f>
        <v>17954</v>
      </c>
      <c r="I36" s="10"/>
    </row>
    <row r="37" spans="1:12" ht="16.5" customHeight="1" thickTop="1">
      <c r="A37" s="16" t="s">
        <v>100</v>
      </c>
    </row>
    <row r="38" spans="1:12" ht="16.5" customHeight="1">
      <c r="A38" s="16" t="s">
        <v>92</v>
      </c>
    </row>
    <row r="39" spans="1:12" ht="16.5" customHeight="1" thickBot="1">
      <c r="A39" s="14" t="s">
        <v>90</v>
      </c>
      <c r="F39" s="32">
        <f>F41-F40</f>
        <v>5165</v>
      </c>
      <c r="G39" s="32"/>
      <c r="H39" s="32">
        <f>H41-H40</f>
        <v>10882</v>
      </c>
      <c r="I39" s="32"/>
      <c r="J39" s="100">
        <f>J31</f>
        <v>-30976</v>
      </c>
      <c r="K39" s="32"/>
      <c r="L39" s="37">
        <f>L31</f>
        <v>-253997</v>
      </c>
    </row>
    <row r="40" spans="1:12" ht="16.5" customHeight="1" thickTop="1">
      <c r="A40" s="14" t="s">
        <v>91</v>
      </c>
      <c r="F40" s="34">
        <f>F35</f>
        <v>-7412</v>
      </c>
      <c r="G40" s="32"/>
      <c r="H40" s="34">
        <f>H35</f>
        <v>7072</v>
      </c>
      <c r="I40" s="32"/>
      <c r="J40" s="94"/>
      <c r="K40" s="32"/>
      <c r="L40" s="32"/>
    </row>
    <row r="41" spans="1:12" ht="16.5" customHeight="1" thickBot="1">
      <c r="F41" s="36">
        <f>F31</f>
        <v>-2247</v>
      </c>
      <c r="G41" s="32"/>
      <c r="H41" s="36">
        <f>H31</f>
        <v>17954</v>
      </c>
      <c r="I41" s="32"/>
    </row>
    <row r="42" spans="1:12" ht="16.5" customHeight="1">
      <c r="A42" s="13" t="s">
        <v>101</v>
      </c>
      <c r="D42" s="26">
        <v>21</v>
      </c>
      <c r="F42" s="32"/>
      <c r="G42" s="32"/>
      <c r="H42" s="32"/>
      <c r="J42" s="94"/>
      <c r="K42" s="32"/>
      <c r="L42" s="32"/>
    </row>
    <row r="43" spans="1:12" ht="16.5" customHeight="1">
      <c r="A43" s="14" t="s">
        <v>102</v>
      </c>
      <c r="F43" s="38">
        <f>4547/2973175</f>
        <v>1.5293415288370176E-3</v>
      </c>
      <c r="G43" s="39"/>
      <c r="H43" s="38">
        <f>10665/1957695</f>
        <v>5.4477331760054556E-3</v>
      </c>
      <c r="I43" s="40"/>
      <c r="J43" s="101">
        <f>J34/2973175</f>
        <v>-1.0418492016110724E-2</v>
      </c>
      <c r="K43" s="39"/>
      <c r="L43" s="38">
        <f>L34/1957695</f>
        <v>-0.12974288640467488</v>
      </c>
    </row>
    <row r="44" spans="1:12" ht="16.5" customHeight="1">
      <c r="A44" s="14" t="s">
        <v>103</v>
      </c>
      <c r="F44" s="38">
        <f>4547/2973175</f>
        <v>1.5293415288370176E-3</v>
      </c>
      <c r="G44" s="39"/>
      <c r="H44" s="38">
        <f>10665/2285516</f>
        <v>4.6663423051949756E-3</v>
      </c>
      <c r="I44" s="40"/>
      <c r="J44" s="101">
        <f>J43</f>
        <v>-1.0418492016110724E-2</v>
      </c>
      <c r="K44" s="39"/>
      <c r="L44" s="38">
        <f>L43</f>
        <v>-0.12974288640467488</v>
      </c>
    </row>
    <row r="45" spans="1:12" ht="5.25" customHeight="1">
      <c r="A45" s="30"/>
      <c r="F45" s="12"/>
      <c r="G45" s="12"/>
      <c r="H45" s="12"/>
      <c r="I45" s="10"/>
      <c r="J45" s="94"/>
      <c r="K45" s="32"/>
      <c r="L45" s="32"/>
    </row>
    <row r="46" spans="1:12" ht="16.5" customHeight="1">
      <c r="A46" s="13" t="s">
        <v>104</v>
      </c>
      <c r="D46" s="26">
        <v>21</v>
      </c>
      <c r="F46" s="39"/>
      <c r="G46" s="39"/>
      <c r="H46" s="39"/>
      <c r="I46" s="40"/>
      <c r="J46" s="102"/>
      <c r="K46" s="39"/>
      <c r="L46" s="39"/>
    </row>
    <row r="47" spans="1:12" ht="16.5" customHeight="1" thickBot="1">
      <c r="A47" s="14" t="s">
        <v>102</v>
      </c>
      <c r="F47" s="38">
        <f>F34/2973175</f>
        <v>1.7372001311729043E-3</v>
      </c>
      <c r="G47" s="39"/>
      <c r="H47" s="38">
        <f>H34/1957695</f>
        <v>5.5585778172800157E-3</v>
      </c>
      <c r="I47" s="40"/>
      <c r="J47" s="101">
        <f>J43</f>
        <v>-1.0418492016110724E-2</v>
      </c>
      <c r="K47" s="39"/>
      <c r="L47" s="38">
        <f>L43</f>
        <v>-0.12974288640467488</v>
      </c>
    </row>
    <row r="48" spans="1:12" ht="16.5" customHeight="1" thickTop="1" thickBot="1">
      <c r="A48" s="14" t="s">
        <v>103</v>
      </c>
      <c r="F48" s="38">
        <f>F34/2973175</f>
        <v>1.7372001311729043E-3</v>
      </c>
      <c r="G48" s="39"/>
      <c r="H48" s="38">
        <f>H34/2285516</f>
        <v>4.761288041737621E-3</v>
      </c>
      <c r="I48" s="40"/>
      <c r="J48" s="101">
        <f>J47</f>
        <v>-1.0418492016110724E-2</v>
      </c>
      <c r="K48" s="39"/>
      <c r="L48" s="38">
        <f>L47</f>
        <v>-0.12974288640467488</v>
      </c>
    </row>
    <row r="49" spans="1:12" ht="16.5" customHeight="1" thickTop="1">
      <c r="F49" s="122"/>
      <c r="G49" s="39"/>
      <c r="H49" s="122"/>
      <c r="I49" s="40"/>
      <c r="J49" s="123"/>
      <c r="K49" s="39"/>
      <c r="L49" s="122"/>
    </row>
    <row r="50" spans="1:12" ht="13">
      <c r="F50" s="39"/>
      <c r="G50" s="39"/>
      <c r="H50" s="39"/>
      <c r="I50" s="39"/>
      <c r="J50" s="102"/>
      <c r="K50" s="39"/>
      <c r="L50" s="39"/>
    </row>
    <row r="51" spans="1:12" ht="17.149999999999999" customHeight="1">
      <c r="A51" s="14" t="s">
        <v>36</v>
      </c>
      <c r="J51" s="103"/>
    </row>
    <row r="56" spans="1:12" ht="17.25" customHeight="1">
      <c r="A56" s="30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9" bottom="0.5" header="0.3" footer="0.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dimension ref="A1:L32"/>
  <sheetViews>
    <sheetView view="pageBreakPreview" zoomScaleNormal="100" zoomScaleSheetLayoutView="100" workbookViewId="0">
      <selection activeCell="A5" sqref="A5:L5"/>
    </sheetView>
  </sheetViews>
  <sheetFormatPr defaultColWidth="9.1796875" defaultRowHeight="16.399999999999999" customHeight="1"/>
  <cols>
    <col min="1" max="1" width="9.1796875" style="21"/>
    <col min="2" max="2" width="11.1796875" style="21" customWidth="1"/>
    <col min="3" max="3" width="39.54296875" style="21" customWidth="1"/>
    <col min="4" max="4" width="10.1796875" style="42" customWidth="1"/>
    <col min="5" max="5" width="1.453125" style="42" customWidth="1"/>
    <col min="6" max="6" width="16.54296875" style="21" customWidth="1"/>
    <col min="7" max="7" width="1.453125" style="21" customWidth="1"/>
    <col min="8" max="8" width="16.54296875" style="21" customWidth="1"/>
    <col min="9" max="9" width="1.453125" style="21" customWidth="1"/>
    <col min="10" max="10" width="16.54296875" style="21" customWidth="1"/>
    <col min="11" max="11" width="1.453125" style="21" customWidth="1"/>
    <col min="12" max="12" width="16.54296875" style="21" customWidth="1"/>
    <col min="13" max="16384" width="9.1796875" style="21"/>
  </cols>
  <sheetData>
    <row r="1" spans="1:12" ht="16.399999999999999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16.399999999999999" customHeight="1">
      <c r="A2" s="128" t="s">
        <v>191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6.399999999999999" customHeight="1">
      <c r="A3" s="128" t="s">
        <v>131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16.399999999999999" customHeight="1">
      <c r="A4" s="128" t="s">
        <v>132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16.399999999999999" customHeight="1">
      <c r="A5" s="129" t="s">
        <v>69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ht="16.399999999999999" customHeight="1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2" ht="6" customHeight="1">
      <c r="G7" s="25"/>
      <c r="H7" s="25"/>
      <c r="I7" s="20"/>
      <c r="J7" s="20"/>
      <c r="K7" s="25"/>
      <c r="L7" s="25"/>
    </row>
    <row r="8" spans="1:12" ht="16.399999999999999" customHeight="1">
      <c r="D8" s="25" t="s">
        <v>133</v>
      </c>
      <c r="E8" s="25"/>
      <c r="F8" s="25" t="s">
        <v>110</v>
      </c>
      <c r="G8" s="25"/>
      <c r="H8" s="25"/>
      <c r="I8" s="25"/>
      <c r="J8" s="25"/>
      <c r="K8" s="25"/>
      <c r="L8" s="25"/>
    </row>
    <row r="9" spans="1:12" ht="16.399999999999999" customHeight="1">
      <c r="E9" s="25"/>
      <c r="F9" s="25" t="s">
        <v>113</v>
      </c>
      <c r="G9" s="25"/>
      <c r="H9" s="25" t="s">
        <v>114</v>
      </c>
      <c r="I9" s="25"/>
      <c r="J9" s="25" t="s">
        <v>115</v>
      </c>
      <c r="K9" s="25"/>
      <c r="L9" s="25"/>
    </row>
    <row r="10" spans="1:12" ht="16.399999999999999" customHeight="1">
      <c r="F10" s="22" t="s">
        <v>119</v>
      </c>
      <c r="G10" s="25"/>
      <c r="H10" s="22" t="s">
        <v>120</v>
      </c>
      <c r="I10" s="25"/>
      <c r="J10" s="22" t="s">
        <v>121</v>
      </c>
      <c r="K10" s="25"/>
      <c r="L10" s="22" t="s">
        <v>123</v>
      </c>
    </row>
    <row r="11" spans="1:12" ht="16.399999999999999" customHeight="1">
      <c r="A11" s="23"/>
    </row>
    <row r="12" spans="1:12" ht="16.399999999999999" customHeight="1">
      <c r="A12" s="21" t="s">
        <v>124</v>
      </c>
      <c r="F12" s="24">
        <v>1912691</v>
      </c>
      <c r="G12" s="24"/>
      <c r="H12" s="24">
        <v>-24803</v>
      </c>
      <c r="I12" s="24"/>
      <c r="J12" s="24">
        <v>-546971</v>
      </c>
      <c r="K12" s="24"/>
      <c r="L12" s="24">
        <f t="shared" ref="L12:L14" si="0">SUM(F12:J12)</f>
        <v>1340917</v>
      </c>
    </row>
    <row r="13" spans="1:12" ht="16.399999999999999" customHeight="1">
      <c r="A13" s="21" t="s">
        <v>125</v>
      </c>
      <c r="F13" s="24">
        <v>139417</v>
      </c>
      <c r="G13" s="24"/>
      <c r="H13" s="24">
        <v>-69848</v>
      </c>
      <c r="I13" s="24"/>
      <c r="J13" s="4">
        <v>0</v>
      </c>
      <c r="K13" s="24"/>
      <c r="L13" s="24">
        <f t="shared" si="0"/>
        <v>69569</v>
      </c>
    </row>
    <row r="14" spans="1:12" ht="16.399999999999999" customHeight="1">
      <c r="A14" s="21" t="s">
        <v>134</v>
      </c>
      <c r="F14" s="4">
        <v>0</v>
      </c>
      <c r="G14" s="24"/>
      <c r="H14" s="4">
        <v>0</v>
      </c>
      <c r="I14" s="24"/>
      <c r="J14" s="24">
        <f>'P&amp;L9'!L34</f>
        <v>-253997</v>
      </c>
      <c r="K14" s="24"/>
      <c r="L14" s="24">
        <f t="shared" si="0"/>
        <v>-253997</v>
      </c>
    </row>
    <row r="15" spans="1:12" s="51" customFormat="1" ht="16.399999999999999" customHeight="1" thickBot="1">
      <c r="A15" s="50" t="s">
        <v>127</v>
      </c>
      <c r="F15" s="52">
        <f>SUM(F12:F14)</f>
        <v>2052108</v>
      </c>
      <c r="G15" s="53"/>
      <c r="H15" s="52">
        <f>SUM(H12:H14)</f>
        <v>-94651</v>
      </c>
      <c r="I15" s="53"/>
      <c r="J15" s="52">
        <f>SUM(J12:J14)</f>
        <v>-800968</v>
      </c>
      <c r="K15" s="53"/>
      <c r="L15" s="52">
        <f>SUM(L12:L14)</f>
        <v>1156489</v>
      </c>
    </row>
    <row r="16" spans="1:12" ht="16.399999999999999" customHeight="1" thickTop="1"/>
    <row r="17" spans="1:12" ht="16.399999999999999" customHeight="1">
      <c r="A17" s="21" t="s">
        <v>128</v>
      </c>
      <c r="F17" s="24">
        <v>2119662</v>
      </c>
      <c r="G17" s="24"/>
      <c r="H17" s="24">
        <v>-128496</v>
      </c>
      <c r="I17" s="24"/>
      <c r="J17" s="24">
        <v>-994151</v>
      </c>
      <c r="K17" s="24"/>
      <c r="L17" s="24">
        <f t="shared" ref="L17:L19" si="1">SUM(F17:J17)</f>
        <v>997015</v>
      </c>
    </row>
    <row r="18" spans="1:12" ht="16.399999999999999" customHeight="1">
      <c r="A18" s="21" t="s">
        <v>125</v>
      </c>
      <c r="D18" s="42">
        <v>19</v>
      </c>
      <c r="F18" s="24">
        <v>956740</v>
      </c>
      <c r="G18" s="24"/>
      <c r="H18" s="24">
        <v>-310470</v>
      </c>
      <c r="I18" s="24"/>
      <c r="J18" s="4">
        <v>0</v>
      </c>
      <c r="K18" s="24"/>
      <c r="L18" s="24">
        <f t="shared" si="1"/>
        <v>646270</v>
      </c>
    </row>
    <row r="19" spans="1:12" ht="16.399999999999999" customHeight="1">
      <c r="A19" s="21" t="s">
        <v>134</v>
      </c>
      <c r="F19" s="4">
        <v>0</v>
      </c>
      <c r="G19" s="24"/>
      <c r="H19" s="4">
        <v>0</v>
      </c>
      <c r="I19" s="24"/>
      <c r="J19" s="121">
        <f>'P&amp;L9'!J34</f>
        <v>-30976</v>
      </c>
      <c r="K19" s="24"/>
      <c r="L19" s="24">
        <f t="shared" si="1"/>
        <v>-30976</v>
      </c>
    </row>
    <row r="20" spans="1:12" s="51" customFormat="1" ht="16.399999999999999" customHeight="1" thickBot="1">
      <c r="A20" s="50" t="s">
        <v>130</v>
      </c>
      <c r="F20" s="52">
        <f>SUM(F17:F19)</f>
        <v>3076402</v>
      </c>
      <c r="G20" s="53"/>
      <c r="H20" s="52">
        <f>SUM(H17:H19)</f>
        <v>-438966</v>
      </c>
      <c r="I20" s="53"/>
      <c r="J20" s="52">
        <f>SUM(J17:J19)</f>
        <v>-1025127</v>
      </c>
      <c r="K20" s="53"/>
      <c r="L20" s="52">
        <f>SUM(L17:L19)</f>
        <v>1612309</v>
      </c>
    </row>
    <row r="21" spans="1:12" ht="16.399999999999999" customHeight="1" thickTop="1">
      <c r="L21" s="91"/>
    </row>
    <row r="32" spans="1:12" ht="16.399999999999999" customHeight="1">
      <c r="A32" s="21" t="s">
        <v>36</v>
      </c>
    </row>
  </sheetData>
  <mergeCells count="6">
    <mergeCell ref="A6:L6"/>
    <mergeCell ref="A1:L1"/>
    <mergeCell ref="A2:L2"/>
    <mergeCell ref="A4:L4"/>
    <mergeCell ref="A5:L5"/>
    <mergeCell ref="A3:L3"/>
  </mergeCells>
  <pageMargins left="0.8" right="0.3" top="0.9" bottom="0.5" header="0.3" footer="0.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dimension ref="A1:S31"/>
  <sheetViews>
    <sheetView tabSelected="1" view="pageBreakPreview" zoomScaleNormal="100" zoomScaleSheetLayoutView="100" workbookViewId="0">
      <selection activeCell="O14" sqref="O14"/>
    </sheetView>
  </sheetViews>
  <sheetFormatPr defaultColWidth="9.1796875" defaultRowHeight="17.25" customHeight="1"/>
  <cols>
    <col min="1" max="1" width="9.1796875" style="21"/>
    <col min="2" max="2" width="13.453125" style="21" customWidth="1"/>
    <col min="3" max="3" width="3.81640625" style="21" customWidth="1"/>
    <col min="4" max="4" width="16.1796875" style="42" customWidth="1"/>
    <col min="5" max="5" width="4.453125" style="42" bestFit="1" customWidth="1"/>
    <col min="6" max="6" width="0.81640625" style="42" customWidth="1"/>
    <col min="7" max="7" width="10.54296875" style="21" customWidth="1"/>
    <col min="8" max="8" width="0.81640625" style="21" customWidth="1"/>
    <col min="9" max="9" width="10.54296875" style="21" customWidth="1"/>
    <col min="10" max="10" width="1" style="21" customWidth="1"/>
    <col min="11" max="11" width="12.54296875" style="21" customWidth="1"/>
    <col min="12" max="12" width="0.81640625" style="21" customWidth="1"/>
    <col min="13" max="13" width="16.81640625" style="21" customWidth="1"/>
    <col min="14" max="14" width="0.81640625" style="21" customWidth="1"/>
    <col min="15" max="15" width="12.54296875" style="21" customWidth="1"/>
    <col min="16" max="16" width="0.81640625" style="21" customWidth="1"/>
    <col min="17" max="17" width="12.54296875" style="21" customWidth="1"/>
    <col min="18" max="18" width="0.81640625" style="21" customWidth="1"/>
    <col min="19" max="19" width="12.54296875" style="21" customWidth="1"/>
    <col min="20" max="16384" width="9.1796875" style="21"/>
  </cols>
  <sheetData>
    <row r="1" spans="1:19" ht="17.2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7.25" customHeight="1">
      <c r="A2" s="128" t="s">
        <v>191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ht="17.25" customHeight="1">
      <c r="A3" s="128" t="s">
        <v>105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19" ht="17.25" customHeight="1">
      <c r="A4" s="128" t="s">
        <v>106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19" ht="17.25" customHeight="1">
      <c r="A5" s="129" t="s">
        <v>69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 ht="17.25" customHeight="1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19" ht="6" customHeight="1"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3"/>
    </row>
    <row r="8" spans="1:19" ht="17.25" customHeight="1">
      <c r="E8" s="25" t="s">
        <v>4</v>
      </c>
      <c r="G8" s="132" t="s">
        <v>192</v>
      </c>
      <c r="H8" s="132"/>
      <c r="I8" s="132"/>
      <c r="J8" s="132"/>
      <c r="K8" s="132"/>
      <c r="L8" s="132"/>
      <c r="M8" s="132"/>
      <c r="N8" s="132"/>
      <c r="O8" s="132"/>
      <c r="P8" s="20"/>
      <c r="Q8" s="20"/>
      <c r="R8" s="20"/>
      <c r="S8" s="43"/>
    </row>
    <row r="9" spans="1:19" ht="17.25" customHeight="1">
      <c r="F9" s="25"/>
      <c r="G9" s="44"/>
      <c r="H9" s="44"/>
      <c r="I9" s="44"/>
      <c r="J9" s="44"/>
      <c r="K9" s="44"/>
      <c r="L9" s="44"/>
      <c r="M9" s="44" t="s">
        <v>107</v>
      </c>
      <c r="N9" s="44"/>
      <c r="O9" s="20"/>
      <c r="P9" s="20"/>
      <c r="Q9" s="20"/>
      <c r="R9" s="20"/>
      <c r="S9" s="43"/>
    </row>
    <row r="10" spans="1:19" ht="16.5" customHeight="1">
      <c r="D10" s="25"/>
      <c r="F10" s="25"/>
      <c r="H10" s="25"/>
      <c r="I10" s="25"/>
      <c r="J10" s="20"/>
      <c r="K10" s="20"/>
      <c r="L10" s="25"/>
      <c r="M10" s="22" t="s">
        <v>108</v>
      </c>
      <c r="N10" s="25"/>
      <c r="O10" s="17" t="s">
        <v>109</v>
      </c>
      <c r="P10" s="45"/>
      <c r="Q10" s="45"/>
      <c r="R10" s="25"/>
      <c r="S10" s="25"/>
    </row>
    <row r="11" spans="1:19" ht="17.25" customHeight="1">
      <c r="D11" s="25"/>
      <c r="G11" s="25" t="s">
        <v>110</v>
      </c>
      <c r="H11" s="25"/>
      <c r="I11" s="25"/>
      <c r="J11" s="25"/>
      <c r="K11" s="25"/>
      <c r="L11" s="25"/>
      <c r="M11" s="25" t="s">
        <v>111</v>
      </c>
      <c r="N11" s="25"/>
      <c r="O11" s="17" t="s">
        <v>112</v>
      </c>
      <c r="Q11" s="46"/>
      <c r="R11" s="25"/>
      <c r="S11" s="25"/>
    </row>
    <row r="12" spans="1:19" ht="17.25" customHeight="1">
      <c r="D12" s="25"/>
      <c r="G12" s="25" t="s">
        <v>113</v>
      </c>
      <c r="H12" s="25"/>
      <c r="I12" s="25" t="s">
        <v>114</v>
      </c>
      <c r="J12" s="25"/>
      <c r="K12" s="25" t="s">
        <v>115</v>
      </c>
      <c r="L12" s="25"/>
      <c r="M12" s="25" t="s">
        <v>116</v>
      </c>
      <c r="N12" s="25"/>
      <c r="O12" s="18" t="s">
        <v>117</v>
      </c>
      <c r="Q12" s="46" t="s">
        <v>118</v>
      </c>
      <c r="R12" s="25"/>
      <c r="S12" s="25"/>
    </row>
    <row r="13" spans="1:19" ht="17.25" customHeight="1">
      <c r="D13" s="25"/>
      <c r="G13" s="22" t="s">
        <v>119</v>
      </c>
      <c r="H13" s="25"/>
      <c r="I13" s="22" t="s">
        <v>120</v>
      </c>
      <c r="J13" s="25"/>
      <c r="K13" s="22" t="s">
        <v>121</v>
      </c>
      <c r="L13" s="25"/>
      <c r="M13" s="22" t="s">
        <v>193</v>
      </c>
      <c r="N13" s="25"/>
      <c r="O13" s="19" t="s">
        <v>194</v>
      </c>
      <c r="Q13" s="47" t="s">
        <v>122</v>
      </c>
      <c r="R13" s="25"/>
      <c r="S13" s="22" t="s">
        <v>123</v>
      </c>
    </row>
    <row r="14" spans="1:19" ht="17.25" customHeight="1">
      <c r="A14" s="23"/>
      <c r="D14" s="25"/>
    </row>
    <row r="15" spans="1:19" ht="16.5" customHeight="1">
      <c r="A15" s="21" t="s">
        <v>124</v>
      </c>
      <c r="D15" s="25"/>
      <c r="G15" s="24">
        <v>1912691</v>
      </c>
      <c r="H15" s="24"/>
      <c r="I15" s="24">
        <v>-24803</v>
      </c>
      <c r="J15" s="24"/>
      <c r="K15" s="24">
        <v>-876232</v>
      </c>
      <c r="L15" s="24"/>
      <c r="M15" s="24">
        <v>-8256</v>
      </c>
      <c r="N15" s="24"/>
      <c r="O15" s="24">
        <f t="shared" ref="O15:O18" si="0">SUM(G15:M15)</f>
        <v>1003400</v>
      </c>
      <c r="P15" s="24"/>
      <c r="Q15" s="24">
        <v>353</v>
      </c>
      <c r="R15" s="24"/>
      <c r="S15" s="24">
        <f t="shared" ref="S15:S18" si="1">SUM(O15:Q15)</f>
        <v>1003753</v>
      </c>
    </row>
    <row r="16" spans="1:19" ht="16.5" customHeight="1">
      <c r="A16" s="21" t="s">
        <v>125</v>
      </c>
      <c r="D16" s="25"/>
      <c r="G16" s="24">
        <v>139417</v>
      </c>
      <c r="H16" s="24"/>
      <c r="I16" s="24">
        <v>-69848</v>
      </c>
      <c r="J16" s="24"/>
      <c r="K16" s="4">
        <v>0</v>
      </c>
      <c r="L16" s="24"/>
      <c r="M16" s="4">
        <v>0</v>
      </c>
      <c r="N16" s="24"/>
      <c r="O16" s="24">
        <f t="shared" si="0"/>
        <v>69569</v>
      </c>
      <c r="P16" s="24"/>
      <c r="Q16" s="4">
        <v>0</v>
      </c>
      <c r="R16" s="24"/>
      <c r="S16" s="24">
        <f t="shared" si="1"/>
        <v>69569</v>
      </c>
    </row>
    <row r="17" spans="1:19" ht="16.5" customHeight="1">
      <c r="A17" s="21" t="s">
        <v>126</v>
      </c>
      <c r="D17" s="25"/>
      <c r="G17" s="4">
        <v>0</v>
      </c>
      <c r="H17" s="24"/>
      <c r="I17" s="4">
        <v>0</v>
      </c>
      <c r="J17" s="24"/>
      <c r="K17" s="4">
        <v>0</v>
      </c>
      <c r="L17" s="24"/>
      <c r="M17" s="24">
        <v>-2027</v>
      </c>
      <c r="N17" s="24"/>
      <c r="O17" s="24">
        <f t="shared" si="0"/>
        <v>-2027</v>
      </c>
      <c r="P17" s="24"/>
      <c r="Q17" s="24">
        <v>-3139</v>
      </c>
      <c r="R17" s="24"/>
      <c r="S17" s="24">
        <f t="shared" si="1"/>
        <v>-5166</v>
      </c>
    </row>
    <row r="18" spans="1:19" ht="16.5" customHeight="1">
      <c r="A18" s="21" t="s">
        <v>89</v>
      </c>
      <c r="D18" s="48"/>
      <c r="G18" s="4">
        <v>0</v>
      </c>
      <c r="H18" s="24"/>
      <c r="I18" s="4">
        <v>0</v>
      </c>
      <c r="J18" s="24"/>
      <c r="K18" s="24">
        <f>'P&amp;L9'!H39</f>
        <v>10882</v>
      </c>
      <c r="L18" s="24"/>
      <c r="M18" s="4">
        <v>0</v>
      </c>
      <c r="N18" s="24"/>
      <c r="O18" s="24">
        <f t="shared" si="0"/>
        <v>10882</v>
      </c>
      <c r="P18" s="24"/>
      <c r="Q18" s="24">
        <f>'P&amp;L9'!H40</f>
        <v>7072</v>
      </c>
      <c r="R18" s="24"/>
      <c r="S18" s="24">
        <f t="shared" si="1"/>
        <v>17954</v>
      </c>
    </row>
    <row r="19" spans="1:19" ht="17.25" customHeight="1" thickBot="1">
      <c r="A19" s="20" t="s">
        <v>127</v>
      </c>
      <c r="D19" s="48"/>
      <c r="G19" s="49">
        <f>SUM(G15:G18)</f>
        <v>2052108</v>
      </c>
      <c r="H19" s="24"/>
      <c r="I19" s="49">
        <f>SUM(I15:I18)</f>
        <v>-94651</v>
      </c>
      <c r="J19" s="24"/>
      <c r="K19" s="49">
        <f>SUM(K15:K18)</f>
        <v>-865350</v>
      </c>
      <c r="L19" s="24"/>
      <c r="M19" s="49">
        <f>SUM(M15:M18)</f>
        <v>-10283</v>
      </c>
      <c r="N19" s="24"/>
      <c r="O19" s="49">
        <f>SUM(O15:O18)</f>
        <v>1081824</v>
      </c>
      <c r="P19" s="24"/>
      <c r="Q19" s="49">
        <f>SUM(Q15:Q18)</f>
        <v>4286</v>
      </c>
      <c r="R19" s="24"/>
      <c r="S19" s="49">
        <f>SUM(S15:S18)</f>
        <v>1086110</v>
      </c>
    </row>
    <row r="20" spans="1:19" ht="11" thickTop="1"/>
    <row r="21" spans="1:19" ht="16.5" customHeight="1">
      <c r="A21" s="21" t="s">
        <v>128</v>
      </c>
      <c r="D21" s="25"/>
      <c r="G21" s="24">
        <v>2119662</v>
      </c>
      <c r="H21" s="24"/>
      <c r="I21" s="24">
        <v>-128496</v>
      </c>
      <c r="J21" s="24"/>
      <c r="K21" s="24">
        <v>-1027874</v>
      </c>
      <c r="L21" s="24"/>
      <c r="M21" s="24">
        <v>-49187</v>
      </c>
      <c r="N21" s="24"/>
      <c r="O21" s="24">
        <f t="shared" ref="O21:O24" si="2">SUM(G21:M21)</f>
        <v>914105</v>
      </c>
      <c r="P21" s="24"/>
      <c r="Q21" s="24">
        <v>-28076</v>
      </c>
      <c r="R21" s="24"/>
      <c r="S21" s="24">
        <f t="shared" ref="S21:S24" si="3">SUM(O21:Q21)</f>
        <v>886029</v>
      </c>
    </row>
    <row r="22" spans="1:19" ht="16.5" customHeight="1">
      <c r="A22" s="21" t="s">
        <v>125</v>
      </c>
      <c r="D22" s="25"/>
      <c r="E22" s="42">
        <v>19</v>
      </c>
      <c r="G22" s="24">
        <v>956740</v>
      </c>
      <c r="H22" s="24"/>
      <c r="I22" s="24">
        <v>-310470</v>
      </c>
      <c r="J22" s="24"/>
      <c r="K22" s="4">
        <v>0</v>
      </c>
      <c r="L22" s="24"/>
      <c r="M22" s="4">
        <v>0</v>
      </c>
      <c r="N22" s="24"/>
      <c r="O22" s="24">
        <f t="shared" si="2"/>
        <v>646270</v>
      </c>
      <c r="P22" s="24"/>
      <c r="Q22" s="4">
        <v>0</v>
      </c>
      <c r="R22" s="24"/>
      <c r="S22" s="24">
        <f t="shared" si="3"/>
        <v>646270</v>
      </c>
    </row>
    <row r="23" spans="1:19" ht="16.5" customHeight="1">
      <c r="A23" s="21" t="s">
        <v>129</v>
      </c>
      <c r="D23" s="25"/>
      <c r="E23" s="42">
        <v>25</v>
      </c>
      <c r="G23" s="4">
        <v>0</v>
      </c>
      <c r="H23" s="24"/>
      <c r="I23" s="4">
        <v>0</v>
      </c>
      <c r="J23" s="24"/>
      <c r="K23" s="4">
        <v>0</v>
      </c>
      <c r="L23" s="24"/>
      <c r="M23" s="4">
        <v>0</v>
      </c>
      <c r="N23" s="24"/>
      <c r="O23" s="24">
        <f t="shared" si="2"/>
        <v>0</v>
      </c>
      <c r="P23" s="24"/>
      <c r="Q23" s="24">
        <v>61222</v>
      </c>
      <c r="R23" s="24"/>
      <c r="S23" s="24">
        <f t="shared" si="3"/>
        <v>61222</v>
      </c>
    </row>
    <row r="24" spans="1:19" ht="16.5" customHeight="1">
      <c r="A24" s="21" t="s">
        <v>98</v>
      </c>
      <c r="D24" s="48"/>
      <c r="G24" s="4">
        <v>0</v>
      </c>
      <c r="H24" s="24"/>
      <c r="I24" s="4">
        <v>0</v>
      </c>
      <c r="J24" s="24"/>
      <c r="K24" s="24">
        <f>'P&amp;L9'!F39</f>
        <v>5165</v>
      </c>
      <c r="L24" s="24"/>
      <c r="M24" s="4">
        <v>0</v>
      </c>
      <c r="N24" s="24"/>
      <c r="O24" s="24">
        <f t="shared" si="2"/>
        <v>5165</v>
      </c>
      <c r="P24" s="24"/>
      <c r="Q24" s="24">
        <f>'P&amp;L9'!F40</f>
        <v>-7412</v>
      </c>
      <c r="R24" s="24"/>
      <c r="S24" s="24">
        <f t="shared" si="3"/>
        <v>-2247</v>
      </c>
    </row>
    <row r="25" spans="1:19" ht="17.25" customHeight="1" thickBot="1">
      <c r="A25" s="20" t="s">
        <v>130</v>
      </c>
      <c r="D25" s="48"/>
      <c r="G25" s="49">
        <f>SUM(G21:G24)</f>
        <v>3076402</v>
      </c>
      <c r="H25" s="24"/>
      <c r="I25" s="49">
        <f>SUM(I21:I24)</f>
        <v>-438966</v>
      </c>
      <c r="J25" s="24"/>
      <c r="K25" s="49">
        <f>SUM(K21:K24)</f>
        <v>-1022709</v>
      </c>
      <c r="L25" s="24"/>
      <c r="M25" s="49">
        <f>SUM(M21:M24)</f>
        <v>-49187</v>
      </c>
      <c r="N25" s="24"/>
      <c r="O25" s="49">
        <f>SUM(O21:O24)</f>
        <v>1565540</v>
      </c>
      <c r="P25" s="24"/>
      <c r="Q25" s="49">
        <f>SUM(Q21:Q24)</f>
        <v>25734</v>
      </c>
      <c r="R25" s="24"/>
      <c r="S25" s="49">
        <f>SUM(S21:S24)</f>
        <v>1591274</v>
      </c>
    </row>
    <row r="26" spans="1:19" ht="17.25" customHeight="1" thickTop="1">
      <c r="S26" s="91"/>
    </row>
    <row r="31" spans="1:19" ht="17.25" customHeight="1">
      <c r="A31" s="21" t="s">
        <v>36</v>
      </c>
    </row>
  </sheetData>
  <mergeCells count="7">
    <mergeCell ref="A1:S1"/>
    <mergeCell ref="A2:S2"/>
    <mergeCell ref="A4:S4"/>
    <mergeCell ref="A5:S5"/>
    <mergeCell ref="G8:O8"/>
    <mergeCell ref="A3:S3"/>
    <mergeCell ref="A6:S6"/>
  </mergeCells>
  <pageMargins left="0.8" right="0.3" top="0.9" bottom="0.5" header="0.3" footer="0.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dimension ref="A1:K106"/>
  <sheetViews>
    <sheetView view="pageBreakPreview" topLeftCell="A58" zoomScale="80" zoomScaleNormal="80" zoomScaleSheetLayoutView="80" workbookViewId="0">
      <selection activeCell="A5" sqref="A5:L5"/>
    </sheetView>
  </sheetViews>
  <sheetFormatPr defaultColWidth="9.1796875" defaultRowHeight="17.25" customHeight="1"/>
  <cols>
    <col min="1" max="1" width="3.453125" style="14" customWidth="1"/>
    <col min="2" max="2" width="9.1796875" style="14"/>
    <col min="3" max="3" width="40.453125" style="14" customWidth="1"/>
    <col min="4" max="4" width="6.54296875" style="14" customWidth="1"/>
    <col min="5" max="5" width="10.1796875" style="14" customWidth="1"/>
    <col min="6" max="6" width="1.453125" style="14" customWidth="1"/>
    <col min="7" max="7" width="9.54296875" style="14" customWidth="1"/>
    <col min="8" max="8" width="1.453125" style="14" customWidth="1"/>
    <col min="9" max="9" width="9.54296875" style="92" customWidth="1"/>
    <col min="10" max="10" width="1.453125" style="14" customWidth="1"/>
    <col min="11" max="11" width="9.54296875" style="14" customWidth="1"/>
    <col min="12" max="16384" width="9.1796875" style="14"/>
  </cols>
  <sheetData>
    <row r="1" spans="1:11" ht="17.2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17.25" customHeight="1">
      <c r="A2" s="128" t="s">
        <v>135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17.25" customHeight="1">
      <c r="A3" s="128" t="s">
        <v>136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17.25" customHeight="1">
      <c r="A4" s="129" t="s">
        <v>69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ht="15" customHeight="1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6" customHeight="1">
      <c r="A6" s="30"/>
    </row>
    <row r="7" spans="1:11" ht="15.75" customHeight="1">
      <c r="D7" s="29" t="s">
        <v>4</v>
      </c>
      <c r="E7" s="127" t="s">
        <v>5</v>
      </c>
      <c r="F7" s="127"/>
      <c r="G7" s="127"/>
      <c r="H7" s="30"/>
      <c r="I7" s="128" t="s">
        <v>6</v>
      </c>
      <c r="J7" s="128"/>
      <c r="K7" s="128"/>
    </row>
    <row r="8" spans="1:11" ht="15.75" customHeight="1">
      <c r="D8" s="29"/>
      <c r="E8" s="127" t="s">
        <v>7</v>
      </c>
      <c r="F8" s="127"/>
      <c r="G8" s="127"/>
      <c r="H8" s="30"/>
      <c r="I8" s="128" t="s">
        <v>7</v>
      </c>
      <c r="J8" s="128"/>
      <c r="K8" s="128"/>
    </row>
    <row r="9" spans="1:11" ht="15.75" customHeight="1">
      <c r="E9" s="31" t="s">
        <v>70</v>
      </c>
      <c r="G9" s="31" t="s">
        <v>71</v>
      </c>
      <c r="I9" s="93" t="s">
        <v>70</v>
      </c>
      <c r="K9" s="31" t="s">
        <v>71</v>
      </c>
    </row>
    <row r="10" spans="1:11" ht="15.75" customHeight="1">
      <c r="A10" s="30" t="s">
        <v>137</v>
      </c>
      <c r="K10" s="41"/>
    </row>
    <row r="11" spans="1:11" ht="15.75" customHeight="1">
      <c r="A11" s="14" t="s">
        <v>97</v>
      </c>
      <c r="E11" s="41"/>
      <c r="G11" s="41"/>
      <c r="I11" s="103"/>
      <c r="J11" s="41"/>
      <c r="K11" s="41"/>
    </row>
    <row r="12" spans="1:11" ht="15.75" customHeight="1">
      <c r="B12" s="14" t="s">
        <v>138</v>
      </c>
      <c r="E12" s="41">
        <v>-3518</v>
      </c>
      <c r="G12" s="41">
        <v>17887</v>
      </c>
      <c r="I12" s="103">
        <f>'P&amp;L9'!J31</f>
        <v>-30976</v>
      </c>
      <c r="K12" s="41">
        <v>-253997</v>
      </c>
    </row>
    <row r="13" spans="1:11" ht="15.75" customHeight="1">
      <c r="B13" s="14" t="s">
        <v>139</v>
      </c>
      <c r="E13" s="54">
        <v>1271</v>
      </c>
      <c r="G13" s="54">
        <v>67</v>
      </c>
      <c r="I13" s="54">
        <v>0</v>
      </c>
      <c r="K13" s="54">
        <v>0</v>
      </c>
    </row>
    <row r="14" spans="1:11" ht="15.75" customHeight="1">
      <c r="B14" s="14" t="s">
        <v>123</v>
      </c>
      <c r="E14" s="41">
        <f>SUM(E12:E13)</f>
        <v>-2247</v>
      </c>
      <c r="F14" s="41"/>
      <c r="G14" s="41">
        <f>SUM(G12:G13)</f>
        <v>17954</v>
      </c>
      <c r="H14" s="41"/>
      <c r="I14" s="103">
        <f>SUM(I12:I13)</f>
        <v>-30976</v>
      </c>
      <c r="J14" s="41">
        <v>0</v>
      </c>
      <c r="K14" s="41">
        <f>SUM(K12:K13)</f>
        <v>-253997</v>
      </c>
    </row>
    <row r="15" spans="1:11" ht="15.75" customHeight="1">
      <c r="A15" s="14" t="s">
        <v>140</v>
      </c>
      <c r="E15" s="41"/>
      <c r="G15" s="41"/>
      <c r="I15" s="103"/>
      <c r="K15" s="41"/>
    </row>
    <row r="16" spans="1:11" ht="15.75" customHeight="1">
      <c r="B16" s="14" t="s">
        <v>141</v>
      </c>
      <c r="E16" s="41">
        <v>-7279</v>
      </c>
      <c r="G16" s="41">
        <v>-2952</v>
      </c>
      <c r="I16" s="41">
        <v>0</v>
      </c>
      <c r="K16" s="41">
        <v>-681</v>
      </c>
    </row>
    <row r="17" spans="1:11" ht="15.75" customHeight="1">
      <c r="B17" s="14" t="s">
        <v>142</v>
      </c>
      <c r="E17" s="41">
        <v>65010</v>
      </c>
      <c r="G17" s="41">
        <v>71450</v>
      </c>
      <c r="I17" s="103">
        <v>26500</v>
      </c>
      <c r="J17" s="41"/>
      <c r="K17" s="41">
        <v>24417</v>
      </c>
    </row>
    <row r="18" spans="1:11" ht="15.75" customHeight="1">
      <c r="B18" s="14" t="s">
        <v>143</v>
      </c>
      <c r="E18" s="41">
        <v>-1065</v>
      </c>
      <c r="F18" s="41"/>
      <c r="G18" s="41">
        <v>6353</v>
      </c>
      <c r="H18" s="41"/>
      <c r="I18" s="103">
        <v>150</v>
      </c>
      <c r="J18" s="41"/>
      <c r="K18" s="41">
        <v>345</v>
      </c>
    </row>
    <row r="19" spans="1:11" ht="15.75" customHeight="1">
      <c r="B19" s="14" t="s">
        <v>144</v>
      </c>
      <c r="E19" s="41">
        <v>1269</v>
      </c>
      <c r="G19" s="41">
        <v>1887</v>
      </c>
      <c r="I19" s="103">
        <v>-3686</v>
      </c>
      <c r="K19" s="41">
        <v>1198</v>
      </c>
    </row>
    <row r="20" spans="1:11" ht="15.75" customHeight="1">
      <c r="B20" s="14" t="s">
        <v>145</v>
      </c>
      <c r="E20" s="41">
        <v>0</v>
      </c>
      <c r="G20" s="41">
        <v>0</v>
      </c>
      <c r="I20" s="103">
        <v>28650</v>
      </c>
      <c r="J20" s="41"/>
      <c r="K20" s="41">
        <v>0</v>
      </c>
    </row>
    <row r="21" spans="1:11" ht="15.75" customHeight="1">
      <c r="B21" s="14" t="s">
        <v>195</v>
      </c>
      <c r="E21" s="41">
        <v>1765</v>
      </c>
      <c r="G21" s="41">
        <f>-992+16789</f>
        <v>15797</v>
      </c>
      <c r="I21" s="103">
        <v>-467</v>
      </c>
      <c r="J21" s="41"/>
      <c r="K21" s="41">
        <v>-932</v>
      </c>
    </row>
    <row r="22" spans="1:11" ht="15.75" customHeight="1">
      <c r="B22" s="14" t="s">
        <v>196</v>
      </c>
      <c r="E22" s="41">
        <v>0</v>
      </c>
      <c r="G22" s="41">
        <v>-2379</v>
      </c>
      <c r="I22" s="41">
        <v>0</v>
      </c>
      <c r="K22" s="41">
        <v>0</v>
      </c>
    </row>
    <row r="23" spans="1:11" ht="15.75" customHeight="1">
      <c r="B23" s="14" t="s">
        <v>146</v>
      </c>
      <c r="E23" s="41">
        <v>0</v>
      </c>
      <c r="G23" s="41">
        <v>0</v>
      </c>
      <c r="I23" s="103">
        <v>28245</v>
      </c>
      <c r="J23" s="41"/>
      <c r="K23" s="41">
        <v>251000</v>
      </c>
    </row>
    <row r="24" spans="1:11" ht="15.75" customHeight="1">
      <c r="B24" s="14" t="s">
        <v>147</v>
      </c>
      <c r="E24" s="41">
        <v>0</v>
      </c>
      <c r="G24" s="41">
        <v>-17315</v>
      </c>
      <c r="I24" s="41">
        <v>0</v>
      </c>
      <c r="J24" s="41"/>
      <c r="K24" s="41">
        <v>36675</v>
      </c>
    </row>
    <row r="25" spans="1:11" ht="15.75" customHeight="1">
      <c r="B25" s="14" t="s">
        <v>148</v>
      </c>
      <c r="E25" s="41">
        <v>3526</v>
      </c>
      <c r="G25" s="41">
        <v>1566</v>
      </c>
      <c r="I25" s="103">
        <v>765</v>
      </c>
      <c r="J25" s="41"/>
      <c r="K25" s="41">
        <v>817</v>
      </c>
    </row>
    <row r="26" spans="1:11" ht="15.75" customHeight="1">
      <c r="B26" s="14" t="s">
        <v>149</v>
      </c>
      <c r="E26" s="41">
        <v>-206</v>
      </c>
      <c r="G26" s="41">
        <v>0</v>
      </c>
      <c r="I26" s="103">
        <v>-12521</v>
      </c>
      <c r="J26" s="41"/>
      <c r="K26" s="41">
        <v>-5886</v>
      </c>
    </row>
    <row r="27" spans="1:11" ht="15.75" customHeight="1">
      <c r="B27" s="14" t="s">
        <v>85</v>
      </c>
      <c r="C27" s="30"/>
      <c r="D27" s="30"/>
      <c r="E27" s="41">
        <v>28017</v>
      </c>
      <c r="G27" s="41">
        <v>9311</v>
      </c>
      <c r="I27" s="103">
        <v>20211</v>
      </c>
      <c r="J27" s="41"/>
      <c r="K27" s="41">
        <v>2163</v>
      </c>
    </row>
    <row r="28" spans="1:11" ht="15.75" customHeight="1">
      <c r="B28" s="14" t="s">
        <v>150</v>
      </c>
      <c r="C28" s="30"/>
      <c r="D28" s="30"/>
      <c r="E28" s="54">
        <v>-1013</v>
      </c>
      <c r="G28" s="54">
        <v>573</v>
      </c>
      <c r="I28" s="115">
        <v>0</v>
      </c>
      <c r="J28" s="41"/>
      <c r="K28" s="54">
        <v>0</v>
      </c>
    </row>
    <row r="29" spans="1:11" ht="15.75" customHeight="1">
      <c r="A29" s="30"/>
      <c r="B29" s="30"/>
      <c r="E29" s="41">
        <f>SUM(E14:E28)</f>
        <v>87777</v>
      </c>
      <c r="G29" s="41">
        <f>SUM(G14:G28)</f>
        <v>102245</v>
      </c>
      <c r="I29" s="103">
        <f>SUM(I14:I28)</f>
        <v>56871</v>
      </c>
      <c r="K29" s="41">
        <f>SUM(K14:K28)</f>
        <v>55119</v>
      </c>
    </row>
    <row r="30" spans="1:11" ht="15.75" customHeight="1">
      <c r="A30" s="14" t="s">
        <v>151</v>
      </c>
      <c r="I30" s="103"/>
      <c r="J30" s="41"/>
      <c r="K30" s="41"/>
    </row>
    <row r="31" spans="1:11" ht="15.75" customHeight="1">
      <c r="B31" s="14" t="s">
        <v>17</v>
      </c>
      <c r="E31" s="41">
        <v>-27681</v>
      </c>
      <c r="G31" s="41">
        <v>-130794</v>
      </c>
      <c r="I31" s="103">
        <v>-64286</v>
      </c>
      <c r="J31" s="41"/>
      <c r="K31" s="41">
        <v>-85989</v>
      </c>
    </row>
    <row r="32" spans="1:11" ht="15.75" customHeight="1">
      <c r="B32" s="14" t="s">
        <v>152</v>
      </c>
      <c r="E32" s="41">
        <v>-101413</v>
      </c>
      <c r="G32" s="41">
        <v>-53532</v>
      </c>
      <c r="I32" s="103">
        <v>-19895</v>
      </c>
      <c r="J32" s="41"/>
      <c r="K32" s="41">
        <v>-32693</v>
      </c>
    </row>
    <row r="33" spans="1:11" ht="15.75" customHeight="1">
      <c r="B33" s="14" t="s">
        <v>21</v>
      </c>
      <c r="E33" s="41">
        <v>-19032</v>
      </c>
      <c r="G33" s="41">
        <f>-15365-6470</f>
        <v>-21835</v>
      </c>
      <c r="I33" s="103">
        <v>2105</v>
      </c>
      <c r="J33" s="41"/>
      <c r="K33" s="41">
        <f>-9270+730</f>
        <v>-8540</v>
      </c>
    </row>
    <row r="34" spans="1:11" ht="15.75" customHeight="1">
      <c r="B34" s="14" t="s">
        <v>33</v>
      </c>
      <c r="E34" s="41">
        <v>18127</v>
      </c>
      <c r="G34" s="41">
        <v>-11837</v>
      </c>
      <c r="I34" s="103">
        <v>253</v>
      </c>
      <c r="J34" s="41"/>
      <c r="K34" s="41">
        <v>-453</v>
      </c>
    </row>
    <row r="35" spans="1:11" ht="15.75" customHeight="1">
      <c r="A35" s="14" t="s">
        <v>153</v>
      </c>
      <c r="E35" s="41"/>
      <c r="G35" s="41"/>
      <c r="I35" s="103"/>
      <c r="J35" s="41"/>
      <c r="K35" s="41"/>
    </row>
    <row r="36" spans="1:11" ht="15.75" customHeight="1">
      <c r="B36" s="14" t="s">
        <v>40</v>
      </c>
      <c r="E36" s="41">
        <v>-40300</v>
      </c>
      <c r="F36" s="41"/>
      <c r="G36" s="41">
        <v>79791</v>
      </c>
      <c r="H36" s="41"/>
      <c r="I36" s="103">
        <v>17290</v>
      </c>
      <c r="J36" s="41"/>
      <c r="K36" s="41">
        <v>31206</v>
      </c>
    </row>
    <row r="37" spans="1:11" ht="15.75" customHeight="1">
      <c r="B37" s="14" t="s">
        <v>44</v>
      </c>
      <c r="E37" s="41">
        <v>-22152</v>
      </c>
      <c r="G37" s="41">
        <v>8141</v>
      </c>
      <c r="I37" s="103">
        <v>-6242</v>
      </c>
      <c r="J37" s="41"/>
      <c r="K37" s="41">
        <v>-3674</v>
      </c>
    </row>
    <row r="38" spans="1:11" ht="15.75" customHeight="1">
      <c r="B38" s="14" t="s">
        <v>53</v>
      </c>
      <c r="E38" s="41">
        <v>-2609</v>
      </c>
      <c r="G38" s="41">
        <v>-681</v>
      </c>
      <c r="I38" s="41">
        <v>0</v>
      </c>
      <c r="J38" s="41"/>
      <c r="K38" s="41">
        <v>0</v>
      </c>
    </row>
    <row r="39" spans="1:11" ht="15.75" customHeight="1">
      <c r="A39" s="14" t="s">
        <v>197</v>
      </c>
      <c r="E39" s="41">
        <v>-3904</v>
      </c>
      <c r="G39" s="41">
        <v>-1713</v>
      </c>
      <c r="I39" s="103">
        <v>-195</v>
      </c>
      <c r="J39" s="41"/>
      <c r="K39" s="41">
        <v>-880</v>
      </c>
    </row>
    <row r="40" spans="1:11" ht="15.75" customHeight="1">
      <c r="A40" s="30" t="s">
        <v>183</v>
      </c>
      <c r="E40" s="55">
        <f>SUM(E29:E39)</f>
        <v>-111187</v>
      </c>
      <c r="G40" s="55">
        <f>SUM(G29:G39)</f>
        <v>-30215</v>
      </c>
      <c r="I40" s="116">
        <f>SUM(I29:I39)</f>
        <v>-14099</v>
      </c>
      <c r="J40" s="41"/>
      <c r="K40" s="55">
        <f>SUM(K29:K39)</f>
        <v>-45904</v>
      </c>
    </row>
    <row r="41" spans="1:11" ht="17.25" customHeight="1">
      <c r="B41" s="14" t="s">
        <v>154</v>
      </c>
      <c r="E41" s="41">
        <v>-12896</v>
      </c>
      <c r="F41" s="41"/>
      <c r="G41" s="41">
        <v>-9113</v>
      </c>
      <c r="H41" s="56"/>
      <c r="I41" s="103">
        <v>-5478</v>
      </c>
      <c r="J41" s="57"/>
      <c r="K41" s="41">
        <v>-2095</v>
      </c>
    </row>
    <row r="42" spans="1:11" ht="17.25" customHeight="1">
      <c r="B42" s="14" t="s">
        <v>155</v>
      </c>
      <c r="E42" s="41">
        <v>-2984</v>
      </c>
      <c r="F42" s="41"/>
      <c r="G42" s="41">
        <v>-2202</v>
      </c>
      <c r="H42" s="32"/>
      <c r="I42" s="103">
        <v>-968</v>
      </c>
      <c r="J42" s="58"/>
      <c r="K42" s="41">
        <v>-103</v>
      </c>
    </row>
    <row r="43" spans="1:11" ht="17.25" customHeight="1">
      <c r="A43" s="30" t="s">
        <v>184</v>
      </c>
      <c r="E43" s="59">
        <f>SUM(E40:E42)</f>
        <v>-127067</v>
      </c>
      <c r="F43" s="60"/>
      <c r="G43" s="59">
        <f>SUM(G40:G42)</f>
        <v>-41530</v>
      </c>
      <c r="H43" s="61"/>
      <c r="I43" s="59">
        <f>SUM(I40:I42)</f>
        <v>-20545</v>
      </c>
      <c r="J43" s="58"/>
      <c r="K43" s="59">
        <f>SUM(K40:K42)</f>
        <v>-48102</v>
      </c>
    </row>
    <row r="44" spans="1:11" ht="17.25" customHeight="1">
      <c r="A44" s="30"/>
      <c r="E44" s="41"/>
      <c r="G44" s="41"/>
      <c r="I44" s="103"/>
      <c r="J44" s="41"/>
      <c r="K44" s="41"/>
    </row>
    <row r="45" spans="1:11" ht="17.25" customHeight="1">
      <c r="A45" s="30"/>
      <c r="E45" s="41"/>
      <c r="G45" s="41"/>
      <c r="I45" s="103"/>
      <c r="J45" s="41"/>
      <c r="K45" s="41"/>
    </row>
    <row r="46" spans="1:11" ht="17.25" customHeight="1">
      <c r="A46" s="30"/>
      <c r="E46" s="41"/>
      <c r="G46" s="41"/>
      <c r="I46" s="103"/>
      <c r="J46" s="41"/>
      <c r="K46" s="41"/>
    </row>
    <row r="47" spans="1:11" ht="17.25" customHeight="1">
      <c r="A47" s="30"/>
      <c r="E47" s="41"/>
      <c r="G47" s="41"/>
      <c r="I47" s="103"/>
      <c r="J47" s="41"/>
      <c r="K47" s="41"/>
    </row>
    <row r="48" spans="1:11" ht="17.25" customHeight="1">
      <c r="A48" s="30"/>
      <c r="E48" s="41"/>
      <c r="G48" s="41"/>
      <c r="I48" s="103"/>
      <c r="J48" s="41"/>
      <c r="K48" s="41"/>
    </row>
    <row r="49" spans="1:11" ht="17.25" customHeight="1">
      <c r="A49" s="30"/>
      <c r="E49" s="41"/>
      <c r="G49" s="41"/>
      <c r="I49" s="103"/>
      <c r="J49" s="41"/>
      <c r="K49" s="41"/>
    </row>
    <row r="50" spans="1:11" ht="17.25" customHeight="1">
      <c r="A50" s="128" t="s">
        <v>0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</row>
    <row r="51" spans="1:11" ht="17.25" customHeight="1">
      <c r="A51" s="128" t="s">
        <v>157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</row>
    <row r="52" spans="1:11" ht="17.25" customHeight="1">
      <c r="A52" s="128" t="s">
        <v>158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</row>
    <row r="53" spans="1:11" ht="17.25" customHeight="1">
      <c r="A53" s="129" t="s">
        <v>69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</row>
    <row r="54" spans="1:11" ht="17.25" customHeight="1">
      <c r="A54" s="130" t="s">
        <v>3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</row>
    <row r="55" spans="1:11" ht="6" customHeight="1">
      <c r="A55" s="30"/>
    </row>
    <row r="56" spans="1:11" ht="16.25" customHeight="1">
      <c r="D56" s="29" t="s">
        <v>4</v>
      </c>
      <c r="E56" s="127" t="s">
        <v>5</v>
      </c>
      <c r="F56" s="127"/>
      <c r="G56" s="127"/>
      <c r="H56" s="30"/>
      <c r="I56" s="128" t="s">
        <v>6</v>
      </c>
      <c r="J56" s="128"/>
      <c r="K56" s="128"/>
    </row>
    <row r="57" spans="1:11" ht="16.25" customHeight="1">
      <c r="D57" s="29"/>
      <c r="E57" s="127" t="s">
        <v>7</v>
      </c>
      <c r="F57" s="127"/>
      <c r="G57" s="127"/>
      <c r="H57" s="30"/>
      <c r="I57" s="128" t="s">
        <v>7</v>
      </c>
      <c r="J57" s="128"/>
      <c r="K57" s="128"/>
    </row>
    <row r="58" spans="1:11" ht="16.25" customHeight="1">
      <c r="E58" s="31" t="s">
        <v>70</v>
      </c>
      <c r="G58" s="31" t="s">
        <v>71</v>
      </c>
      <c r="I58" s="93" t="s">
        <v>70</v>
      </c>
      <c r="K58" s="31" t="s">
        <v>71</v>
      </c>
    </row>
    <row r="59" spans="1:11" ht="16.25" customHeight="1">
      <c r="A59" s="30" t="s">
        <v>159</v>
      </c>
      <c r="I59" s="103"/>
      <c r="J59" s="41"/>
      <c r="K59" s="41"/>
    </row>
    <row r="60" spans="1:11" ht="16.25" customHeight="1">
      <c r="B60" s="14" t="s">
        <v>160</v>
      </c>
      <c r="E60" s="41">
        <v>-484079</v>
      </c>
      <c r="F60" s="41"/>
      <c r="G60" s="33">
        <v>0</v>
      </c>
      <c r="H60" s="41"/>
      <c r="I60" s="103">
        <v>-527396</v>
      </c>
      <c r="J60" s="41"/>
      <c r="K60" s="33">
        <v>0</v>
      </c>
    </row>
    <row r="61" spans="1:11" ht="16.25" customHeight="1">
      <c r="B61" s="14" t="s">
        <v>161</v>
      </c>
      <c r="E61" s="41">
        <v>-28633</v>
      </c>
      <c r="F61" s="41"/>
      <c r="G61" s="41">
        <v>3210</v>
      </c>
      <c r="H61" s="41"/>
      <c r="I61" s="103">
        <v>-23100</v>
      </c>
      <c r="J61" s="41"/>
      <c r="K61" s="41">
        <v>3130</v>
      </c>
    </row>
    <row r="62" spans="1:11" ht="16.25" customHeight="1">
      <c r="B62" s="14" t="s">
        <v>198</v>
      </c>
      <c r="E62" s="41">
        <v>220</v>
      </c>
      <c r="F62" s="41"/>
      <c r="G62" s="33">
        <v>0</v>
      </c>
      <c r="H62" s="41"/>
      <c r="I62" s="103">
        <v>5033</v>
      </c>
      <c r="J62" s="41"/>
      <c r="K62" s="41">
        <v>1699</v>
      </c>
    </row>
    <row r="63" spans="1:11" ht="16.25" customHeight="1">
      <c r="B63" s="14" t="s">
        <v>162</v>
      </c>
      <c r="E63" s="33">
        <v>0</v>
      </c>
      <c r="F63" s="41"/>
      <c r="G63" s="33">
        <v>0</v>
      </c>
      <c r="H63" s="41"/>
      <c r="I63" s="103">
        <v>19950</v>
      </c>
      <c r="J63" s="41"/>
      <c r="K63" s="41">
        <v>23227</v>
      </c>
    </row>
    <row r="64" spans="1:11" ht="16.25" customHeight="1">
      <c r="B64" s="14" t="s">
        <v>163</v>
      </c>
      <c r="E64" s="33">
        <v>0</v>
      </c>
      <c r="F64" s="41"/>
      <c r="G64" s="33">
        <v>0</v>
      </c>
      <c r="H64" s="41"/>
      <c r="I64" s="103">
        <v>-232153</v>
      </c>
      <c r="J64" s="41"/>
      <c r="K64" s="41">
        <v>-42251</v>
      </c>
    </row>
    <row r="65" spans="1:11" ht="16.25" customHeight="1">
      <c r="B65" s="14" t="s">
        <v>164</v>
      </c>
      <c r="D65" s="120">
        <v>4.0999999999999996</v>
      </c>
      <c r="E65" s="41">
        <v>-129119</v>
      </c>
      <c r="F65" s="41"/>
      <c r="G65" s="41">
        <v>-163401</v>
      </c>
      <c r="H65" s="41"/>
      <c r="I65" s="103">
        <v>-17066</v>
      </c>
      <c r="J65" s="41"/>
      <c r="K65" s="41">
        <v>-14637</v>
      </c>
    </row>
    <row r="66" spans="1:11" ht="16.25" customHeight="1">
      <c r="B66" s="14" t="s">
        <v>165</v>
      </c>
      <c r="D66" s="92"/>
      <c r="E66" s="33">
        <v>0</v>
      </c>
      <c r="F66" s="41"/>
      <c r="G66" s="62">
        <v>1413</v>
      </c>
      <c r="H66" s="41"/>
      <c r="I66" s="103">
        <v>467</v>
      </c>
      <c r="J66" s="41"/>
      <c r="K66" s="41">
        <v>1345</v>
      </c>
    </row>
    <row r="67" spans="1:11" ht="16.25" customHeight="1">
      <c r="B67" s="14" t="s">
        <v>166</v>
      </c>
      <c r="D67" s="120">
        <v>4.5</v>
      </c>
      <c r="E67" s="33">
        <v>0</v>
      </c>
      <c r="F67" s="41"/>
      <c r="G67" s="41">
        <v>84434</v>
      </c>
      <c r="H67" s="41"/>
      <c r="I67" s="114">
        <v>0</v>
      </c>
      <c r="J67" s="41"/>
      <c r="K67" s="41">
        <v>112800</v>
      </c>
    </row>
    <row r="68" spans="1:11" ht="16.25" customHeight="1">
      <c r="B68" s="14" t="s">
        <v>167</v>
      </c>
      <c r="D68" s="92"/>
      <c r="E68" s="33">
        <v>0</v>
      </c>
      <c r="F68" s="41"/>
      <c r="G68" s="33">
        <v>0</v>
      </c>
      <c r="H68" s="41"/>
      <c r="I68" s="114">
        <v>0</v>
      </c>
      <c r="J68" s="41"/>
      <c r="K68" s="41">
        <v>-55000</v>
      </c>
    </row>
    <row r="69" spans="1:11" ht="16.25" customHeight="1">
      <c r="A69" s="30" t="s">
        <v>168</v>
      </c>
      <c r="D69" s="92"/>
      <c r="E69" s="63">
        <f>SUM(E60:E68)</f>
        <v>-641611</v>
      </c>
      <c r="G69" s="63">
        <f>SUM(G60:G68)</f>
        <v>-74344</v>
      </c>
      <c r="H69" s="64"/>
      <c r="I69" s="117">
        <f>SUM(I60:I68)</f>
        <v>-774265</v>
      </c>
      <c r="J69" s="64"/>
      <c r="K69" s="63">
        <f>SUM(K60:K68)</f>
        <v>30313</v>
      </c>
    </row>
    <row r="70" spans="1:11" ht="4.5" customHeight="1">
      <c r="A70" s="30"/>
      <c r="D70" s="92"/>
      <c r="H70" s="64"/>
      <c r="I70" s="118"/>
      <c r="J70" s="64"/>
      <c r="K70" s="64"/>
    </row>
    <row r="71" spans="1:11" ht="16.25" customHeight="1">
      <c r="A71" s="30" t="s">
        <v>169</v>
      </c>
      <c r="D71" s="92"/>
      <c r="H71" s="64"/>
      <c r="I71" s="118"/>
      <c r="J71" s="64"/>
      <c r="K71" s="64"/>
    </row>
    <row r="72" spans="1:11" ht="16.25" customHeight="1">
      <c r="A72" s="30"/>
      <c r="B72" s="14" t="s">
        <v>199</v>
      </c>
      <c r="D72" s="92"/>
      <c r="E72" s="41">
        <v>646271</v>
      </c>
      <c r="G72" s="41">
        <v>69569</v>
      </c>
      <c r="H72" s="64"/>
      <c r="I72" s="103">
        <v>646271</v>
      </c>
      <c r="J72" s="41"/>
      <c r="K72" s="41">
        <v>69569</v>
      </c>
    </row>
    <row r="73" spans="1:11" ht="16.25" customHeight="1">
      <c r="A73" s="30"/>
      <c r="B73" s="14" t="s">
        <v>170</v>
      </c>
      <c r="D73" s="92"/>
      <c r="E73" s="41">
        <v>293534</v>
      </c>
      <c r="G73" s="41">
        <v>0</v>
      </c>
      <c r="H73" s="64"/>
      <c r="I73" s="103">
        <v>293534</v>
      </c>
      <c r="J73" s="41"/>
      <c r="K73" s="41">
        <v>0</v>
      </c>
    </row>
    <row r="74" spans="1:11" ht="16.25" customHeight="1">
      <c r="A74" s="30"/>
      <c r="B74" s="14" t="s">
        <v>171</v>
      </c>
      <c r="D74" s="120">
        <v>4.3</v>
      </c>
      <c r="E74" s="41">
        <v>593923</v>
      </c>
      <c r="F74" s="41"/>
      <c r="G74" s="41">
        <v>415794</v>
      </c>
      <c r="H74" s="41"/>
      <c r="I74" s="103">
        <v>26440</v>
      </c>
      <c r="J74" s="41"/>
      <c r="K74" s="41">
        <v>0</v>
      </c>
    </row>
    <row r="75" spans="1:11" ht="16.25" customHeight="1">
      <c r="A75" s="30"/>
      <c r="B75" s="14" t="s">
        <v>172</v>
      </c>
      <c r="D75" s="120">
        <v>4.3</v>
      </c>
      <c r="E75" s="41">
        <v>-539682</v>
      </c>
      <c r="F75" s="41"/>
      <c r="G75" s="41">
        <v>-409241</v>
      </c>
      <c r="H75" s="41"/>
      <c r="I75" s="114">
        <v>0</v>
      </c>
      <c r="J75" s="41"/>
      <c r="K75" s="41">
        <v>0</v>
      </c>
    </row>
    <row r="76" spans="1:11" ht="16.25" customHeight="1">
      <c r="A76" s="30"/>
      <c r="B76" s="14" t="s">
        <v>200</v>
      </c>
      <c r="D76" s="26">
        <v>4.4000000000000004</v>
      </c>
      <c r="E76" s="41">
        <v>150193</v>
      </c>
      <c r="F76" s="41"/>
      <c r="G76" s="41">
        <v>88900</v>
      </c>
      <c r="H76" s="41"/>
      <c r="I76" s="103">
        <v>148143</v>
      </c>
      <c r="J76" s="41"/>
      <c r="K76" s="41">
        <v>0</v>
      </c>
    </row>
    <row r="77" spans="1:11" ht="16.25" customHeight="1">
      <c r="A77" s="30"/>
      <c r="B77" s="14" t="s">
        <v>201</v>
      </c>
      <c r="D77" s="26">
        <v>4.4000000000000004</v>
      </c>
      <c r="E77" s="41">
        <v>-43761</v>
      </c>
      <c r="F77" s="41"/>
      <c r="G77" s="41">
        <v>-12047</v>
      </c>
      <c r="H77" s="41"/>
      <c r="I77" s="103">
        <v>-20000</v>
      </c>
      <c r="J77" s="41"/>
      <c r="K77" s="41">
        <v>0</v>
      </c>
    </row>
    <row r="78" spans="1:11" ht="16.25" customHeight="1">
      <c r="A78" s="30"/>
      <c r="B78" s="14" t="s">
        <v>173</v>
      </c>
      <c r="E78" s="33">
        <v>0</v>
      </c>
      <c r="F78" s="41"/>
      <c r="G78" s="41">
        <v>8232</v>
      </c>
      <c r="H78" s="41"/>
      <c r="I78" s="114">
        <v>0</v>
      </c>
      <c r="J78" s="41"/>
      <c r="K78" s="41">
        <v>8232</v>
      </c>
    </row>
    <row r="79" spans="1:11" ht="16.25" customHeight="1">
      <c r="A79" s="30"/>
      <c r="B79" s="14" t="s">
        <v>202</v>
      </c>
      <c r="D79" s="26">
        <v>4.2</v>
      </c>
      <c r="E79" s="41">
        <v>-14772</v>
      </c>
      <c r="F79" s="41"/>
      <c r="G79" s="41">
        <v>-20855</v>
      </c>
      <c r="H79" s="41"/>
      <c r="I79" s="103">
        <v>-4265</v>
      </c>
      <c r="J79" s="41"/>
      <c r="K79" s="41">
        <v>-4943</v>
      </c>
    </row>
    <row r="80" spans="1:11" ht="16.25" customHeight="1">
      <c r="A80" s="30"/>
      <c r="B80" s="14" t="s">
        <v>174</v>
      </c>
      <c r="E80" s="33">
        <v>0</v>
      </c>
      <c r="G80" s="41">
        <v>33777</v>
      </c>
      <c r="H80" s="64"/>
      <c r="I80" s="114">
        <v>0</v>
      </c>
      <c r="J80" s="41"/>
      <c r="K80" s="41">
        <v>33777</v>
      </c>
    </row>
    <row r="81" spans="1:11" ht="16.25" customHeight="1">
      <c r="A81" s="30"/>
      <c r="B81" s="14" t="s">
        <v>175</v>
      </c>
      <c r="E81" s="41">
        <v>-10786</v>
      </c>
      <c r="G81" s="35">
        <v>0</v>
      </c>
      <c r="H81" s="64"/>
      <c r="I81" s="103">
        <v>-10786</v>
      </c>
      <c r="J81" s="41"/>
      <c r="K81" s="35">
        <v>0</v>
      </c>
    </row>
    <row r="82" spans="1:11" ht="16.25" customHeight="1">
      <c r="A82" s="30" t="s">
        <v>176</v>
      </c>
      <c r="E82" s="63">
        <f>SUM(E72:E81)</f>
        <v>1074920</v>
      </c>
      <c r="F82" s="41"/>
      <c r="G82" s="63">
        <f>SUM(G72:G81)</f>
        <v>174129</v>
      </c>
      <c r="H82" s="64"/>
      <c r="I82" s="117">
        <f>SUM(I72:I81)</f>
        <v>1079337</v>
      </c>
      <c r="J82" s="64"/>
      <c r="K82" s="63">
        <f>SUM(K72:K81)</f>
        <v>106635</v>
      </c>
    </row>
    <row r="83" spans="1:11" ht="4.5" customHeight="1">
      <c r="A83" s="30"/>
      <c r="H83" s="64"/>
      <c r="I83" s="118"/>
      <c r="J83" s="64"/>
      <c r="K83" s="64"/>
    </row>
    <row r="84" spans="1:11" ht="16.25" customHeight="1">
      <c r="A84" s="20" t="s">
        <v>182</v>
      </c>
      <c r="B84" s="30"/>
      <c r="E84" s="41">
        <f>SUM(E43,E69,E82)</f>
        <v>306242</v>
      </c>
      <c r="F84" s="41"/>
      <c r="G84" s="41">
        <f>SUM(G43,G69,G82)</f>
        <v>58255</v>
      </c>
      <c r="H84" s="64"/>
      <c r="I84" s="103">
        <f>SUM(I43,I69,I82)</f>
        <v>284527</v>
      </c>
      <c r="J84" s="64"/>
      <c r="K84" s="41">
        <f>SUM(K43,K69,K82)</f>
        <v>88846</v>
      </c>
    </row>
    <row r="85" spans="1:11" ht="16.25" customHeight="1">
      <c r="A85" s="21" t="s">
        <v>177</v>
      </c>
      <c r="B85" s="30"/>
      <c r="E85" s="41">
        <f>Assets!G15</f>
        <v>41264</v>
      </c>
      <c r="F85" s="41"/>
      <c r="G85" s="41">
        <v>99828</v>
      </c>
      <c r="H85" s="64"/>
      <c r="I85" s="103">
        <f>Assets!K15</f>
        <v>21794</v>
      </c>
      <c r="J85" s="64"/>
      <c r="K85" s="41">
        <v>53203</v>
      </c>
    </row>
    <row r="86" spans="1:11" ht="16.25" customHeight="1" thickBot="1">
      <c r="A86" s="20" t="s">
        <v>178</v>
      </c>
      <c r="E86" s="65">
        <f>SUM(E84:E85)</f>
        <v>347506</v>
      </c>
      <c r="G86" s="65">
        <f>SUM(G84:G85)</f>
        <v>158083</v>
      </c>
      <c r="H86" s="64"/>
      <c r="I86" s="119">
        <f>SUM(I84:I85)</f>
        <v>306321</v>
      </c>
      <c r="J86" s="64"/>
      <c r="K86" s="65">
        <f>SUM(K84:K85)</f>
        <v>142049</v>
      </c>
    </row>
    <row r="87" spans="1:11" ht="4.5" customHeight="1" thickTop="1">
      <c r="A87" s="30"/>
      <c r="H87" s="64"/>
      <c r="I87" s="118"/>
      <c r="J87" s="64"/>
      <c r="K87" s="64"/>
    </row>
    <row r="88" spans="1:11" ht="16.25" customHeight="1">
      <c r="A88" s="20" t="s">
        <v>179</v>
      </c>
      <c r="I88" s="103"/>
      <c r="J88" s="41"/>
      <c r="K88" s="41"/>
    </row>
    <row r="89" spans="1:11" ht="16.25" customHeight="1">
      <c r="A89" s="30" t="s">
        <v>156</v>
      </c>
      <c r="E89" s="41"/>
      <c r="F89" s="41"/>
      <c r="G89" s="41"/>
      <c r="H89" s="41"/>
      <c r="I89" s="103"/>
      <c r="J89" s="41"/>
      <c r="K89" s="41"/>
    </row>
    <row r="90" spans="1:11" ht="16.25" customHeight="1">
      <c r="B90" s="14" t="s">
        <v>180</v>
      </c>
      <c r="E90" s="41">
        <f>E92-E91</f>
        <v>-127040</v>
      </c>
      <c r="F90" s="41"/>
      <c r="G90" s="41">
        <f>G92-G91</f>
        <v>-46645</v>
      </c>
      <c r="H90" s="41"/>
      <c r="I90" s="103">
        <f>I92-I91</f>
        <v>-20545</v>
      </c>
      <c r="J90" s="41"/>
      <c r="K90" s="41">
        <f>K92-K91</f>
        <v>-48102</v>
      </c>
    </row>
    <row r="91" spans="1:11" ht="16.25" customHeight="1">
      <c r="B91" s="14" t="s">
        <v>181</v>
      </c>
      <c r="E91" s="41">
        <v>-27</v>
      </c>
      <c r="F91" s="41"/>
      <c r="G91" s="41">
        <v>5115</v>
      </c>
      <c r="H91" s="41"/>
      <c r="I91" s="103">
        <v>0</v>
      </c>
      <c r="J91" s="41"/>
      <c r="K91" s="41">
        <v>0</v>
      </c>
    </row>
    <row r="92" spans="1:11" ht="16.25" customHeight="1" thickBot="1">
      <c r="E92" s="65">
        <f>E43</f>
        <v>-127067</v>
      </c>
      <c r="G92" s="65">
        <f>G43</f>
        <v>-41530</v>
      </c>
      <c r="H92" s="64"/>
      <c r="I92" s="119">
        <f>I43</f>
        <v>-20545</v>
      </c>
      <c r="J92" s="64"/>
      <c r="K92" s="65">
        <f>K43</f>
        <v>-48102</v>
      </c>
    </row>
    <row r="93" spans="1:11" ht="16.25" customHeight="1" thickTop="1">
      <c r="A93" s="30" t="s">
        <v>168</v>
      </c>
      <c r="E93" s="41"/>
      <c r="F93" s="41"/>
      <c r="G93" s="41"/>
      <c r="H93" s="41"/>
      <c r="I93" s="103"/>
      <c r="J93" s="41"/>
      <c r="K93" s="41"/>
    </row>
    <row r="94" spans="1:11" ht="16.25" customHeight="1">
      <c r="B94" s="14" t="s">
        <v>180</v>
      </c>
      <c r="E94" s="41">
        <f>E96-E95</f>
        <v>-641611</v>
      </c>
      <c r="F94" s="41"/>
      <c r="G94" s="41">
        <f>G96-G95</f>
        <v>-74265</v>
      </c>
      <c r="H94" s="41"/>
      <c r="I94" s="103">
        <f>I96-I95</f>
        <v>-774265</v>
      </c>
      <c r="J94" s="41"/>
      <c r="K94" s="41">
        <f>K96-K95</f>
        <v>30313</v>
      </c>
    </row>
    <row r="95" spans="1:11" ht="16.25" customHeight="1">
      <c r="B95" s="14" t="s">
        <v>181</v>
      </c>
      <c r="E95" s="41">
        <v>0</v>
      </c>
      <c r="F95" s="41"/>
      <c r="G95" s="41">
        <v>-79</v>
      </c>
      <c r="H95" s="41"/>
      <c r="I95" s="103">
        <v>0</v>
      </c>
      <c r="J95" s="41"/>
      <c r="K95" s="41">
        <v>0</v>
      </c>
    </row>
    <row r="96" spans="1:11" ht="16.25" customHeight="1" thickBot="1">
      <c r="E96" s="65">
        <f>E69</f>
        <v>-641611</v>
      </c>
      <c r="G96" s="65">
        <f>G69</f>
        <v>-74344</v>
      </c>
      <c r="H96" s="64"/>
      <c r="I96" s="119">
        <f>I69</f>
        <v>-774265</v>
      </c>
      <c r="J96" s="64"/>
      <c r="K96" s="65">
        <f>K69</f>
        <v>30313</v>
      </c>
    </row>
    <row r="97" spans="1:11" ht="16.25" customHeight="1" thickTop="1">
      <c r="A97" s="30" t="s">
        <v>176</v>
      </c>
      <c r="H97" s="64"/>
      <c r="I97" s="118"/>
      <c r="J97" s="64"/>
      <c r="K97" s="64"/>
    </row>
    <row r="98" spans="1:11" ht="16.25" customHeight="1">
      <c r="B98" s="14" t="s">
        <v>180</v>
      </c>
      <c r="E98" s="41">
        <f>E100-E99</f>
        <v>1074920</v>
      </c>
      <c r="G98" s="41">
        <f>G100-G99</f>
        <v>173999</v>
      </c>
      <c r="H98" s="64"/>
      <c r="I98" s="103">
        <f>I100-I99</f>
        <v>1079337</v>
      </c>
      <c r="J98" s="41"/>
      <c r="K98" s="41">
        <f>K100-K99</f>
        <v>106635</v>
      </c>
    </row>
    <row r="99" spans="1:11" ht="16.25" customHeight="1">
      <c r="B99" s="14" t="s">
        <v>181</v>
      </c>
      <c r="E99" s="41">
        <v>0</v>
      </c>
      <c r="G99" s="41">
        <v>130</v>
      </c>
      <c r="H99" s="64"/>
      <c r="I99" s="103">
        <v>0</v>
      </c>
      <c r="J99" s="41"/>
      <c r="K99" s="41">
        <v>0</v>
      </c>
    </row>
    <row r="100" spans="1:11" ht="16.25" customHeight="1" thickBot="1">
      <c r="E100" s="65">
        <f>E82</f>
        <v>1074920</v>
      </c>
      <c r="G100" s="65">
        <f>G82</f>
        <v>174129</v>
      </c>
      <c r="H100" s="64"/>
      <c r="I100" s="119">
        <f>I82</f>
        <v>1079337</v>
      </c>
      <c r="J100" s="64"/>
      <c r="K100" s="65">
        <f>K82</f>
        <v>106635</v>
      </c>
    </row>
    <row r="101" spans="1:11" ht="4.5" customHeight="1" thickTop="1">
      <c r="A101" s="30"/>
      <c r="H101" s="64"/>
      <c r="I101" s="118"/>
      <c r="J101" s="64"/>
      <c r="K101" s="64"/>
    </row>
    <row r="103" spans="1:11" ht="17.25" customHeight="1">
      <c r="A103" s="14" t="s">
        <v>36</v>
      </c>
    </row>
    <row r="106" spans="1:11" ht="17.25" customHeight="1">
      <c r="I106" s="103"/>
      <c r="J106" s="41"/>
      <c r="K106" s="41"/>
    </row>
  </sheetData>
  <mergeCells count="18">
    <mergeCell ref="E8:G8"/>
    <mergeCell ref="I8:K8"/>
    <mergeCell ref="E57:G57"/>
    <mergeCell ref="I57:K57"/>
    <mergeCell ref="A50:K50"/>
    <mergeCell ref="A51:K51"/>
    <mergeCell ref="A52:K52"/>
    <mergeCell ref="A53:K53"/>
    <mergeCell ref="E56:G56"/>
    <mergeCell ref="I56:K56"/>
    <mergeCell ref="A54:K54"/>
    <mergeCell ref="A1:K1"/>
    <mergeCell ref="A2:K2"/>
    <mergeCell ref="A3:K3"/>
    <mergeCell ref="A4:K4"/>
    <mergeCell ref="E7:G7"/>
    <mergeCell ref="I7:K7"/>
    <mergeCell ref="A5:K5"/>
  </mergeCells>
  <pageMargins left="0.8" right="0.3" top="0.9" bottom="0.5" header="0.3" footer="0.3"/>
  <pageSetup paperSize="9" scale="90" fitToHeight="2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4" ma:contentTypeDescription="Create a new document." ma:contentTypeScope="" ma:versionID="de6f5191e8956ccb800e9b1a839bb801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c3c6fdf05908456e2ac800cd0c9fed7d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8bd61f7-8c5a-435b-9389-94b0fe1006bc"/>
    <ds:schemaRef ds:uri="http://schemas.openxmlformats.org/package/2006/metadata/core-properties"/>
    <ds:schemaRef ds:uri="http://purl.org/dc/terms/"/>
    <ds:schemaRef ds:uri="ed18338d-6750-42b1-bd2c-cae419a7a8a0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C8B8E-B513-46FE-AA8F-5BF988B28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P&amp;L3</vt:lpstr>
      <vt:lpstr>P&amp;L9</vt:lpstr>
      <vt:lpstr>EQ_separate</vt:lpstr>
      <vt:lpstr>EQ_Conso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2022-11-10T11:53:39Z</cp:lastPrinted>
  <dcterms:created xsi:type="dcterms:W3CDTF">2003-04-25T10:31:53Z</dcterms:created>
  <dcterms:modified xsi:type="dcterms:W3CDTF">2022-11-10T11:53:44Z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