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1_งบการเงิน\ปี2565\1_งบการเงิน\Q3'65\งบยื่น Setling 10.11.65\E\"/>
    </mc:Choice>
  </mc:AlternateContent>
  <xr:revisionPtr revIDLastSave="0" documentId="13_ncr:1_{39168874-A97E-4CD4-8AD8-7BF483BC2A03}" xr6:coauthVersionLast="47" xr6:coauthVersionMax="47" xr10:uidLastSave="{00000000-0000-0000-0000-000000000000}"/>
  <bookViews>
    <workbookView xWindow="-120" yWindow="-120" windowWidth="29040" windowHeight="15990" xr2:uid="{B83CFD3B-2B22-48D9-B628-919D407C9D6D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พันบาท'!$A$1:$M$84</definedName>
    <definedName name="_xlnm.Print_Area" localSheetId="5">'CF;E พันบาท'!$A$1:$L$74</definedName>
    <definedName name="_xlnm.Print_Area" localSheetId="2">'PL;E  พันบาท'!$A$1:$M$38</definedName>
    <definedName name="_xlnm.Print_Area" localSheetId="1">'PL;E  พันบาท (3m)'!$A$1:$M$38</definedName>
    <definedName name="_xlnm.Print_Area" localSheetId="4">'SE;E พันบาท '!$A$1:$L$22</definedName>
    <definedName name="_xlnm.Print_Area" localSheetId="3">'SE;E พันบาท (Conso)'!$A$1:$P$26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" i="6" l="1"/>
  <c r="L13" i="6"/>
  <c r="L12" i="6"/>
  <c r="J15" i="6"/>
  <c r="H15" i="6"/>
  <c r="F15" i="6"/>
  <c r="D15" i="6"/>
  <c r="D10" i="6"/>
  <c r="J10" i="6"/>
  <c r="H10" i="6"/>
  <c r="F10" i="6"/>
  <c r="L9" i="6"/>
  <c r="L8" i="6"/>
  <c r="M13" i="4"/>
  <c r="M15" i="4" s="1"/>
  <c r="M17" i="4" s="1"/>
  <c r="M21" i="4" s="1"/>
  <c r="G13" i="4"/>
  <c r="G15" i="4" s="1"/>
  <c r="G17" i="4" s="1"/>
  <c r="G21" i="4" s="1"/>
  <c r="M9" i="4"/>
  <c r="K9" i="4"/>
  <c r="K13" i="4" s="1"/>
  <c r="K15" i="4" s="1"/>
  <c r="K17" i="4" s="1"/>
  <c r="K21" i="4" s="1"/>
  <c r="I9" i="4"/>
  <c r="I13" i="4" s="1"/>
  <c r="I15" i="4" s="1"/>
  <c r="I17" i="4" s="1"/>
  <c r="I21" i="4" s="1"/>
  <c r="G9" i="4"/>
  <c r="L15" i="6" l="1"/>
  <c r="L10" i="6"/>
</calcChain>
</file>

<file path=xl/sharedStrings.xml><?xml version="1.0" encoding="utf-8"?>
<sst xmlns="http://schemas.openxmlformats.org/spreadsheetml/2006/main" count="288" uniqueCount="155">
  <si>
    <t>DHOUSE PATTANA PUBLIC COMPANY LIMITED AND ITS SUBSIDIARIES</t>
  </si>
  <si>
    <t>STATEMENT OF FINANCIAL POSITION</t>
  </si>
  <si>
    <t>AS AT SEPTEMBER 30, 2022</t>
  </si>
  <si>
    <t>Thousand Baht</t>
  </si>
  <si>
    <t>Consolidated</t>
  </si>
  <si>
    <t>Separate</t>
  </si>
  <si>
    <t>financial statements</t>
  </si>
  <si>
    <t>September 30,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</si>
  <si>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</si>
  <si>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</si>
  <si>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</si>
  <si>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</si>
  <si>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</si>
  <si>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</si>
  <si>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</si>
  <si>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</si>
  <si>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</si>
  <si>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</si>
  <si>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</si>
  <si>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</si>
  <si>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</si>
  <si>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</si>
  <si>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</si>
  <si>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</si>
  <si>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</si>
  <si>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</si>
  <si>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</si>
  <si>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</si>
  <si>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</si>
  <si>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</si>
  <si>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</si>
  <si>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</si>
  <si>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</si>
  <si>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</si>
  <si>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</si>
  <si>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</si>
  <si>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persons</t>
  </si>
  <si>
    <t>Current portion of loans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</si>
  <si>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</si>
  <si>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</si>
  <si>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</si>
  <si>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</si>
  <si>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</si>
  <si>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</si>
  <si>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</si>
  <si>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</si>
  <si>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</si>
  <si>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</si>
  <si>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</si>
  <si>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</si>
  <si>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</si>
  <si>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</si>
  <si>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</si>
  <si>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</si>
  <si>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</si>
  <si>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</si>
  <si>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</si>
  <si>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</si>
  <si>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</si>
  <si>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</si>
  <si>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</si>
  <si>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FOR THE THREE-MONTH PERIOD ENDED SEPTEMBER 30, 2022</t>
  </si>
  <si>
    <t>2022</t>
  </si>
  <si>
    <t>2021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</si>
  <si>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</si>
  <si>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</si>
  <si>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</si>
  <si>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</si>
  <si>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</si>
  <si>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</si>
  <si>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Loss from operations</t>
  </si>
  <si>
    <t>Finance costs</t>
  </si>
  <si>
    <t>Loss before income tax</t>
  </si>
  <si>
    <t>Tax income</t>
  </si>
  <si>
    <t>Loss for the periods</t>
  </si>
  <si>
    <t>Other comprehensive income (loss)</t>
  </si>
  <si>
    <t>Total comprehensive loss</t>
  </si>
  <si>
    <t>Loss per share</t>
  </si>
  <si>
    <t>Basic loss per share (Baht)</t>
  </si>
  <si>
    <t>Weighted average number of ordinary shares (shares)</t>
  </si>
  <si>
    <t>FOR THE NINE-MONTH PERIOD ENDED SEPTEMBER 30, 2022</t>
  </si>
  <si>
    <t>STATEMENT OF CHANGES IN SHAREHOLDERS' EQUITY</t>
  </si>
  <si>
    <t>Consolidated financial statements</t>
  </si>
  <si>
    <t>Equity holders of the parent</t>
  </si>
  <si>
    <t xml:space="preserve">Issued and </t>
  </si>
  <si>
    <t>Retained earnings</t>
  </si>
  <si>
    <t xml:space="preserve">Total </t>
  </si>
  <si>
    <t>Total</t>
  </si>
  <si>
    <t>paid-up</t>
  </si>
  <si>
    <t xml:space="preserve">Premium on </t>
  </si>
  <si>
    <t>Appropriated</t>
  </si>
  <si>
    <t xml:space="preserve">equity holders </t>
  </si>
  <si>
    <t xml:space="preserve">Former shareholders' </t>
  </si>
  <si>
    <t xml:space="preserve">shareholders' </t>
  </si>
  <si>
    <t>share capital</t>
  </si>
  <si>
    <t xml:space="preserve">share capital </t>
  </si>
  <si>
    <t>legal reserve</t>
  </si>
  <si>
    <t>of the parent</t>
  </si>
  <si>
    <t>equity</t>
  </si>
  <si>
    <t>Balance as at January 1, 2022</t>
  </si>
  <si>
    <t>Dividend payment</t>
  </si>
  <si>
    <t>Purchase of investment in subsidiary</t>
  </si>
  <si>
    <t>Balance as at September 30, 2022</t>
  </si>
  <si>
    <t>Balance as at January 1, 2021</t>
  </si>
  <si>
    <t>Balance as at September 30, 2021</t>
  </si>
  <si>
    <t>Separate financial statements</t>
  </si>
  <si>
    <t>STATEMENT OF CASH FLOWS</t>
  </si>
  <si>
    <t>Cash flows from operating activities</t>
  </si>
  <si>
    <t xml:space="preserve">Adjustments to reconcile loss before income tax to </t>
  </si>
  <si>
    <t>net cash generated (paid) from operating activities</t>
  </si>
  <si>
    <t>Depreciation and amortization</t>
  </si>
  <si>
    <t>Loss on written-off of assets</t>
  </si>
  <si>
    <t>Gain on sales of assets</t>
  </si>
  <si>
    <t>Interest income</t>
  </si>
  <si>
    <t xml:space="preserve">Loss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</si>
  <si>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</si>
  <si>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</si>
  <si>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</si>
  <si>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Cash generated (paid) from operations</t>
  </si>
  <si>
    <t xml:space="preserve">Net cash provided by (used in) operating activities </t>
  </si>
  <si>
    <t>Cash flows from investing activities</t>
  </si>
  <si>
    <t>Purchase of investments in subsidiaries</t>
  </si>
  <si>
    <t>Purchase of investments property</t>
  </si>
  <si>
    <t>Purchase of building and equipments</t>
  </si>
  <si>
    <t>Sale of assets</t>
  </si>
  <si>
    <t>Net cash used in investing activities</t>
  </si>
  <si>
    <t>Cash flows from financing activities</t>
  </si>
  <si>
    <t>Decrease in bank overdrafts and</t>
  </si>
  <si>
    <t>short-term loans from financial institutions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</si>
  <si>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</si>
  <si>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</si>
  <si>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</si>
  <si>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</si>
  <si>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</si>
  <si>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</si>
  <si>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</si>
  <si>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Procceeds from debenture</t>
  </si>
  <si>
    <t>Repayment for debenture issuing cost</t>
  </si>
  <si>
    <t>Dividend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</si>
  <si>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</si>
  <si>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</si>
  <si>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</si>
  <si>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end of the period</t>
  </si>
  <si>
    <t>Additional details of non-cash items</t>
  </si>
  <si>
    <t xml:space="preserve">During the period 2022, the Company had purchased the vehicles at cost in the amount of Baht 1.25 million </t>
  </si>
  <si>
    <t xml:space="preserve">paid by cash of Baht 0.37 million and the remaining amount had been made by entering into </t>
  </si>
  <si>
    <t>a lease agreement.</t>
  </si>
  <si>
    <t>4, 6</t>
  </si>
  <si>
    <t>4, 7</t>
  </si>
  <si>
    <t>9</t>
  </si>
  <si>
    <t>4, 10</t>
  </si>
  <si>
    <t>4, 11</t>
  </si>
  <si>
    <t>STATEMENTS OF COMPREHENSIVE INCOME</t>
  </si>
  <si>
    <t>4, 15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</si>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</sst>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&quot;F&quot;;\-#,##0.00\ &quot;F&quot;"/>
    <numFmt numFmtId="194" formatCode="#,##0\ ;\(#,##0\);\-\ \ \ \ \ ;\ "/>
    <numFmt numFmtId="195" formatCode="#,##0.00\ ;\(#,##0.00\);\-\ \ \ \ \ ;\ "/>
    <numFmt numFmtId="196" formatCode="#,##0.0000\ ;\(#,##0.0000\);\-\ "/>
    <numFmt numFmtId="197" formatCode="#,##0\ ;\(#,##0\)"/>
  </numFmts>
  <fonts count="3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sz val="11"/>
      <color theme="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theme="0"/>
      <name val="Times New Roman"/>
      <family val="1"/>
    </font>
    <font>
      <b/>
      <sz val="11"/>
      <color theme="0"/>
      <name val="Angsana New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sz val="11"/>
      <color theme="0"/>
      <name val="Times New Roman"/>
      <family val="1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87" fontId="2" fillId="0" borderId="0"/>
    <xf numFmtId="188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187" fontId="2" fillId="0" borderId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2" fillId="0" borderId="0"/>
    <xf numFmtId="187" fontId="14" fillId="0" borderId="0"/>
    <xf numFmtId="193" fontId="14" fillId="0" borderId="0"/>
    <xf numFmtId="9" fontId="2" fillId="0" borderId="0" applyFont="0" applyFill="0" applyBorder="0" applyAlignment="0" applyProtection="0"/>
    <xf numFmtId="0" fontId="23" fillId="0" borderId="0"/>
    <xf numFmtId="0" fontId="2" fillId="0" borderId="0"/>
    <xf numFmtId="188" fontId="2" fillId="0" borderId="0" applyFont="0" applyFill="0" applyBorder="0" applyAlignment="0" applyProtection="0"/>
  </cellStyleXfs>
  <cellXfs count="206">
    <xf numFmtId="0" fontId="0" fillId="0" borderId="0" xfId="0"/>
    <xf numFmtId="187" fontId="3" fillId="0" borderId="0" xfId="2" applyFont="1"/>
    <xf numFmtId="187" fontId="4" fillId="0" borderId="0" xfId="2" applyFont="1"/>
    <xf numFmtId="0" fontId="4" fillId="0" borderId="0" xfId="2" applyNumberFormat="1" applyFont="1"/>
    <xf numFmtId="188" fontId="4" fillId="0" borderId="0" xfId="3" applyFont="1" applyFill="1"/>
    <xf numFmtId="187" fontId="3" fillId="0" borderId="1" xfId="2" applyFont="1" applyBorder="1"/>
    <xf numFmtId="187" fontId="4" fillId="0" borderId="1" xfId="2" applyFont="1" applyBorder="1"/>
    <xf numFmtId="0" fontId="4" fillId="0" borderId="1" xfId="2" applyNumberFormat="1" applyFont="1" applyBorder="1"/>
    <xf numFmtId="187" fontId="5" fillId="0" borderId="1" xfId="2" applyFont="1" applyBorder="1" applyAlignment="1">
      <alignment horizontal="right"/>
    </xf>
    <xf numFmtId="0" fontId="6" fillId="0" borderId="1" xfId="4" applyFont="1" applyBorder="1" applyAlignment="1">
      <alignment horizontal="right"/>
    </xf>
    <xf numFmtId="0" fontId="9" fillId="0" borderId="2" xfId="5" applyFont="1" applyBorder="1"/>
    <xf numFmtId="188" fontId="4" fillId="0" borderId="0" xfId="3" applyFont="1" applyFill="1" applyAlignment="1"/>
    <xf numFmtId="0" fontId="9" fillId="0" borderId="0" xfId="5" applyFont="1"/>
    <xf numFmtId="187" fontId="10" fillId="0" borderId="0" xfId="2" applyFont="1"/>
    <xf numFmtId="0" fontId="10" fillId="0" borderId="0" xfId="2" applyNumberFormat="1" applyFont="1" applyAlignment="1">
      <alignment horizontal="center"/>
    </xf>
    <xf numFmtId="0" fontId="8" fillId="0" borderId="0" xfId="6" quotePrefix="1" applyFont="1" applyAlignment="1">
      <alignment horizontal="center"/>
    </xf>
    <xf numFmtId="0" fontId="8" fillId="0" borderId="0" xfId="5" applyFont="1" applyAlignment="1">
      <alignment horizontal="center"/>
    </xf>
    <xf numFmtId="0" fontId="8" fillId="0" borderId="0" xfId="6" applyFont="1" applyAlignment="1">
      <alignment horizontal="center"/>
    </xf>
    <xf numFmtId="188" fontId="10" fillId="0" borderId="0" xfId="3" applyFont="1" applyFill="1" applyAlignment="1"/>
    <xf numFmtId="0" fontId="11" fillId="0" borderId="1" xfId="4" applyFont="1" applyBorder="1" applyAlignment="1">
      <alignment horizontal="center"/>
    </xf>
    <xf numFmtId="0" fontId="12" fillId="0" borderId="1" xfId="4" applyFont="1" applyBorder="1" applyAlignment="1">
      <alignment horizontal="center"/>
    </xf>
    <xf numFmtId="187" fontId="10" fillId="0" borderId="0" xfId="7" applyFont="1"/>
    <xf numFmtId="187" fontId="10" fillId="0" borderId="0" xfId="2" applyFont="1" applyAlignment="1">
      <alignment horizontal="center"/>
    </xf>
    <xf numFmtId="189" fontId="10" fillId="0" borderId="0" xfId="8" applyNumberFormat="1" applyFont="1" applyFill="1" applyAlignment="1">
      <alignment horizontal="right"/>
    </xf>
    <xf numFmtId="189" fontId="10" fillId="0" borderId="0" xfId="8" applyNumberFormat="1" applyFont="1" applyFill="1"/>
    <xf numFmtId="188" fontId="10" fillId="0" borderId="0" xfId="3" applyFont="1" applyFill="1"/>
    <xf numFmtId="187" fontId="11" fillId="0" borderId="0" xfId="2" applyFont="1"/>
    <xf numFmtId="0" fontId="11" fillId="0" borderId="0" xfId="2" quotePrefix="1" applyNumberFormat="1" applyFont="1" applyAlignment="1">
      <alignment horizontal="center"/>
    </xf>
    <xf numFmtId="190" fontId="11" fillId="0" borderId="0" xfId="9" applyNumberFormat="1" applyFont="1" applyFill="1" applyAlignment="1">
      <alignment horizontal="right"/>
    </xf>
    <xf numFmtId="191" fontId="10" fillId="0" borderId="0" xfId="8" applyNumberFormat="1" applyFont="1" applyFill="1"/>
    <xf numFmtId="0" fontId="10" fillId="0" borderId="0" xfId="2" quotePrefix="1" applyNumberFormat="1" applyFont="1" applyAlignment="1">
      <alignment horizontal="center"/>
    </xf>
    <xf numFmtId="187" fontId="10" fillId="0" borderId="0" xfId="2" quotePrefix="1" applyFont="1"/>
    <xf numFmtId="187" fontId="13" fillId="0" borderId="0" xfId="2" applyFont="1"/>
    <xf numFmtId="190" fontId="3" fillId="0" borderId="3" xfId="9" applyNumberFormat="1" applyFont="1" applyFill="1" applyBorder="1" applyAlignment="1">
      <alignment horizontal="right"/>
    </xf>
    <xf numFmtId="191" fontId="4" fillId="0" borderId="0" xfId="8" applyNumberFormat="1" applyFont="1" applyFill="1"/>
    <xf numFmtId="191" fontId="10" fillId="0" borderId="0" xfId="8" applyNumberFormat="1" applyFont="1" applyFill="1" applyBorder="1" applyAlignment="1">
      <alignment horizontal="right"/>
    </xf>
    <xf numFmtId="191" fontId="10" fillId="0" borderId="0" xfId="8" applyNumberFormat="1" applyFont="1" applyFill="1" applyBorder="1"/>
    <xf numFmtId="190" fontId="3" fillId="0" borderId="0" xfId="2" applyNumberFormat="1" applyFont="1"/>
    <xf numFmtId="0" fontId="4" fillId="0" borderId="0" xfId="2" applyNumberFormat="1" applyFont="1" applyAlignment="1">
      <alignment horizontal="center"/>
    </xf>
    <xf numFmtId="190" fontId="3" fillId="0" borderId="4" xfId="9" applyNumberFormat="1" applyFont="1" applyFill="1" applyBorder="1" applyAlignment="1">
      <alignment horizontal="right"/>
    </xf>
    <xf numFmtId="189" fontId="4" fillId="0" borderId="0" xfId="8" applyNumberFormat="1" applyFont="1" applyFill="1" applyBorder="1" applyAlignment="1">
      <alignment horizontal="right"/>
    </xf>
    <xf numFmtId="189" fontId="4" fillId="0" borderId="0" xfId="8" applyNumberFormat="1" applyFont="1" applyFill="1"/>
    <xf numFmtId="0" fontId="6" fillId="0" borderId="1" xfId="4" applyFont="1" applyBorder="1" applyAlignment="1">
      <alignment horizontal="center"/>
    </xf>
    <xf numFmtId="189" fontId="10" fillId="0" borderId="0" xfId="8" applyNumberFormat="1" applyFont="1" applyFill="1" applyBorder="1" applyAlignment="1">
      <alignment horizontal="center"/>
    </xf>
    <xf numFmtId="189" fontId="10" fillId="0" borderId="0" xfId="2" applyNumberFormat="1" applyFont="1"/>
    <xf numFmtId="192" fontId="10" fillId="0" borderId="0" xfId="11" applyNumberFormat="1" applyFont="1" applyAlignment="1">
      <alignment horizontal="center"/>
    </xf>
    <xf numFmtId="4" fontId="10" fillId="0" borderId="0" xfId="8" applyNumberFormat="1" applyFont="1" applyFill="1" applyAlignment="1">
      <alignment horizontal="right"/>
    </xf>
    <xf numFmtId="191" fontId="10" fillId="0" borderId="0" xfId="2" applyNumberFormat="1" applyFont="1"/>
    <xf numFmtId="191" fontId="4" fillId="0" borderId="0" xfId="8" applyNumberFormat="1" applyFont="1" applyFill="1" applyBorder="1" applyAlignment="1">
      <alignment horizontal="right"/>
    </xf>
    <xf numFmtId="191" fontId="4" fillId="0" borderId="0" xfId="8" applyNumberFormat="1" applyFont="1" applyFill="1" applyBorder="1"/>
    <xf numFmtId="191" fontId="4" fillId="0" borderId="0" xfId="8" applyNumberFormat="1" applyFont="1" applyFill="1" applyAlignment="1">
      <alignment horizontal="right"/>
    </xf>
    <xf numFmtId="191" fontId="4" fillId="0" borderId="0" xfId="2" applyNumberFormat="1" applyFont="1"/>
    <xf numFmtId="191" fontId="10" fillId="0" borderId="0" xfId="8" applyNumberFormat="1" applyFont="1" applyFill="1" applyAlignment="1">
      <alignment horizontal="right"/>
    </xf>
    <xf numFmtId="190" fontId="11" fillId="0" borderId="0" xfId="2" applyNumberFormat="1" applyFont="1"/>
    <xf numFmtId="187" fontId="8" fillId="0" borderId="0" xfId="2" applyFont="1"/>
    <xf numFmtId="187" fontId="15" fillId="0" borderId="0" xfId="2" applyFont="1"/>
    <xf numFmtId="190" fontId="11" fillId="0" borderId="0" xfId="9" applyNumberFormat="1" applyFont="1" applyFill="1" applyBorder="1" applyAlignment="1">
      <alignment horizontal="right"/>
    </xf>
    <xf numFmtId="190" fontId="11" fillId="0" borderId="1" xfId="9" applyNumberFormat="1" applyFont="1" applyFill="1" applyBorder="1" applyAlignment="1">
      <alignment horizontal="right"/>
    </xf>
    <xf numFmtId="187" fontId="4" fillId="0" borderId="0" xfId="7" applyFont="1"/>
    <xf numFmtId="0" fontId="4" fillId="0" borderId="0" xfId="7" applyNumberFormat="1" applyFont="1"/>
    <xf numFmtId="0" fontId="16" fillId="0" borderId="0" xfId="4" applyFont="1" applyAlignment="1">
      <alignment horizontal="right"/>
    </xf>
    <xf numFmtId="187" fontId="10" fillId="0" borderId="0" xfId="10" applyFont="1"/>
    <xf numFmtId="0" fontId="16" fillId="0" borderId="0" xfId="4" applyFont="1"/>
    <xf numFmtId="0" fontId="12" fillId="0" borderId="0" xfId="12" applyNumberFormat="1" applyFont="1" applyAlignment="1">
      <alignment horizontal="right"/>
    </xf>
    <xf numFmtId="187" fontId="4" fillId="0" borderId="1" xfId="7" applyFont="1" applyBorder="1"/>
    <xf numFmtId="0" fontId="4" fillId="0" borderId="1" xfId="7" applyNumberFormat="1" applyFont="1" applyBorder="1"/>
    <xf numFmtId="188" fontId="5" fillId="0" borderId="1" xfId="3" applyFont="1" applyFill="1" applyBorder="1" applyAlignment="1">
      <alignment horizontal="right"/>
    </xf>
    <xf numFmtId="0" fontId="6" fillId="0" borderId="1" xfId="5" applyFont="1" applyBorder="1" applyAlignment="1">
      <alignment horizontal="right"/>
    </xf>
    <xf numFmtId="0" fontId="17" fillId="0" borderId="0" xfId="10" applyNumberFormat="1" applyFont="1" applyAlignment="1">
      <alignment horizontal="center"/>
    </xf>
    <xf numFmtId="187" fontId="11" fillId="0" borderId="0" xfId="10" applyFont="1"/>
    <xf numFmtId="15" fontId="11" fillId="0" borderId="1" xfId="8" quotePrefix="1" applyNumberFormat="1" applyFont="1" applyFill="1" applyBorder="1" applyAlignment="1">
      <alignment horizontal="center"/>
    </xf>
    <xf numFmtId="187" fontId="3" fillId="0" borderId="0" xfId="10" applyFont="1"/>
    <xf numFmtId="0" fontId="17" fillId="0" borderId="0" xfId="10" quotePrefix="1" applyNumberFormat="1" applyFont="1" applyAlignment="1">
      <alignment horizontal="center"/>
    </xf>
    <xf numFmtId="187" fontId="8" fillId="0" borderId="0" xfId="10" applyFont="1"/>
    <xf numFmtId="190" fontId="9" fillId="0" borderId="0" xfId="9" applyNumberFormat="1" applyFont="1" applyFill="1" applyBorder="1" applyAlignment="1">
      <alignment horizontal="right"/>
    </xf>
    <xf numFmtId="190" fontId="9" fillId="0" borderId="0" xfId="8" applyNumberFormat="1" applyFont="1" applyFill="1" applyBorder="1"/>
    <xf numFmtId="190" fontId="8" fillId="0" borderId="1" xfId="9" applyNumberFormat="1" applyFont="1" applyFill="1" applyBorder="1" applyAlignment="1">
      <alignment horizontal="right"/>
    </xf>
    <xf numFmtId="190" fontId="8" fillId="0" borderId="0" xfId="8" applyNumberFormat="1" applyFont="1" applyFill="1" applyBorder="1"/>
    <xf numFmtId="190" fontId="9" fillId="0" borderId="2" xfId="9" applyNumberFormat="1" applyFont="1" applyFill="1" applyBorder="1" applyAlignment="1">
      <alignment horizontal="right"/>
    </xf>
    <xf numFmtId="190" fontId="8" fillId="0" borderId="0" xfId="9" applyNumberFormat="1" applyFont="1" applyFill="1" applyBorder="1" applyAlignment="1">
      <alignment horizontal="right"/>
    </xf>
    <xf numFmtId="187" fontId="9" fillId="0" borderId="0" xfId="10" applyFont="1"/>
    <xf numFmtId="187" fontId="4" fillId="0" borderId="0" xfId="10" applyFont="1"/>
    <xf numFmtId="0" fontId="20" fillId="0" borderId="0" xfId="10" quotePrefix="1" applyNumberFormat="1" applyFont="1" applyAlignment="1">
      <alignment horizontal="center"/>
    </xf>
    <xf numFmtId="0" fontId="3" fillId="0" borderId="0" xfId="5" applyFont="1"/>
    <xf numFmtId="194" fontId="9" fillId="0" borderId="0" xfId="8" applyNumberFormat="1" applyFont="1" applyFill="1" applyBorder="1" applyAlignment="1">
      <alignment horizontal="right"/>
    </xf>
    <xf numFmtId="190" fontId="9" fillId="0" borderId="3" xfId="9" applyNumberFormat="1" applyFont="1" applyFill="1" applyBorder="1" applyAlignment="1">
      <alignment horizontal="right"/>
    </xf>
    <xf numFmtId="194" fontId="21" fillId="0" borderId="0" xfId="8" applyNumberFormat="1" applyFont="1" applyFill="1" applyBorder="1" applyAlignment="1">
      <alignment horizontal="right"/>
    </xf>
    <xf numFmtId="194" fontId="4" fillId="0" borderId="0" xfId="8" applyNumberFormat="1" applyFont="1" applyFill="1" applyBorder="1" applyAlignment="1">
      <alignment horizontal="right"/>
    </xf>
    <xf numFmtId="195" fontId="4" fillId="0" borderId="0" xfId="8" applyNumberFormat="1" applyFont="1" applyFill="1" applyBorder="1"/>
    <xf numFmtId="187" fontId="10" fillId="0" borderId="0" xfId="10" applyFont="1" applyAlignment="1">
      <alignment vertical="center"/>
    </xf>
    <xf numFmtId="0" fontId="22" fillId="0" borderId="0" xfId="10" applyNumberFormat="1" applyFont="1" applyAlignment="1">
      <alignment horizontal="center" vertical="center"/>
    </xf>
    <xf numFmtId="0" fontId="21" fillId="0" borderId="0" xfId="10" applyNumberFormat="1" applyFont="1" applyAlignment="1">
      <alignment horizontal="center"/>
    </xf>
    <xf numFmtId="190" fontId="9" fillId="0" borderId="4" xfId="9" applyNumberFormat="1" applyFont="1" applyFill="1" applyBorder="1" applyAlignment="1">
      <alignment horizontal="right"/>
    </xf>
    <xf numFmtId="0" fontId="22" fillId="0" borderId="0" xfId="10" applyNumberFormat="1" applyFont="1" applyAlignment="1">
      <alignment horizontal="center"/>
    </xf>
    <xf numFmtId="195" fontId="10" fillId="0" borderId="0" xfId="8" applyNumberFormat="1" applyFont="1" applyFill="1" applyBorder="1" applyAlignment="1">
      <alignment horizontal="right"/>
    </xf>
    <xf numFmtId="195" fontId="10" fillId="0" borderId="0" xfId="8" applyNumberFormat="1" applyFont="1" applyFill="1" applyBorder="1"/>
    <xf numFmtId="0" fontId="8" fillId="0" borderId="0" xfId="10" applyNumberFormat="1" applyFont="1" applyAlignment="1">
      <alignment horizontal="center"/>
    </xf>
    <xf numFmtId="0" fontId="11" fillId="0" borderId="0" xfId="5" applyFont="1"/>
    <xf numFmtId="0" fontId="10" fillId="0" borderId="0" xfId="10" applyNumberFormat="1" applyFont="1" applyAlignment="1">
      <alignment horizontal="center"/>
    </xf>
    <xf numFmtId="196" fontId="8" fillId="0" borderId="5" xfId="8" applyNumberFormat="1" applyFont="1" applyFill="1" applyBorder="1" applyAlignment="1">
      <alignment horizontal="right"/>
    </xf>
    <xf numFmtId="196" fontId="10" fillId="0" borderId="0" xfId="10" applyNumberFormat="1" applyFont="1"/>
    <xf numFmtId="196" fontId="8" fillId="0" borderId="0" xfId="10" applyNumberFormat="1" applyFont="1"/>
    <xf numFmtId="192" fontId="8" fillId="0" borderId="5" xfId="8" applyNumberFormat="1" applyFont="1" applyFill="1" applyBorder="1" applyAlignment="1">
      <alignment horizontal="right"/>
    </xf>
    <xf numFmtId="192" fontId="8" fillId="0" borderId="0" xfId="8" applyNumberFormat="1" applyFont="1" applyFill="1"/>
    <xf numFmtId="4" fontId="10" fillId="0" borderId="0" xfId="8" applyNumberFormat="1" applyFont="1" applyFill="1" applyBorder="1" applyAlignment="1">
      <alignment horizontal="right"/>
    </xf>
    <xf numFmtId="0" fontId="11" fillId="0" borderId="1" xfId="10" applyNumberFormat="1" applyFont="1" applyBorder="1" applyAlignment="1">
      <alignment horizontal="center"/>
    </xf>
    <xf numFmtId="0" fontId="8" fillId="0" borderId="0" xfId="10" quotePrefix="1" applyNumberFormat="1" applyFont="1" applyAlignment="1">
      <alignment horizontal="center"/>
    </xf>
    <xf numFmtId="0" fontId="9" fillId="0" borderId="0" xfId="10" quotePrefix="1" applyNumberFormat="1" applyFont="1" applyAlignment="1">
      <alignment horizontal="center"/>
    </xf>
    <xf numFmtId="0" fontId="10" fillId="0" borderId="0" xfId="10" applyNumberFormat="1" applyFont="1" applyAlignment="1">
      <alignment horizontal="center" vertical="center"/>
    </xf>
    <xf numFmtId="0" fontId="4" fillId="0" borderId="0" xfId="10" applyNumberFormat="1" applyFont="1" applyAlignment="1">
      <alignment horizontal="center"/>
    </xf>
    <xf numFmtId="0" fontId="19" fillId="0" borderId="0" xfId="7" applyNumberFormat="1" applyFont="1"/>
    <xf numFmtId="187" fontId="19" fillId="0" borderId="0" xfId="7" applyFont="1"/>
    <xf numFmtId="0" fontId="24" fillId="0" borderId="0" xfId="14" applyFont="1" applyAlignment="1">
      <alignment horizontal="right"/>
    </xf>
    <xf numFmtId="188" fontId="18" fillId="0" borderId="0" xfId="3" applyFont="1" applyFill="1"/>
    <xf numFmtId="187" fontId="18" fillId="0" borderId="0" xfId="7" applyFont="1"/>
    <xf numFmtId="0" fontId="9" fillId="0" borderId="1" xfId="5" applyFont="1" applyBorder="1"/>
    <xf numFmtId="0" fontId="19" fillId="0" borderId="1" xfId="7" applyNumberFormat="1" applyFont="1" applyBorder="1"/>
    <xf numFmtId="187" fontId="19" fillId="0" borderId="1" xfId="7" applyFont="1" applyBorder="1"/>
    <xf numFmtId="188" fontId="18" fillId="0" borderId="0" xfId="3" applyFont="1" applyFill="1" applyAlignment="1"/>
    <xf numFmtId="0" fontId="8" fillId="0" borderId="0" xfId="15" applyFont="1" applyAlignment="1">
      <alignment horizontal="center"/>
    </xf>
    <xf numFmtId="0" fontId="8" fillId="0" borderId="0" xfId="15" applyFont="1"/>
    <xf numFmtId="188" fontId="8" fillId="0" borderId="0" xfId="15" applyNumberFormat="1" applyFont="1" applyAlignment="1">
      <alignment horizontal="center"/>
    </xf>
    <xf numFmtId="0" fontId="25" fillId="0" borderId="0" xfId="7" applyNumberFormat="1" applyFont="1"/>
    <xf numFmtId="0" fontId="8" fillId="0" borderId="0" xfId="7" applyNumberFormat="1" applyFont="1" applyAlignment="1">
      <alignment horizontal="center"/>
    </xf>
    <xf numFmtId="187" fontId="8" fillId="0" borderId="0" xfId="7" applyFont="1" applyAlignment="1">
      <alignment horizontal="center"/>
    </xf>
    <xf numFmtId="49" fontId="8" fillId="0" borderId="2" xfId="5" applyNumberFormat="1" applyFont="1" applyBorder="1" applyAlignment="1">
      <alignment horizontal="center" wrapText="1"/>
    </xf>
    <xf numFmtId="49" fontId="8" fillId="0" borderId="2" xfId="5" applyNumberFormat="1" applyFont="1" applyBorder="1" applyAlignment="1">
      <alignment wrapText="1"/>
    </xf>
    <xf numFmtId="49" fontId="8" fillId="0" borderId="0" xfId="5" applyNumberFormat="1" applyFont="1" applyAlignment="1">
      <alignment horizontal="center" wrapText="1"/>
    </xf>
    <xf numFmtId="187" fontId="18" fillId="0" borderId="0" xfId="7" applyFont="1" applyAlignment="1">
      <alignment horizontal="center"/>
    </xf>
    <xf numFmtId="197" fontId="8" fillId="0" borderId="0" xfId="7" applyNumberFormat="1" applyFont="1" applyAlignment="1">
      <alignment horizontal="center"/>
    </xf>
    <xf numFmtId="197" fontId="8" fillId="0" borderId="0" xfId="7" applyNumberFormat="1" applyFont="1"/>
    <xf numFmtId="0" fontId="26" fillId="0" borderId="0" xfId="10" applyNumberFormat="1" applyFont="1" applyAlignment="1">
      <alignment horizontal="center"/>
    </xf>
    <xf numFmtId="197" fontId="8" fillId="0" borderId="1" xfId="7" applyNumberFormat="1" applyFont="1" applyBorder="1" applyAlignment="1">
      <alignment horizontal="center"/>
    </xf>
    <xf numFmtId="49" fontId="8" fillId="0" borderId="1" xfId="5" applyNumberFormat="1" applyFont="1" applyBorder="1" applyAlignment="1">
      <alignment horizontal="center" wrapText="1"/>
    </xf>
    <xf numFmtId="187" fontId="8" fillId="0" borderId="1" xfId="7" applyFont="1" applyBorder="1" applyAlignment="1">
      <alignment horizontal="center"/>
    </xf>
    <xf numFmtId="0" fontId="9" fillId="0" borderId="0" xfId="7" applyNumberFormat="1" applyFont="1"/>
    <xf numFmtId="0" fontId="25" fillId="0" borderId="0" xfId="7" quotePrefix="1" applyNumberFormat="1" applyFont="1" applyAlignment="1">
      <alignment horizontal="center"/>
    </xf>
    <xf numFmtId="192" fontId="9" fillId="0" borderId="0" xfId="5" applyNumberFormat="1" applyFont="1"/>
    <xf numFmtId="190" fontId="19" fillId="0" borderId="0" xfId="16" applyNumberFormat="1" applyFont="1" applyFill="1" applyBorder="1" applyAlignment="1">
      <alignment horizontal="right"/>
    </xf>
    <xf numFmtId="0" fontId="8" fillId="0" borderId="0" xfId="7" applyNumberFormat="1" applyFont="1"/>
    <xf numFmtId="192" fontId="8" fillId="0" borderId="0" xfId="5" applyNumberFormat="1" applyFont="1"/>
    <xf numFmtId="190" fontId="8" fillId="0" borderId="0" xfId="16" applyNumberFormat="1" applyFont="1" applyFill="1" applyBorder="1" applyAlignment="1">
      <alignment horizontal="right"/>
    </xf>
    <xf numFmtId="190" fontId="18" fillId="0" borderId="0" xfId="16" applyNumberFormat="1" applyFont="1" applyFill="1" applyBorder="1" applyAlignment="1">
      <alignment horizontal="right"/>
    </xf>
    <xf numFmtId="187" fontId="8" fillId="0" borderId="0" xfId="10" applyFont="1" applyAlignment="1">
      <alignment horizontal="left"/>
    </xf>
    <xf numFmtId="0" fontId="25" fillId="0" borderId="0" xfId="7" applyNumberFormat="1" applyFont="1" applyAlignment="1">
      <alignment horizontal="center"/>
    </xf>
    <xf numFmtId="0" fontId="27" fillId="0" borderId="0" xfId="7" applyNumberFormat="1" applyFont="1"/>
    <xf numFmtId="192" fontId="9" fillId="0" borderId="4" xfId="5" applyNumberFormat="1" applyFont="1" applyBorder="1"/>
    <xf numFmtId="190" fontId="19" fillId="0" borderId="0" xfId="16" quotePrefix="1" applyNumberFormat="1" applyFont="1" applyFill="1" applyBorder="1" applyAlignment="1">
      <alignment horizontal="right"/>
    </xf>
    <xf numFmtId="0" fontId="18" fillId="0" borderId="0" xfId="7" applyNumberFormat="1" applyFont="1"/>
    <xf numFmtId="188" fontId="18" fillId="0" borderId="0" xfId="16" quotePrefix="1" applyFont="1" applyFill="1" applyBorder="1" applyAlignment="1">
      <alignment horizontal="right"/>
    </xf>
    <xf numFmtId="192" fontId="11" fillId="0" borderId="0" xfId="5" applyNumberFormat="1" applyFont="1"/>
    <xf numFmtId="187" fontId="28" fillId="0" borderId="0" xfId="7" applyFont="1"/>
    <xf numFmtId="188" fontId="28" fillId="0" borderId="0" xfId="3" applyFont="1" applyFill="1" applyAlignment="1"/>
    <xf numFmtId="0" fontId="28" fillId="0" borderId="0" xfId="7" applyNumberFormat="1" applyFont="1"/>
    <xf numFmtId="187" fontId="18" fillId="0" borderId="0" xfId="7" applyFont="1" applyAlignment="1">
      <alignment vertical="center"/>
    </xf>
    <xf numFmtId="0" fontId="29" fillId="0" borderId="0" xfId="7" applyNumberFormat="1" applyFont="1" applyAlignment="1">
      <alignment horizontal="center"/>
    </xf>
    <xf numFmtId="187" fontId="29" fillId="0" borderId="0" xfId="7" applyFont="1"/>
    <xf numFmtId="192" fontId="3" fillId="0" borderId="0" xfId="5" applyNumberFormat="1" applyFont="1"/>
    <xf numFmtId="188" fontId="29" fillId="0" borderId="0" xfId="9" applyFont="1" applyFill="1" applyBorder="1"/>
    <xf numFmtId="190" fontId="3" fillId="0" borderId="0" xfId="16" applyNumberFormat="1" applyFont="1" applyFill="1" applyBorder="1" applyAlignment="1">
      <alignment horizontal="right"/>
    </xf>
    <xf numFmtId="188" fontId="18" fillId="0" borderId="0" xfId="7" applyNumberFormat="1" applyFont="1"/>
    <xf numFmtId="187" fontId="9" fillId="0" borderId="0" xfId="2" applyFont="1"/>
    <xf numFmtId="187" fontId="9" fillId="0" borderId="0" xfId="7" applyFont="1"/>
    <xf numFmtId="0" fontId="12" fillId="0" borderId="0" xfId="4" applyFont="1" applyAlignment="1">
      <alignment horizontal="right"/>
    </xf>
    <xf numFmtId="188" fontId="12" fillId="0" borderId="0" xfId="3" applyFont="1" applyFill="1" applyBorder="1" applyAlignment="1">
      <alignment horizontal="right"/>
    </xf>
    <xf numFmtId="187" fontId="9" fillId="0" borderId="1" xfId="7" applyFont="1" applyBorder="1"/>
    <xf numFmtId="188" fontId="30" fillId="0" borderId="1" xfId="3" applyFont="1" applyFill="1" applyBorder="1" applyAlignment="1">
      <alignment horizontal="right"/>
    </xf>
    <xf numFmtId="0" fontId="30" fillId="0" borderId="1" xfId="5" applyFont="1" applyBorder="1" applyAlignment="1">
      <alignment horizontal="right"/>
    </xf>
    <xf numFmtId="15" fontId="8" fillId="0" borderId="1" xfId="8" quotePrefix="1" applyNumberFormat="1" applyFont="1" applyFill="1" applyBorder="1" applyAlignment="1">
      <alignment horizontal="center"/>
    </xf>
    <xf numFmtId="188" fontId="9" fillId="0" borderId="0" xfId="8" applyFont="1" applyFill="1" applyBorder="1" applyAlignment="1">
      <alignment horizontal="right"/>
    </xf>
    <xf numFmtId="188" fontId="9" fillId="0" borderId="0" xfId="8" applyFont="1" applyFill="1" applyBorder="1"/>
    <xf numFmtId="188" fontId="9" fillId="0" borderId="0" xfId="3" applyFont="1" applyFill="1" applyBorder="1" applyAlignment="1">
      <alignment horizontal="right"/>
    </xf>
    <xf numFmtId="190" fontId="8" fillId="0" borderId="0" xfId="8" applyNumberFormat="1" applyFont="1" applyFill="1" applyBorder="1" applyAlignment="1">
      <alignment horizontal="right"/>
    </xf>
    <xf numFmtId="188" fontId="8" fillId="0" borderId="0" xfId="8" applyFont="1" applyFill="1" applyBorder="1"/>
    <xf numFmtId="188" fontId="8" fillId="0" borderId="0" xfId="3" applyFont="1" applyFill="1" applyBorder="1" applyAlignment="1">
      <alignment horizontal="right"/>
    </xf>
    <xf numFmtId="188" fontId="8" fillId="0" borderId="0" xfId="9" applyFont="1" applyFill="1" applyBorder="1"/>
    <xf numFmtId="4" fontId="8" fillId="0" borderId="0" xfId="8" applyNumberFormat="1" applyFont="1" applyFill="1" applyBorder="1" applyAlignment="1">
      <alignment horizontal="right"/>
    </xf>
    <xf numFmtId="4" fontId="8" fillId="0" borderId="0" xfId="8" applyNumberFormat="1" applyFont="1" applyFill="1" applyAlignment="1">
      <alignment horizontal="right"/>
    </xf>
    <xf numFmtId="188" fontId="8" fillId="0" borderId="0" xfId="3" applyFont="1" applyFill="1"/>
    <xf numFmtId="190" fontId="8" fillId="0" borderId="0" xfId="3" applyNumberFormat="1" applyFont="1" applyFill="1" applyBorder="1" applyAlignment="1">
      <alignment horizontal="right"/>
    </xf>
    <xf numFmtId="190" fontId="8" fillId="0" borderId="0" xfId="3" applyNumberFormat="1" applyFont="1" applyFill="1" applyAlignment="1">
      <alignment horizontal="right"/>
    </xf>
    <xf numFmtId="192" fontId="8" fillId="0" borderId="0" xfId="8" applyNumberFormat="1" applyFont="1" applyFill="1" applyBorder="1"/>
    <xf numFmtId="190" fontId="8" fillId="0" borderId="0" xfId="8" applyNumberFormat="1" applyFont="1" applyFill="1" applyAlignment="1">
      <alignment horizontal="right"/>
    </xf>
    <xf numFmtId="190" fontId="8" fillId="0" borderId="1" xfId="8" applyNumberFormat="1" applyFont="1" applyFill="1" applyBorder="1" applyAlignment="1">
      <alignment horizontal="right"/>
    </xf>
    <xf numFmtId="190" fontId="9" fillId="0" borderId="0" xfId="8" applyNumberFormat="1" applyFont="1" applyFill="1" applyBorder="1" applyAlignment="1">
      <alignment horizontal="right"/>
    </xf>
    <xf numFmtId="190" fontId="8" fillId="0" borderId="1" xfId="3" applyNumberFormat="1" applyFont="1" applyFill="1" applyBorder="1" applyAlignment="1">
      <alignment horizontal="right"/>
    </xf>
    <xf numFmtId="190" fontId="9" fillId="0" borderId="3" xfId="3" applyNumberFormat="1" applyFont="1" applyFill="1" applyBorder="1" applyAlignment="1">
      <alignment horizontal="right"/>
    </xf>
    <xf numFmtId="190" fontId="9" fillId="0" borderId="0" xfId="3" applyNumberFormat="1" applyFont="1" applyFill="1" applyBorder="1" applyAlignment="1">
      <alignment horizontal="right"/>
    </xf>
    <xf numFmtId="188" fontId="8" fillId="0" borderId="0" xfId="3" applyFont="1" applyFill="1" applyAlignment="1"/>
    <xf numFmtId="190" fontId="9" fillId="0" borderId="0" xfId="3" applyNumberFormat="1" applyFont="1" applyFill="1" applyAlignment="1">
      <alignment horizontal="right"/>
    </xf>
    <xf numFmtId="190" fontId="9" fillId="0" borderId="4" xfId="3" applyNumberFormat="1" applyFont="1" applyFill="1" applyBorder="1" applyAlignment="1">
      <alignment horizontal="right"/>
    </xf>
    <xf numFmtId="192" fontId="4" fillId="0" borderId="0" xfId="1" applyNumberFormat="1" applyFont="1" applyFill="1"/>
    <xf numFmtId="192" fontId="4" fillId="0" borderId="0" xfId="1" applyNumberFormat="1" applyFont="1" applyFill="1" applyAlignment="1"/>
    <xf numFmtId="192" fontId="10" fillId="0" borderId="0" xfId="1" applyNumberFormat="1" applyFont="1" applyFill="1" applyAlignment="1"/>
    <xf numFmtId="192" fontId="10" fillId="0" borderId="0" xfId="1" applyNumberFormat="1" applyFont="1" applyFill="1"/>
    <xf numFmtId="43" fontId="8" fillId="0" borderId="0" xfId="1" applyFont="1"/>
    <xf numFmtId="43" fontId="3" fillId="0" borderId="0" xfId="1" applyFont="1"/>
    <xf numFmtId="43" fontId="29" fillId="0" borderId="0" xfId="1" applyFont="1"/>
    <xf numFmtId="43" fontId="29" fillId="0" borderId="0" xfId="1" applyFont="1" applyFill="1" applyBorder="1"/>
    <xf numFmtId="43" fontId="18" fillId="0" borderId="0" xfId="1" applyFont="1"/>
    <xf numFmtId="43" fontId="18" fillId="0" borderId="0" xfId="1" applyFont="1" applyFill="1"/>
    <xf numFmtId="43" fontId="9" fillId="0" borderId="0" xfId="1" applyFont="1"/>
    <xf numFmtId="0" fontId="8" fillId="0" borderId="2" xfId="5" applyFont="1" applyBorder="1" applyAlignment="1">
      <alignment horizontal="center"/>
    </xf>
    <xf numFmtId="0" fontId="8" fillId="0" borderId="1" xfId="5" applyFont="1" applyBorder="1" applyAlignment="1">
      <alignment horizontal="center"/>
    </xf>
    <xf numFmtId="0" fontId="8" fillId="0" borderId="3" xfId="15" applyFont="1" applyBorder="1" applyAlignment="1">
      <alignment horizontal="center"/>
    </xf>
    <xf numFmtId="49" fontId="8" fillId="0" borderId="1" xfId="5" applyNumberFormat="1" applyFont="1" applyBorder="1" applyAlignment="1">
      <alignment horizontal="center" wrapText="1"/>
    </xf>
  </cellXfs>
  <cellStyles count="17">
    <cellStyle name="Comma 10 10" xfId="3" xr:uid="{F305890A-D429-4197-8A75-7A92EF247A19}"/>
    <cellStyle name="Comma 2" xfId="9" xr:uid="{3E71A4B5-B2EE-4307-AE30-9987D8457659}"/>
    <cellStyle name="Comma 2 10" xfId="8" xr:uid="{199BE56A-5060-463F-996C-B01DFAF06954}"/>
    <cellStyle name="Comma 3 11" xfId="16" xr:uid="{9F1CB007-C6AF-4899-844F-F7F0B32F9D76}"/>
    <cellStyle name="Normal 10 2" xfId="4" xr:uid="{2443FFCA-8B8F-491B-A44A-BF1DFB2FC873}"/>
    <cellStyle name="Normal 10 2 2" xfId="15" xr:uid="{46160EE6-25C3-4791-8864-BA6E8007C255}"/>
    <cellStyle name="Normal 2" xfId="5" xr:uid="{EC2E2FF2-875C-4380-A86D-3B45043604B2}"/>
    <cellStyle name="Normal 2 11" xfId="6" xr:uid="{2BBF07A2-A229-451A-AD56-3A076360076F}"/>
    <cellStyle name="Normal 2 11 2 3" xfId="10" xr:uid="{00BE5D88-2586-4D86-BCC5-45FBA4558DD8}"/>
    <cellStyle name="Normal 2 15 3" xfId="2" xr:uid="{AF55045E-2C85-4A00-BEBB-37A7637B9815}"/>
    <cellStyle name="Normal 254" xfId="7" xr:uid="{04C80C20-33E8-4BF6-A0F1-2522B80807BB}"/>
    <cellStyle name="Normal_FOCUST2" xfId="14" xr:uid="{C3EEF3F9-E53E-4718-8FF4-B9E72AEA1F02}"/>
    <cellStyle name="Normal_SK Food 2005 FS" xfId="11" xr:uid="{3693CDBF-0044-4776-979F-70FD15C24E1B}"/>
    <cellStyle name="Normal_SK Food 2005 FS 2" xfId="12" xr:uid="{94582D7B-D6FB-4F85-BEF0-8AB616FCA160}"/>
    <cellStyle name="Percent 11" xfId="13" xr:uid="{3C68F430-B259-45EB-8310-4B6F3185093E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Z810"/>
      <sheetName val="D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CON_infrai"/>
      <sheetName val="M_Maincomp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K2"/>
      <sheetName val="gl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FF-3"/>
      <sheetName val="Expense Summary"/>
      <sheetName val="STATEMENT"/>
      <sheetName val="Pcacom2001"/>
      <sheetName val="M_Maincomp"/>
      <sheetName val="B"/>
      <sheetName val="FSA"/>
      <sheetName val="TBA"/>
      <sheetName val="StandingData"/>
      <sheetName val="Standing Data"/>
      <sheetName val="Asset &amp; Liability"/>
      <sheetName val="Net asset value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FF-3"/>
      <sheetName val="Adj&amp;Rje(Z820) "/>
      <sheetName val="D300"/>
      <sheetName val="STATEMENT"/>
      <sheetName val="TBA"/>
      <sheetName val="Expense Summary"/>
      <sheetName val="DPLA"/>
      <sheetName val="M_Maincomp"/>
      <sheetName val="Pcacom2001"/>
      <sheetName val="Defer_ร่วม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BSI"/>
      <sheetName val="Expense Summary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CF;E Q"/>
      <sheetName val="B"/>
      <sheetName val="FSA"/>
      <sheetName val="Adj&amp;Rje(Z820) "/>
      <sheetName val="ACTUAL"/>
      <sheetName val="Newspaper"/>
      <sheetName val="11-20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TBA"/>
      <sheetName val="D300"/>
      <sheetName val="StandingData"/>
      <sheetName val="FF_6"/>
      <sheetName val="Sparepart_Package_Jan'08"/>
      <sheetName val="List"/>
      <sheetName val="CF;E Q"/>
      <sheetName val="From WP"/>
      <sheetName val="FOUND43"/>
      <sheetName val="ACTUAL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TBA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Std.Yield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feature"/>
      <sheetName val="M_Maincomp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-3"/>
      <sheetName val="DPLA"/>
      <sheetName val="FF_6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Co info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ADJ - RATE"/>
      <sheetName val="Details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Setup"/>
      <sheetName val="LC _ TR Listing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ค่าขนส่ง"/>
      <sheetName val="STATEMENT"/>
      <sheetName val="BPR"/>
      <sheetName val="M_Maincomp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List"/>
      <sheetName val="TAX COMP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TO - SP"/>
      <sheetName val="currency"/>
      <sheetName val="MFA"/>
      <sheetName val="FF_3"/>
      <sheetName val="Employee"/>
      <sheetName val="JobOrder"/>
      <sheetName val="Standing Data"/>
      <sheetName val="_Lookup"/>
      <sheetName val="Yi-Lai Ind PL-30 Jun 2002- jaso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spaper"/>
      <sheetName val="New Item"/>
      <sheetName val="M_Maincomp"/>
      <sheetName val="currency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ADJ - RATE"/>
      <sheetName val="Register Cal Mar_04_July_05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Newspaper"/>
      <sheetName val="currency"/>
      <sheetName val="Adj&amp;Rje(Z820) "/>
      <sheetName val="#Lookup"/>
      <sheetName val="IFS"/>
      <sheetName val="UF"/>
      <sheetName val="Register Cal Mar_04_July_05 "/>
      <sheetName val="InventTableModule_1-1"/>
      <sheetName val="M_Maincomp"/>
      <sheetName val="Employee"/>
      <sheetName val="JobOrder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List"/>
      <sheetName val="FF_2"/>
      <sheetName val="part-import"/>
      <sheetName val="part-local"/>
      <sheetName val="IFS"/>
      <sheetName val="UF"/>
      <sheetName val="FF_2 _1_"/>
      <sheetName val="FSA"/>
      <sheetName val="B"/>
      <sheetName val="Sparepart_Package_Jan'08"/>
      <sheetName val="J2"/>
      <sheetName val="Standing Data"/>
      <sheetName val="Asset &amp; Liability"/>
      <sheetName val="Net asset value"/>
      <sheetName val="feature"/>
      <sheetName val="11-20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Standing Data"/>
      <sheetName val="Asset &amp; Liability"/>
      <sheetName val="Net asset value"/>
      <sheetName val="อัตราค่าบรรทุก"/>
      <sheetName val="Co info"/>
      <sheetName val="FF_3"/>
      <sheetName val="เงินกู้ธนชาติ"/>
      <sheetName val="เงินกู้ MGC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Sheet1"/>
      <sheetName val="FF_2"/>
      <sheetName val="TB"/>
      <sheetName val="Home"/>
      <sheetName val="gl"/>
      <sheetName val="FSA"/>
      <sheetName val="feature"/>
      <sheetName val="Awp"/>
      <sheetName val="M_Maincomp"/>
      <sheetName val="TB Worksheet"/>
      <sheetName val="HS(ดบเก่า)ลูกหนีสุวินฯสนญ.(คืน)"/>
      <sheetName val="Raw Material"/>
      <sheetName val="FF_2 _1_"/>
      <sheetName val="B"/>
      <sheetName val="Parameters"/>
      <sheetName val="C2"/>
      <sheetName val="PJ List"/>
      <sheetName val="D201la"/>
      <sheetName val="Newspaper"/>
      <sheetName val="_2__xls__2__xls_COV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List"/>
      <sheetName val="Schdule"/>
      <sheetName val="feature"/>
      <sheetName val="Sheet1"/>
      <sheetName val="RATE"/>
      <sheetName val="RSS9801"/>
      <sheetName val="Sale 0501"/>
      <sheetName val="Sale 0502"/>
      <sheetName val="M_Maincomp"/>
      <sheetName val="Q3-46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Header"/>
      <sheetName val="_Lookup"/>
      <sheetName val="TB"/>
      <sheetName val="TB Worksheet"/>
      <sheetName val="Sin"/>
      <sheetName val="Raw Material"/>
      <sheetName val="J"/>
      <sheetName val="DEP12"/>
      <sheetName val="BPR"/>
      <sheetName val="Att.3"/>
      <sheetName val="Att.5"/>
      <sheetName val="PJ List"/>
      <sheetName val="D200-30.2"/>
      <sheetName val="C2"/>
      <sheetName val="_2__xls__2__xls_COV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B5A0-36EE-4A8E-ADBD-0D2512076497}">
  <sheetPr>
    <tabColor rgb="FF7030A0"/>
  </sheetPr>
  <dimension ref="A1:T80"/>
  <sheetViews>
    <sheetView tabSelected="1" view="pageBreakPreview" zoomScale="80" zoomScaleSheetLayoutView="80" workbookViewId="0">
      <selection activeCell="G18" sqref="G18"/>
    </sheetView>
  </sheetViews>
  <sheetFormatPr defaultColWidth="9" defaultRowHeight="21.95" customHeight="1" x14ac:dyDescent="0.35"/>
  <cols>
    <col min="1" max="3" width="1.75" style="13" customWidth="1"/>
    <col min="4" max="4" width="29.75" style="13" customWidth="1"/>
    <col min="5" max="5" width="5.25" style="14" customWidth="1"/>
    <col min="6" max="6" width="0.875" style="13" customWidth="1"/>
    <col min="7" max="7" width="15.25" style="46" customWidth="1"/>
    <col min="8" max="8" width="0.875" style="13" customWidth="1"/>
    <col min="9" max="9" width="15.25" style="46" customWidth="1"/>
    <col min="10" max="10" width="0.875" style="13" customWidth="1"/>
    <col min="11" max="11" width="15.25" style="46" customWidth="1"/>
    <col min="12" max="12" width="0.875" style="13" customWidth="1"/>
    <col min="13" max="13" width="15.25" style="13" customWidth="1"/>
    <col min="14" max="20" width="9" style="194"/>
    <col min="21" max="16384" width="9" style="25"/>
  </cols>
  <sheetData>
    <row r="1" spans="1:20" s="4" customFormat="1" ht="21.95" customHeight="1" x14ac:dyDescent="0.3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191"/>
      <c r="O1" s="191"/>
      <c r="P1" s="191"/>
      <c r="Q1" s="191"/>
      <c r="R1" s="191"/>
      <c r="S1" s="191"/>
      <c r="T1" s="191"/>
    </row>
    <row r="2" spans="1:20" s="4" customFormat="1" ht="21.95" customHeight="1" x14ac:dyDescent="0.3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191"/>
      <c r="O2" s="191"/>
      <c r="P2" s="191"/>
      <c r="Q2" s="191"/>
      <c r="R2" s="191"/>
      <c r="S2" s="191"/>
      <c r="T2" s="191"/>
    </row>
    <row r="3" spans="1:20" s="4" customFormat="1" ht="21.95" customHeight="1" x14ac:dyDescent="0.3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  <c r="N3" s="191"/>
      <c r="O3" s="191"/>
      <c r="P3" s="191"/>
      <c r="Q3" s="191"/>
      <c r="R3" s="191"/>
      <c r="S3" s="191"/>
      <c r="T3" s="191"/>
    </row>
    <row r="4" spans="1:20" s="11" customFormat="1" ht="21.95" customHeight="1" x14ac:dyDescent="0.35">
      <c r="A4" s="1"/>
      <c r="B4" s="2"/>
      <c r="C4" s="2"/>
      <c r="D4" s="2"/>
      <c r="E4" s="3"/>
      <c r="F4" s="2"/>
      <c r="G4" s="202" t="s">
        <v>4</v>
      </c>
      <c r="H4" s="202"/>
      <c r="I4" s="202"/>
      <c r="J4" s="10"/>
      <c r="K4" s="202" t="s">
        <v>5</v>
      </c>
      <c r="L4" s="202"/>
      <c r="M4" s="202"/>
      <c r="N4" s="192"/>
      <c r="O4" s="192"/>
      <c r="P4" s="192"/>
      <c r="Q4" s="192"/>
      <c r="R4" s="192"/>
      <c r="S4" s="192"/>
      <c r="T4" s="192"/>
    </row>
    <row r="5" spans="1:20" s="11" customFormat="1" ht="21.95" customHeight="1" x14ac:dyDescent="0.35">
      <c r="A5" s="1"/>
      <c r="B5" s="2"/>
      <c r="C5" s="2"/>
      <c r="D5" s="2"/>
      <c r="E5" s="3"/>
      <c r="F5" s="2"/>
      <c r="G5" s="203" t="s">
        <v>6</v>
      </c>
      <c r="H5" s="203"/>
      <c r="I5" s="203"/>
      <c r="J5" s="12"/>
      <c r="K5" s="203" t="s">
        <v>6</v>
      </c>
      <c r="L5" s="203"/>
      <c r="M5" s="203"/>
      <c r="N5" s="192"/>
      <c r="O5" s="192"/>
      <c r="P5" s="192"/>
      <c r="Q5" s="192"/>
      <c r="R5" s="192"/>
      <c r="S5" s="192"/>
      <c r="T5" s="192"/>
    </row>
    <row r="6" spans="1:20" s="18" customFormat="1" ht="21.95" customHeight="1" x14ac:dyDescent="0.35">
      <c r="A6" s="13"/>
      <c r="B6" s="13"/>
      <c r="C6" s="13"/>
      <c r="D6" s="13"/>
      <c r="E6" s="14"/>
      <c r="F6" s="13"/>
      <c r="G6" s="15" t="s">
        <v>7</v>
      </c>
      <c r="H6" s="16"/>
      <c r="I6" s="17" t="s">
        <v>8</v>
      </c>
      <c r="J6" s="16"/>
      <c r="K6" s="15" t="s">
        <v>7</v>
      </c>
      <c r="L6" s="16"/>
      <c r="M6" s="17" t="s">
        <v>8</v>
      </c>
      <c r="N6" s="193"/>
      <c r="O6" s="193"/>
      <c r="P6" s="193"/>
      <c r="Q6" s="193"/>
      <c r="R6" s="193"/>
      <c r="S6" s="193"/>
      <c r="T6" s="193"/>
    </row>
    <row r="7" spans="1:20" s="18" customFormat="1" ht="21.95" customHeight="1" x14ac:dyDescent="0.35">
      <c r="A7" s="13"/>
      <c r="B7" s="13"/>
      <c r="C7" s="13"/>
      <c r="D7" s="13"/>
      <c r="E7" s="19" t="s">
        <v>9</v>
      </c>
      <c r="F7" s="13"/>
      <c r="G7" s="20" t="s">
        <v>10</v>
      </c>
      <c r="H7" s="13"/>
      <c r="I7" s="19"/>
      <c r="J7" s="13"/>
      <c r="K7" s="20" t="s">
        <v>10</v>
      </c>
      <c r="L7" s="13"/>
      <c r="M7" s="19"/>
      <c r="N7" s="193"/>
      <c r="O7" s="193"/>
      <c r="P7" s="193"/>
      <c r="Q7" s="193"/>
      <c r="R7" s="193"/>
      <c r="S7" s="193"/>
      <c r="T7" s="193"/>
    </row>
    <row r="8" spans="1:20" s="18" customFormat="1" ht="21.95" customHeight="1" x14ac:dyDescent="0.35">
      <c r="A8" s="1" t="s">
        <v>11</v>
      </c>
      <c r="B8" s="1"/>
      <c r="C8" s="1"/>
      <c r="D8" s="1"/>
      <c r="E8" s="13"/>
      <c r="F8" s="13"/>
      <c r="G8" s="13"/>
      <c r="H8" s="13"/>
      <c r="I8" s="13"/>
      <c r="J8" s="13"/>
      <c r="K8" s="13"/>
      <c r="L8" s="13"/>
      <c r="M8" s="13"/>
      <c r="N8" s="193"/>
      <c r="O8" s="193"/>
      <c r="P8" s="193"/>
      <c r="Q8" s="193"/>
      <c r="R8" s="193"/>
      <c r="S8" s="193"/>
      <c r="T8" s="193"/>
    </row>
    <row r="9" spans="1:20" ht="21.95" customHeight="1" x14ac:dyDescent="0.35">
      <c r="A9" s="1" t="s">
        <v>12</v>
      </c>
      <c r="B9" s="1"/>
      <c r="C9" s="1"/>
      <c r="D9" s="1"/>
      <c r="G9" s="14"/>
      <c r="I9" s="14"/>
      <c r="K9" s="23"/>
      <c r="L9" s="24"/>
      <c r="M9" s="23"/>
    </row>
    <row r="10" spans="1:20" ht="21.95" customHeight="1" x14ac:dyDescent="0.35">
      <c r="A10" s="26" t="s">
        <v>13</v>
      </c>
      <c r="B10" s="26"/>
      <c r="C10" s="1"/>
      <c r="D10" s="1"/>
      <c r="E10" s="27">
        <v>5</v>
      </c>
      <c r="G10" s="28">
        <v>19914</v>
      </c>
      <c r="H10" s="28"/>
      <c r="I10" s="28">
        <v>37567</v>
      </c>
      <c r="K10" s="28">
        <v>18651</v>
      </c>
      <c r="L10" s="29"/>
      <c r="M10" s="28">
        <v>34737</v>
      </c>
    </row>
    <row r="11" spans="1:20" ht="21.95" customHeight="1" x14ac:dyDescent="0.35">
      <c r="A11" s="26" t="s">
        <v>14</v>
      </c>
      <c r="B11" s="26"/>
      <c r="C11" s="1"/>
      <c r="D11" s="1"/>
      <c r="E11" s="30"/>
      <c r="F11" s="31"/>
      <c r="G11" s="28">
        <v>123</v>
      </c>
      <c r="H11" s="28"/>
      <c r="I11" s="28">
        <v>75</v>
      </c>
      <c r="J11" s="31"/>
      <c r="K11" s="28">
        <v>123</v>
      </c>
      <c r="L11" s="29"/>
      <c r="M11" s="28">
        <v>75</v>
      </c>
    </row>
    <row r="12" spans="1:20" ht="21.95" customHeight="1" x14ac:dyDescent="0.35">
      <c r="A12" s="26" t="s">
        <v>15</v>
      </c>
      <c r="B12" s="26"/>
      <c r="C12" s="1"/>
      <c r="D12" s="1"/>
      <c r="E12" s="27" t="s">
        <v>147</v>
      </c>
      <c r="G12" s="28">
        <v>131403</v>
      </c>
      <c r="H12" s="28"/>
      <c r="I12" s="28">
        <v>135433</v>
      </c>
      <c r="K12" s="28">
        <v>131403</v>
      </c>
      <c r="L12" s="29"/>
      <c r="M12" s="28">
        <v>135433</v>
      </c>
    </row>
    <row r="13" spans="1:20" ht="21.95" customHeight="1" x14ac:dyDescent="0.35">
      <c r="A13" s="26" t="s">
        <v>16</v>
      </c>
      <c r="B13" s="26"/>
      <c r="C13" s="1"/>
      <c r="D13" s="1"/>
      <c r="E13" s="27"/>
      <c r="G13" s="28">
        <v>7156</v>
      </c>
      <c r="H13" s="28"/>
      <c r="I13" s="28">
        <v>2932</v>
      </c>
      <c r="K13" s="28">
        <v>7156</v>
      </c>
      <c r="L13" s="29"/>
      <c r="M13" s="28">
        <v>2932</v>
      </c>
    </row>
    <row r="14" spans="1:20" ht="21.95" customHeight="1" x14ac:dyDescent="0.35">
      <c r="A14" s="32" t="s">
        <v>17</v>
      </c>
      <c r="B14" s="26"/>
      <c r="C14" s="1"/>
      <c r="D14" s="1"/>
      <c r="E14" s="27"/>
      <c r="G14" s="28">
        <v>1685</v>
      </c>
      <c r="H14" s="28"/>
      <c r="I14" s="28">
        <v>1823</v>
      </c>
      <c r="K14" s="28">
        <v>1492</v>
      </c>
      <c r="L14" s="29"/>
      <c r="M14" s="28">
        <v>1823</v>
      </c>
    </row>
    <row r="15" spans="1:20" s="4" customFormat="1" ht="21.95" customHeight="1" x14ac:dyDescent="0.35">
      <c r="A15" s="1" t="s">
        <v>18</v>
      </c>
      <c r="B15" s="1"/>
      <c r="C15" s="1"/>
      <c r="D15" s="1"/>
      <c r="E15" s="27"/>
      <c r="F15" s="2"/>
      <c r="G15" s="33">
        <v>160281</v>
      </c>
      <c r="H15" s="34"/>
      <c r="I15" s="33">
        <v>177830</v>
      </c>
      <c r="J15" s="2"/>
      <c r="K15" s="33">
        <v>158825</v>
      </c>
      <c r="L15" s="34"/>
      <c r="M15" s="33">
        <v>175000</v>
      </c>
      <c r="N15" s="191"/>
      <c r="O15" s="191"/>
      <c r="P15" s="191"/>
      <c r="Q15" s="191"/>
      <c r="R15" s="191"/>
      <c r="S15" s="191"/>
      <c r="T15" s="191"/>
    </row>
    <row r="16" spans="1:20" ht="21.95" customHeight="1" x14ac:dyDescent="0.35">
      <c r="A16" s="1" t="s">
        <v>19</v>
      </c>
      <c r="B16" s="1"/>
      <c r="C16" s="1"/>
      <c r="D16" s="1"/>
      <c r="E16" s="27"/>
      <c r="G16" s="14"/>
      <c r="I16" s="14"/>
      <c r="K16" s="35"/>
      <c r="L16" s="36"/>
      <c r="M16" s="35"/>
    </row>
    <row r="17" spans="1:20" ht="21.95" customHeight="1" x14ac:dyDescent="0.35">
      <c r="A17" s="26" t="s">
        <v>20</v>
      </c>
      <c r="B17" s="1"/>
      <c r="C17" s="1"/>
      <c r="D17" s="1"/>
      <c r="E17" s="27"/>
      <c r="G17" s="28">
        <v>341</v>
      </c>
      <c r="H17" s="28"/>
      <c r="I17" s="28">
        <v>293</v>
      </c>
      <c r="K17" s="28">
        <v>341</v>
      </c>
      <c r="L17" s="29"/>
      <c r="M17" s="28">
        <v>293</v>
      </c>
    </row>
    <row r="18" spans="1:20" ht="21.95" customHeight="1" x14ac:dyDescent="0.35">
      <c r="A18" s="26" t="s">
        <v>21</v>
      </c>
      <c r="B18" s="1"/>
      <c r="C18" s="1"/>
      <c r="D18" s="1"/>
      <c r="E18" s="27" t="s">
        <v>148</v>
      </c>
      <c r="G18" s="28">
        <v>0</v>
      </c>
      <c r="H18" s="28"/>
      <c r="I18" s="28">
        <v>0</v>
      </c>
      <c r="K18" s="28">
        <v>3000</v>
      </c>
      <c r="L18" s="29"/>
      <c r="M18" s="28">
        <v>3000</v>
      </c>
    </row>
    <row r="19" spans="1:20" ht="21.95" customHeight="1" x14ac:dyDescent="0.35">
      <c r="A19" s="26" t="s">
        <v>22</v>
      </c>
      <c r="B19" s="1"/>
      <c r="C19" s="1"/>
      <c r="D19" s="1"/>
      <c r="E19" s="27">
        <v>8</v>
      </c>
      <c r="G19" s="28">
        <v>430265</v>
      </c>
      <c r="H19" s="28"/>
      <c r="I19" s="28">
        <v>435142</v>
      </c>
      <c r="K19" s="28">
        <v>430265</v>
      </c>
      <c r="L19" s="29"/>
      <c r="M19" s="28">
        <v>435142</v>
      </c>
    </row>
    <row r="20" spans="1:20" ht="21.95" customHeight="1" x14ac:dyDescent="0.35">
      <c r="A20" s="26" t="s">
        <v>23</v>
      </c>
      <c r="B20" s="1"/>
      <c r="C20" s="1"/>
      <c r="D20" s="1"/>
      <c r="E20" s="27" t="s">
        <v>149</v>
      </c>
      <c r="G20" s="28">
        <v>43430</v>
      </c>
      <c r="H20" s="28"/>
      <c r="I20" s="28">
        <v>43430</v>
      </c>
      <c r="K20" s="28">
        <v>116064</v>
      </c>
      <c r="L20" s="29"/>
      <c r="M20" s="28">
        <v>94408</v>
      </c>
    </row>
    <row r="21" spans="1:20" ht="21.95" customHeight="1" x14ac:dyDescent="0.35">
      <c r="A21" s="26" t="s">
        <v>24</v>
      </c>
      <c r="B21" s="1"/>
      <c r="C21" s="1"/>
      <c r="D21" s="1"/>
      <c r="E21" s="27" t="s">
        <v>150</v>
      </c>
      <c r="G21" s="28">
        <v>87826</v>
      </c>
      <c r="H21" s="28"/>
      <c r="I21" s="28">
        <v>67308</v>
      </c>
      <c r="K21" s="28">
        <v>15017</v>
      </c>
      <c r="L21" s="29"/>
      <c r="M21" s="28">
        <v>16330</v>
      </c>
    </row>
    <row r="22" spans="1:20" ht="21.95" customHeight="1" x14ac:dyDescent="0.35">
      <c r="A22" s="26" t="s">
        <v>25</v>
      </c>
      <c r="B22" s="1"/>
      <c r="C22" s="1"/>
      <c r="D22" s="1"/>
      <c r="E22" s="27" t="s">
        <v>151</v>
      </c>
      <c r="G22" s="28">
        <v>1850</v>
      </c>
      <c r="H22" s="28"/>
      <c r="I22" s="28">
        <v>2116</v>
      </c>
      <c r="K22" s="28">
        <v>1850</v>
      </c>
      <c r="L22" s="29"/>
      <c r="M22" s="28">
        <v>2116</v>
      </c>
    </row>
    <row r="23" spans="1:20" ht="21.95" customHeight="1" x14ac:dyDescent="0.35">
      <c r="A23" s="26" t="s">
        <v>26</v>
      </c>
      <c r="B23" s="1"/>
      <c r="C23" s="1"/>
      <c r="D23" s="1"/>
      <c r="E23" s="27"/>
      <c r="G23" s="28">
        <v>600</v>
      </c>
      <c r="H23" s="28"/>
      <c r="I23" s="28">
        <v>679</v>
      </c>
      <c r="K23" s="28">
        <v>600</v>
      </c>
      <c r="L23" s="29"/>
      <c r="M23" s="28">
        <v>679</v>
      </c>
    </row>
    <row r="24" spans="1:20" ht="21.95" customHeight="1" x14ac:dyDescent="0.35">
      <c r="A24" s="26" t="s">
        <v>27</v>
      </c>
      <c r="B24" s="1"/>
      <c r="C24" s="1"/>
      <c r="D24" s="1"/>
      <c r="E24" s="27">
        <v>17</v>
      </c>
      <c r="G24" s="28">
        <v>5861</v>
      </c>
      <c r="H24" s="28"/>
      <c r="I24" s="28">
        <v>3372</v>
      </c>
      <c r="K24" s="28">
        <v>5861</v>
      </c>
      <c r="L24" s="29"/>
      <c r="M24" s="28">
        <v>3372</v>
      </c>
    </row>
    <row r="25" spans="1:20" ht="21.95" customHeight="1" x14ac:dyDescent="0.35">
      <c r="A25" s="26" t="s">
        <v>28</v>
      </c>
      <c r="B25" s="1"/>
      <c r="C25" s="1"/>
      <c r="D25" s="1"/>
      <c r="E25" s="27"/>
      <c r="G25" s="28">
        <v>4046</v>
      </c>
      <c r="H25" s="28"/>
      <c r="I25" s="28">
        <v>2835</v>
      </c>
      <c r="K25" s="28">
        <v>3746</v>
      </c>
      <c r="L25" s="29"/>
      <c r="M25" s="28">
        <v>2835</v>
      </c>
    </row>
    <row r="26" spans="1:20" s="4" customFormat="1" ht="21.95" customHeight="1" x14ac:dyDescent="0.35">
      <c r="A26" s="1" t="s">
        <v>29</v>
      </c>
      <c r="B26" s="1"/>
      <c r="C26" s="1"/>
      <c r="D26" s="1"/>
      <c r="E26" s="27"/>
      <c r="F26" s="2"/>
      <c r="G26" s="33">
        <v>574219</v>
      </c>
      <c r="H26" s="37"/>
      <c r="I26" s="33">
        <v>555175</v>
      </c>
      <c r="J26" s="2"/>
      <c r="K26" s="33">
        <v>576744</v>
      </c>
      <c r="L26" s="37"/>
      <c r="M26" s="33">
        <v>558175</v>
      </c>
      <c r="N26" s="191"/>
      <c r="O26" s="191"/>
      <c r="P26" s="191"/>
      <c r="Q26" s="191"/>
      <c r="R26" s="191"/>
      <c r="S26" s="191"/>
      <c r="T26" s="191"/>
    </row>
    <row r="27" spans="1:20" s="4" customFormat="1" ht="21.95" customHeight="1" thickBot="1" x14ac:dyDescent="0.4">
      <c r="A27" s="1" t="s">
        <v>30</v>
      </c>
      <c r="B27" s="1"/>
      <c r="C27" s="1"/>
      <c r="D27" s="1"/>
      <c r="E27" s="38"/>
      <c r="F27" s="2"/>
      <c r="G27" s="39">
        <v>734500</v>
      </c>
      <c r="H27" s="37"/>
      <c r="I27" s="39">
        <v>733005</v>
      </c>
      <c r="J27" s="2"/>
      <c r="K27" s="39">
        <v>735569</v>
      </c>
      <c r="L27" s="37"/>
      <c r="M27" s="39">
        <v>733175</v>
      </c>
      <c r="N27" s="191"/>
      <c r="O27" s="191"/>
      <c r="P27" s="191"/>
      <c r="Q27" s="191"/>
      <c r="R27" s="191"/>
      <c r="S27" s="191"/>
      <c r="T27" s="191"/>
    </row>
    <row r="28" spans="1:20" s="4" customFormat="1" ht="21.95" customHeight="1" thickTop="1" x14ac:dyDescent="0.35">
      <c r="A28" s="2"/>
      <c r="B28" s="2"/>
      <c r="C28" s="2"/>
      <c r="D28" s="2"/>
      <c r="E28" s="38"/>
      <c r="F28" s="2"/>
      <c r="G28" s="40"/>
      <c r="H28" s="2"/>
      <c r="I28" s="40"/>
      <c r="J28" s="2"/>
      <c r="K28" s="40"/>
      <c r="L28" s="41"/>
      <c r="M28" s="40"/>
      <c r="N28" s="191"/>
      <c r="O28" s="191"/>
      <c r="P28" s="191"/>
      <c r="Q28" s="191"/>
      <c r="R28" s="191"/>
      <c r="S28" s="191"/>
      <c r="T28" s="191"/>
    </row>
    <row r="29" spans="1:20" s="4" customFormat="1" ht="21.9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91"/>
      <c r="O29" s="191"/>
      <c r="P29" s="191"/>
      <c r="Q29" s="191"/>
      <c r="R29" s="191"/>
      <c r="S29" s="191"/>
      <c r="T29" s="191"/>
    </row>
    <row r="30" spans="1:20" s="4" customFormat="1" ht="21.9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91"/>
      <c r="O30" s="191"/>
      <c r="P30" s="191"/>
      <c r="Q30" s="191"/>
      <c r="R30" s="191"/>
      <c r="S30" s="191"/>
      <c r="T30" s="191"/>
    </row>
    <row r="31" spans="1:20" s="4" customFormat="1" ht="21.9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91"/>
      <c r="O31" s="191"/>
      <c r="P31" s="191"/>
      <c r="Q31" s="191"/>
      <c r="R31" s="191"/>
      <c r="S31" s="191"/>
      <c r="T31" s="191"/>
    </row>
    <row r="32" spans="1:20" s="4" customFormat="1" ht="21.9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91"/>
      <c r="O32" s="191"/>
      <c r="P32" s="191"/>
      <c r="Q32" s="191"/>
      <c r="R32" s="191"/>
      <c r="S32" s="191"/>
      <c r="T32" s="191"/>
    </row>
    <row r="33" spans="1:20" s="4" customFormat="1" ht="21.9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91"/>
      <c r="O33" s="191"/>
      <c r="P33" s="191"/>
      <c r="Q33" s="191"/>
      <c r="R33" s="191"/>
      <c r="S33" s="191"/>
      <c r="T33" s="191"/>
    </row>
    <row r="34" spans="1:20" s="4" customFormat="1" ht="21.9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91"/>
      <c r="O34" s="191"/>
      <c r="P34" s="191"/>
      <c r="Q34" s="191"/>
      <c r="R34" s="191"/>
      <c r="S34" s="191"/>
      <c r="T34" s="191"/>
    </row>
    <row r="35" spans="1:20" s="4" customFormat="1" ht="21.9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91"/>
      <c r="O35" s="191"/>
      <c r="P35" s="191"/>
      <c r="Q35" s="191"/>
      <c r="R35" s="191"/>
      <c r="S35" s="191"/>
      <c r="T35" s="191"/>
    </row>
    <row r="36" spans="1:20" s="4" customFormat="1" ht="21.9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91"/>
      <c r="O36" s="191"/>
      <c r="P36" s="191"/>
      <c r="Q36" s="191"/>
      <c r="R36" s="191"/>
      <c r="S36" s="191"/>
      <c r="T36" s="191"/>
    </row>
    <row r="37" spans="1:20" s="4" customFormat="1" ht="21.9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91"/>
      <c r="O37" s="191"/>
      <c r="P37" s="191"/>
      <c r="Q37" s="191"/>
      <c r="R37" s="191"/>
      <c r="S37" s="191"/>
      <c r="T37" s="191"/>
    </row>
    <row r="38" spans="1:20" s="4" customFormat="1" ht="21.9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91"/>
      <c r="O38" s="191"/>
      <c r="P38" s="191"/>
      <c r="Q38" s="191"/>
      <c r="R38" s="191"/>
      <c r="S38" s="191"/>
      <c r="T38" s="191"/>
    </row>
    <row r="39" spans="1:20" s="4" customFormat="1" ht="21.9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191"/>
      <c r="O39" s="191"/>
      <c r="P39" s="191"/>
      <c r="Q39" s="191"/>
      <c r="R39" s="191"/>
      <c r="S39" s="191"/>
      <c r="T39" s="191"/>
    </row>
    <row r="40" spans="1:20" s="4" customFormat="1" ht="21.9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91"/>
      <c r="O40" s="191"/>
      <c r="P40" s="191"/>
      <c r="Q40" s="191"/>
      <c r="R40" s="191"/>
      <c r="S40" s="191"/>
      <c r="T40" s="191"/>
    </row>
    <row r="41" spans="1:20" s="4" customFormat="1" ht="21.9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91"/>
      <c r="O41" s="191"/>
      <c r="P41" s="191"/>
      <c r="Q41" s="191"/>
      <c r="R41" s="191"/>
      <c r="S41" s="191"/>
      <c r="T41" s="191"/>
    </row>
    <row r="42" spans="1:20" s="4" customFormat="1" ht="21.9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91"/>
      <c r="O42" s="191"/>
      <c r="P42" s="191"/>
      <c r="Q42" s="191"/>
      <c r="R42" s="191"/>
      <c r="S42" s="191"/>
      <c r="T42" s="191"/>
    </row>
    <row r="43" spans="1:20" s="4" customFormat="1" ht="21.95" customHeight="1" x14ac:dyDescent="0.3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  <c r="N43" s="191"/>
      <c r="O43" s="191"/>
      <c r="P43" s="191"/>
      <c r="Q43" s="191"/>
      <c r="R43" s="191"/>
      <c r="S43" s="191"/>
      <c r="T43" s="191"/>
    </row>
    <row r="44" spans="1:20" s="4" customFormat="1" ht="21.95" customHeight="1" x14ac:dyDescent="0.35">
      <c r="A44" s="1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N44" s="191"/>
      <c r="O44" s="191"/>
      <c r="P44" s="191"/>
      <c r="Q44" s="191"/>
      <c r="R44" s="191"/>
      <c r="S44" s="191"/>
      <c r="T44" s="191"/>
    </row>
    <row r="45" spans="1:20" s="4" customFormat="1" ht="21.95" customHeight="1" x14ac:dyDescent="0.35">
      <c r="A45" s="5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8"/>
      <c r="L45" s="6"/>
      <c r="M45" s="42" t="s">
        <v>3</v>
      </c>
      <c r="N45" s="191"/>
      <c r="O45" s="191"/>
      <c r="P45" s="191"/>
      <c r="Q45" s="191"/>
      <c r="R45" s="191"/>
      <c r="S45" s="191"/>
      <c r="T45" s="191"/>
    </row>
    <row r="46" spans="1:20" s="11" customFormat="1" ht="21.95" customHeight="1" x14ac:dyDescent="0.35">
      <c r="A46" s="1"/>
      <c r="B46" s="2"/>
      <c r="C46" s="2"/>
      <c r="D46" s="2"/>
      <c r="E46" s="3"/>
      <c r="F46" s="2"/>
      <c r="G46" s="202" t="s">
        <v>4</v>
      </c>
      <c r="H46" s="202"/>
      <c r="I46" s="202"/>
      <c r="J46" s="10"/>
      <c r="K46" s="202" t="s">
        <v>5</v>
      </c>
      <c r="L46" s="202"/>
      <c r="M46" s="202"/>
      <c r="N46" s="192"/>
      <c r="O46" s="192"/>
      <c r="P46" s="192"/>
      <c r="Q46" s="192"/>
      <c r="R46" s="192"/>
      <c r="S46" s="192"/>
      <c r="T46" s="192"/>
    </row>
    <row r="47" spans="1:20" s="18" customFormat="1" ht="21.95" customHeight="1" x14ac:dyDescent="0.35">
      <c r="A47" s="13"/>
      <c r="B47" s="13"/>
      <c r="C47" s="13"/>
      <c r="D47" s="13"/>
      <c r="E47" s="14"/>
      <c r="F47" s="13"/>
      <c r="G47" s="203" t="s">
        <v>6</v>
      </c>
      <c r="H47" s="203"/>
      <c r="I47" s="203"/>
      <c r="J47" s="12"/>
      <c r="K47" s="203" t="s">
        <v>6</v>
      </c>
      <c r="L47" s="203"/>
      <c r="M47" s="203"/>
      <c r="N47" s="193"/>
      <c r="O47" s="193"/>
      <c r="P47" s="193"/>
      <c r="Q47" s="193"/>
      <c r="R47" s="193"/>
      <c r="S47" s="193"/>
      <c r="T47" s="193"/>
    </row>
    <row r="48" spans="1:20" s="18" customFormat="1" ht="21.95" customHeight="1" x14ac:dyDescent="0.35">
      <c r="A48" s="13"/>
      <c r="B48" s="13"/>
      <c r="C48" s="13"/>
      <c r="D48" s="13"/>
      <c r="E48" s="14"/>
      <c r="F48" s="13"/>
      <c r="G48" s="15" t="s">
        <v>7</v>
      </c>
      <c r="H48" s="16"/>
      <c r="I48" s="17" t="s">
        <v>8</v>
      </c>
      <c r="J48" s="16"/>
      <c r="K48" s="15" t="s">
        <v>7</v>
      </c>
      <c r="L48" s="16"/>
      <c r="M48" s="17" t="s">
        <v>8</v>
      </c>
      <c r="N48" s="193"/>
      <c r="O48" s="193"/>
      <c r="P48" s="193"/>
      <c r="Q48" s="193"/>
      <c r="R48" s="193"/>
      <c r="S48" s="193"/>
      <c r="T48" s="193"/>
    </row>
    <row r="49" spans="1:20" s="18" customFormat="1" ht="21.95" customHeight="1" x14ac:dyDescent="0.35">
      <c r="A49" s="21"/>
      <c r="B49" s="21"/>
      <c r="C49" s="21"/>
      <c r="D49" s="21"/>
      <c r="E49" s="19" t="s">
        <v>9</v>
      </c>
      <c r="F49" s="13"/>
      <c r="G49" s="20" t="s">
        <v>10</v>
      </c>
      <c r="H49" s="13"/>
      <c r="I49" s="19"/>
      <c r="J49" s="13"/>
      <c r="K49" s="20" t="s">
        <v>10</v>
      </c>
      <c r="L49" s="13"/>
      <c r="M49" s="19"/>
      <c r="N49" s="193"/>
      <c r="O49" s="193"/>
      <c r="P49" s="193"/>
      <c r="Q49" s="193"/>
      <c r="R49" s="193"/>
      <c r="S49" s="193"/>
      <c r="T49" s="193"/>
    </row>
    <row r="50" spans="1:20" ht="21.6" customHeight="1" x14ac:dyDescent="0.35">
      <c r="A50" s="1" t="s">
        <v>31</v>
      </c>
      <c r="F50" s="22"/>
      <c r="G50" s="14"/>
      <c r="H50" s="22"/>
      <c r="I50" s="14"/>
      <c r="J50" s="22"/>
      <c r="K50" s="43"/>
      <c r="L50" s="44"/>
      <c r="M50" s="45"/>
    </row>
    <row r="51" spans="1:20" ht="21.6" customHeight="1" x14ac:dyDescent="0.35">
      <c r="A51" s="1" t="s">
        <v>32</v>
      </c>
      <c r="G51" s="14"/>
      <c r="I51" s="14"/>
    </row>
    <row r="52" spans="1:20" ht="21.6" customHeight="1" x14ac:dyDescent="0.35">
      <c r="A52" s="26" t="s">
        <v>33</v>
      </c>
      <c r="G52" s="14"/>
      <c r="I52" s="14"/>
    </row>
    <row r="53" spans="1:20" ht="21.6" customHeight="1" x14ac:dyDescent="0.35">
      <c r="A53" s="26"/>
      <c r="B53" s="26" t="s">
        <v>34</v>
      </c>
      <c r="C53" s="26"/>
      <c r="D53" s="26"/>
      <c r="E53" s="27">
        <v>12</v>
      </c>
      <c r="G53" s="28">
        <v>9950</v>
      </c>
      <c r="H53" s="28"/>
      <c r="I53" s="28">
        <v>149599</v>
      </c>
      <c r="K53" s="28">
        <v>9950</v>
      </c>
      <c r="L53" s="29"/>
      <c r="M53" s="28">
        <v>149599</v>
      </c>
    </row>
    <row r="54" spans="1:20" ht="21.6" customHeight="1" x14ac:dyDescent="0.35">
      <c r="A54" s="26" t="s">
        <v>35</v>
      </c>
      <c r="B54" s="26"/>
      <c r="C54" s="26"/>
      <c r="D54" s="26"/>
      <c r="E54" s="27">
        <v>4</v>
      </c>
      <c r="G54" s="28">
        <v>2958</v>
      </c>
      <c r="H54" s="28"/>
      <c r="I54" s="28">
        <v>1286</v>
      </c>
      <c r="K54" s="28">
        <v>10358</v>
      </c>
      <c r="L54" s="29"/>
      <c r="M54" s="28">
        <v>1236</v>
      </c>
    </row>
    <row r="55" spans="1:20" ht="21.6" customHeight="1" x14ac:dyDescent="0.35">
      <c r="A55" s="26" t="s">
        <v>36</v>
      </c>
      <c r="B55" s="26"/>
      <c r="C55" s="26"/>
      <c r="D55" s="26"/>
      <c r="E55" s="27">
        <v>4</v>
      </c>
      <c r="G55" s="28">
        <v>132000</v>
      </c>
      <c r="H55" s="28"/>
      <c r="I55" s="28">
        <v>93250</v>
      </c>
      <c r="K55" s="28">
        <v>132000</v>
      </c>
      <c r="L55" s="29"/>
      <c r="M55" s="28">
        <v>93250</v>
      </c>
    </row>
    <row r="56" spans="1:20" ht="21.6" customHeight="1" x14ac:dyDescent="0.35">
      <c r="A56" s="26" t="s">
        <v>37</v>
      </c>
      <c r="B56" s="26"/>
      <c r="C56" s="26"/>
      <c r="D56" s="26"/>
      <c r="E56" s="27">
        <v>13</v>
      </c>
      <c r="G56" s="28">
        <v>5520</v>
      </c>
      <c r="H56" s="28"/>
      <c r="I56" s="28">
        <v>13775</v>
      </c>
      <c r="K56" s="28">
        <v>2834</v>
      </c>
      <c r="L56" s="29"/>
      <c r="M56" s="28">
        <v>13775</v>
      </c>
    </row>
    <row r="57" spans="1:20" ht="21.6" customHeight="1" x14ac:dyDescent="0.35">
      <c r="A57" s="26" t="s">
        <v>38</v>
      </c>
      <c r="B57" s="26"/>
      <c r="C57" s="26"/>
      <c r="D57" s="26"/>
      <c r="E57" s="27" t="s">
        <v>151</v>
      </c>
      <c r="G57" s="28">
        <v>711</v>
      </c>
      <c r="H57" s="28"/>
      <c r="I57" s="28">
        <v>977</v>
      </c>
      <c r="K57" s="28">
        <v>711</v>
      </c>
      <c r="L57" s="29"/>
      <c r="M57" s="28">
        <v>977</v>
      </c>
    </row>
    <row r="58" spans="1:20" ht="21.6" customHeight="1" x14ac:dyDescent="0.35">
      <c r="A58" s="26" t="s">
        <v>39</v>
      </c>
      <c r="B58" s="26"/>
      <c r="C58" s="26"/>
      <c r="D58" s="26"/>
      <c r="E58" s="27">
        <v>4</v>
      </c>
      <c r="G58" s="28">
        <v>6574</v>
      </c>
      <c r="H58" s="28"/>
      <c r="I58" s="28">
        <v>6043</v>
      </c>
      <c r="K58" s="28">
        <v>6574</v>
      </c>
      <c r="L58" s="29"/>
      <c r="M58" s="28">
        <v>6043</v>
      </c>
    </row>
    <row r="59" spans="1:20" ht="21.6" customHeight="1" x14ac:dyDescent="0.35">
      <c r="A59" s="26" t="s">
        <v>40</v>
      </c>
      <c r="B59" s="26"/>
      <c r="C59" s="26"/>
      <c r="D59" s="26"/>
      <c r="E59" s="27"/>
      <c r="G59" s="28">
        <v>854</v>
      </c>
      <c r="H59" s="28"/>
      <c r="I59" s="28">
        <v>728</v>
      </c>
      <c r="K59" s="28">
        <v>853</v>
      </c>
      <c r="L59" s="29"/>
      <c r="M59" s="28">
        <v>728</v>
      </c>
    </row>
    <row r="60" spans="1:20" s="4" customFormat="1" ht="21.6" customHeight="1" x14ac:dyDescent="0.35">
      <c r="A60" s="1" t="s">
        <v>41</v>
      </c>
      <c r="B60" s="2"/>
      <c r="C60" s="2"/>
      <c r="D60" s="2"/>
      <c r="E60" s="38"/>
      <c r="F60" s="2"/>
      <c r="G60" s="33">
        <v>158567</v>
      </c>
      <c r="H60" s="34"/>
      <c r="I60" s="33">
        <v>265658</v>
      </c>
      <c r="J60" s="2"/>
      <c r="K60" s="33">
        <v>163280</v>
      </c>
      <c r="L60" s="34"/>
      <c r="M60" s="33">
        <v>265608</v>
      </c>
      <c r="N60" s="191"/>
      <c r="O60" s="191"/>
      <c r="P60" s="191"/>
      <c r="Q60" s="191"/>
      <c r="R60" s="191"/>
      <c r="S60" s="191"/>
      <c r="T60" s="191"/>
    </row>
    <row r="61" spans="1:20" s="4" customFormat="1" ht="21.6" customHeight="1" x14ac:dyDescent="0.35">
      <c r="A61" s="1" t="s">
        <v>42</v>
      </c>
      <c r="B61" s="2"/>
      <c r="C61" s="2"/>
      <c r="D61" s="2"/>
      <c r="E61" s="38"/>
      <c r="F61" s="2"/>
      <c r="G61" s="38"/>
      <c r="H61" s="2"/>
      <c r="I61" s="38"/>
      <c r="J61" s="2"/>
      <c r="K61" s="48"/>
      <c r="L61" s="49"/>
      <c r="M61" s="48"/>
      <c r="N61" s="191"/>
      <c r="O61" s="191"/>
      <c r="P61" s="191"/>
      <c r="Q61" s="191"/>
      <c r="R61" s="191"/>
      <c r="S61" s="191"/>
      <c r="T61" s="191"/>
    </row>
    <row r="62" spans="1:20" ht="21.6" customHeight="1" x14ac:dyDescent="0.35">
      <c r="A62" s="26" t="s">
        <v>43</v>
      </c>
      <c r="B62" s="26"/>
      <c r="E62" s="27">
        <v>13</v>
      </c>
      <c r="G62" s="28">
        <v>10968</v>
      </c>
      <c r="H62" s="28"/>
      <c r="I62" s="28">
        <v>8478</v>
      </c>
      <c r="K62" s="28">
        <v>6351</v>
      </c>
      <c r="L62" s="29"/>
      <c r="M62" s="28">
        <v>8478</v>
      </c>
    </row>
    <row r="63" spans="1:20" ht="21.6" customHeight="1" x14ac:dyDescent="0.35">
      <c r="A63" s="26" t="s">
        <v>44</v>
      </c>
      <c r="B63" s="26"/>
      <c r="E63" s="27" t="s">
        <v>151</v>
      </c>
      <c r="G63" s="28">
        <v>2567</v>
      </c>
      <c r="H63" s="28"/>
      <c r="I63" s="28">
        <v>2287</v>
      </c>
      <c r="K63" s="28">
        <v>2567</v>
      </c>
      <c r="L63" s="29"/>
      <c r="M63" s="28">
        <v>2287</v>
      </c>
    </row>
    <row r="64" spans="1:20" ht="21.6" customHeight="1" x14ac:dyDescent="0.35">
      <c r="A64" s="26" t="s">
        <v>45</v>
      </c>
      <c r="B64" s="26"/>
      <c r="E64" s="27">
        <v>14</v>
      </c>
      <c r="G64" s="28">
        <v>116182</v>
      </c>
      <c r="H64" s="28"/>
      <c r="I64" s="28">
        <v>0</v>
      </c>
      <c r="K64" s="28">
        <v>116182</v>
      </c>
      <c r="L64" s="29"/>
      <c r="M64" s="28">
        <v>0</v>
      </c>
    </row>
    <row r="65" spans="1:20" ht="21.6" customHeight="1" x14ac:dyDescent="0.35">
      <c r="A65" s="26" t="s">
        <v>46</v>
      </c>
      <c r="B65" s="26"/>
      <c r="E65" s="27"/>
      <c r="G65" s="28">
        <v>3116</v>
      </c>
      <c r="H65" s="28"/>
      <c r="I65" s="28">
        <v>2678</v>
      </c>
      <c r="K65" s="28">
        <v>3116</v>
      </c>
      <c r="L65" s="29"/>
      <c r="M65" s="28">
        <v>2678</v>
      </c>
    </row>
    <row r="66" spans="1:20" ht="21.6" customHeight="1" x14ac:dyDescent="0.35">
      <c r="A66" s="26" t="s">
        <v>47</v>
      </c>
      <c r="B66" s="26"/>
      <c r="E66" s="27"/>
      <c r="G66" s="28">
        <v>1938</v>
      </c>
      <c r="H66" s="28"/>
      <c r="I66" s="28">
        <v>1922</v>
      </c>
      <c r="K66" s="28">
        <v>1938</v>
      </c>
      <c r="L66" s="29"/>
      <c r="M66" s="28">
        <v>1922</v>
      </c>
    </row>
    <row r="67" spans="1:20" ht="21.6" customHeight="1" x14ac:dyDescent="0.35">
      <c r="A67" s="26" t="s">
        <v>48</v>
      </c>
      <c r="B67" s="26"/>
      <c r="E67" s="27"/>
      <c r="G67" s="28">
        <v>1882</v>
      </c>
      <c r="H67" s="28"/>
      <c r="I67" s="28">
        <v>1896</v>
      </c>
      <c r="K67" s="28">
        <v>1882</v>
      </c>
      <c r="L67" s="29"/>
      <c r="M67" s="28">
        <v>1896</v>
      </c>
    </row>
    <row r="68" spans="1:20" s="4" customFormat="1" ht="21.6" customHeight="1" x14ac:dyDescent="0.35">
      <c r="A68" s="1" t="s">
        <v>49</v>
      </c>
      <c r="B68" s="2"/>
      <c r="C68" s="2"/>
      <c r="D68" s="2"/>
      <c r="E68" s="38"/>
      <c r="F68" s="2"/>
      <c r="G68" s="33">
        <v>136653</v>
      </c>
      <c r="H68" s="37"/>
      <c r="I68" s="33">
        <v>17261</v>
      </c>
      <c r="J68" s="2"/>
      <c r="K68" s="33">
        <v>132036</v>
      </c>
      <c r="L68" s="37"/>
      <c r="M68" s="33">
        <v>17261</v>
      </c>
      <c r="N68" s="191"/>
      <c r="O68" s="191"/>
      <c r="P68" s="191"/>
      <c r="Q68" s="191"/>
      <c r="R68" s="191"/>
      <c r="S68" s="191"/>
      <c r="T68" s="191"/>
    </row>
    <row r="69" spans="1:20" s="4" customFormat="1" ht="21.6" customHeight="1" x14ac:dyDescent="0.35">
      <c r="A69" s="1" t="s">
        <v>50</v>
      </c>
      <c r="B69" s="2"/>
      <c r="C69" s="2"/>
      <c r="D69" s="2"/>
      <c r="E69" s="38"/>
      <c r="F69" s="2"/>
      <c r="G69" s="33">
        <v>295220</v>
      </c>
      <c r="H69" s="37"/>
      <c r="I69" s="33">
        <v>282919</v>
      </c>
      <c r="J69" s="2"/>
      <c r="K69" s="33">
        <v>295316</v>
      </c>
      <c r="L69" s="37"/>
      <c r="M69" s="33">
        <v>282869</v>
      </c>
      <c r="N69" s="191"/>
      <c r="O69" s="191"/>
      <c r="P69" s="191"/>
      <c r="Q69" s="191"/>
      <c r="R69" s="191"/>
      <c r="S69" s="191"/>
      <c r="T69" s="191"/>
    </row>
    <row r="70" spans="1:20" s="4" customFormat="1" ht="20.25" customHeight="1" x14ac:dyDescent="0.35">
      <c r="A70" s="1" t="s">
        <v>51</v>
      </c>
      <c r="B70" s="2"/>
      <c r="C70" s="2"/>
      <c r="D70" s="2"/>
      <c r="E70" s="38"/>
      <c r="F70" s="2"/>
      <c r="G70" s="38"/>
      <c r="H70" s="2"/>
      <c r="I70" s="38"/>
      <c r="J70" s="2"/>
      <c r="K70" s="50"/>
      <c r="L70" s="51"/>
      <c r="M70" s="50"/>
      <c r="N70" s="191"/>
      <c r="O70" s="191"/>
      <c r="P70" s="191"/>
      <c r="Q70" s="191"/>
      <c r="R70" s="191"/>
      <c r="S70" s="191"/>
      <c r="T70" s="191"/>
    </row>
    <row r="71" spans="1:20" ht="21.6" customHeight="1" x14ac:dyDescent="0.35">
      <c r="A71" s="26" t="s">
        <v>52</v>
      </c>
      <c r="B71" s="26"/>
      <c r="C71" s="26"/>
      <c r="D71" s="26"/>
      <c r="E71" s="27">
        <v>15</v>
      </c>
      <c r="G71" s="30"/>
      <c r="I71" s="30"/>
      <c r="K71" s="52"/>
      <c r="L71" s="47"/>
      <c r="M71" s="52"/>
    </row>
    <row r="72" spans="1:20" ht="21.6" customHeight="1" x14ac:dyDescent="0.35">
      <c r="A72" s="55" t="s">
        <v>53</v>
      </c>
      <c r="C72" s="26"/>
      <c r="D72" s="26"/>
      <c r="E72" s="27"/>
      <c r="G72" s="28">
        <v>420000</v>
      </c>
      <c r="H72" s="28"/>
      <c r="I72" s="28">
        <v>420000</v>
      </c>
      <c r="K72" s="28">
        <v>420000</v>
      </c>
      <c r="L72" s="53"/>
      <c r="M72" s="28">
        <v>420000</v>
      </c>
    </row>
    <row r="73" spans="1:20" ht="21.6" customHeight="1" x14ac:dyDescent="0.35">
      <c r="A73" s="26" t="s">
        <v>54</v>
      </c>
      <c r="B73" s="55"/>
      <c r="C73" s="26"/>
      <c r="D73" s="26"/>
      <c r="E73" s="27"/>
      <c r="G73" s="28">
        <v>7793</v>
      </c>
      <c r="H73" s="28"/>
      <c r="I73" s="28">
        <v>7793</v>
      </c>
      <c r="K73" s="28">
        <v>7793</v>
      </c>
      <c r="L73" s="53"/>
      <c r="M73" s="28">
        <v>7793</v>
      </c>
    </row>
    <row r="74" spans="1:20" ht="21.6" customHeight="1" x14ac:dyDescent="0.35">
      <c r="A74" s="26" t="s">
        <v>55</v>
      </c>
      <c r="B74" s="26"/>
      <c r="C74" s="26"/>
      <c r="D74" s="26"/>
      <c r="E74" s="27"/>
      <c r="G74" s="28"/>
      <c r="H74" s="28"/>
      <c r="I74" s="28"/>
      <c r="K74" s="25"/>
      <c r="L74" s="25"/>
      <c r="M74" s="25"/>
    </row>
    <row r="75" spans="1:20" ht="21.6" customHeight="1" x14ac:dyDescent="0.35">
      <c r="A75" s="26"/>
      <c r="B75" s="54" t="s">
        <v>56</v>
      </c>
      <c r="C75" s="54"/>
      <c r="D75" s="54"/>
      <c r="E75" s="27"/>
      <c r="G75" s="28"/>
      <c r="H75" s="28"/>
      <c r="I75" s="28"/>
      <c r="K75" s="56"/>
      <c r="L75" s="53"/>
      <c r="M75" s="56"/>
    </row>
    <row r="76" spans="1:20" ht="21.6" customHeight="1" x14ac:dyDescent="0.35">
      <c r="A76" s="26"/>
      <c r="B76" s="54"/>
      <c r="C76" s="54" t="s">
        <v>57</v>
      </c>
      <c r="D76" s="54"/>
      <c r="E76" s="27"/>
      <c r="G76" s="28">
        <v>747</v>
      </c>
      <c r="H76" s="28"/>
      <c r="I76" s="28">
        <v>747</v>
      </c>
      <c r="K76" s="56">
        <v>747</v>
      </c>
      <c r="L76" s="53"/>
      <c r="M76" s="56">
        <v>747</v>
      </c>
    </row>
    <row r="77" spans="1:20" ht="21.6" customHeight="1" x14ac:dyDescent="0.35">
      <c r="A77" s="26"/>
      <c r="B77" s="54" t="s">
        <v>58</v>
      </c>
      <c r="C77" s="54"/>
      <c r="D77" s="54"/>
      <c r="E77" s="27"/>
      <c r="G77" s="57">
        <v>10740</v>
      </c>
      <c r="H77" s="28"/>
      <c r="I77" s="57">
        <v>21546</v>
      </c>
      <c r="K77" s="57">
        <v>11713</v>
      </c>
      <c r="L77" s="53"/>
      <c r="M77" s="57">
        <v>21766</v>
      </c>
    </row>
    <row r="78" spans="1:20" s="4" customFormat="1" ht="21.6" customHeight="1" x14ac:dyDescent="0.35">
      <c r="A78" s="1" t="s">
        <v>59</v>
      </c>
      <c r="B78" s="2"/>
      <c r="C78" s="2"/>
      <c r="D78" s="2"/>
      <c r="F78" s="2"/>
      <c r="G78" s="33">
        <v>439280</v>
      </c>
      <c r="H78" s="37"/>
      <c r="I78" s="33">
        <v>450086</v>
      </c>
      <c r="J78" s="2"/>
      <c r="K78" s="33">
        <v>440253</v>
      </c>
      <c r="L78" s="37"/>
      <c r="M78" s="33">
        <v>450306</v>
      </c>
      <c r="N78" s="191"/>
      <c r="O78" s="191"/>
      <c r="P78" s="191"/>
      <c r="Q78" s="191"/>
      <c r="R78" s="191"/>
      <c r="S78" s="191"/>
      <c r="T78" s="191"/>
    </row>
    <row r="79" spans="1:20" s="4" customFormat="1" ht="21.6" customHeight="1" thickBot="1" x14ac:dyDescent="0.4">
      <c r="A79" s="1" t="s">
        <v>60</v>
      </c>
      <c r="B79" s="2"/>
      <c r="C79" s="2"/>
      <c r="D79" s="2"/>
      <c r="F79" s="2"/>
      <c r="G79" s="39">
        <v>734500</v>
      </c>
      <c r="H79" s="37"/>
      <c r="I79" s="39">
        <v>733005</v>
      </c>
      <c r="J79" s="2"/>
      <c r="K79" s="39">
        <v>735569</v>
      </c>
      <c r="L79" s="37"/>
      <c r="M79" s="39">
        <v>733175</v>
      </c>
      <c r="N79" s="191"/>
      <c r="O79" s="191"/>
      <c r="P79" s="191"/>
      <c r="Q79" s="191"/>
      <c r="R79" s="191"/>
      <c r="S79" s="191"/>
      <c r="T79" s="191"/>
    </row>
    <row r="80" spans="1:20" ht="21.95" customHeight="1" thickTop="1" x14ac:dyDescent="0.35"/>
  </sheetData>
  <mergeCells count="8">
    <mergeCell ref="G46:I46"/>
    <mergeCell ref="K46:M46"/>
    <mergeCell ref="G47:I47"/>
    <mergeCell ref="K47:M47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1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4097-54A1-4CB6-932D-0A325CC4E530}">
  <sheetPr>
    <tabColor rgb="FF7030A0"/>
  </sheetPr>
  <dimension ref="A1:M26"/>
  <sheetViews>
    <sheetView view="pageBreakPreview" topLeftCell="A7" zoomScale="80" zoomScaleSheetLayoutView="80" workbookViewId="0">
      <selection activeCell="M25" sqref="M25"/>
    </sheetView>
  </sheetViews>
  <sheetFormatPr defaultColWidth="9" defaultRowHeight="22.5" customHeight="1" x14ac:dyDescent="0.35"/>
  <cols>
    <col min="1" max="3" width="1.75" style="61" customWidth="1"/>
    <col min="4" max="4" width="35" style="61" customWidth="1"/>
    <col min="5" max="5" width="5.75" style="98" customWidth="1"/>
    <col min="6" max="6" width="0.875" style="61" customWidth="1"/>
    <col min="7" max="7" width="11.25" style="104" customWidth="1"/>
    <col min="8" max="8" width="0.875" style="61" customWidth="1"/>
    <col min="9" max="9" width="11.25" style="46" customWidth="1"/>
    <col min="10" max="10" width="0.875" style="61" customWidth="1"/>
    <col min="11" max="11" width="11.25" style="46" customWidth="1"/>
    <col min="12" max="12" width="0.875" style="61" customWidth="1"/>
    <col min="13" max="13" width="11.25" style="61" customWidth="1"/>
    <col min="14" max="16384" width="9" style="61"/>
  </cols>
  <sheetData>
    <row r="1" spans="1:13" ht="21.95" customHeight="1" x14ac:dyDescent="0.35">
      <c r="A1" s="1" t="s">
        <v>0</v>
      </c>
      <c r="B1" s="58"/>
      <c r="C1" s="58"/>
      <c r="D1" s="58"/>
      <c r="E1" s="59"/>
      <c r="F1" s="58"/>
      <c r="G1" s="58"/>
      <c r="H1" s="58"/>
      <c r="I1" s="60"/>
      <c r="J1" s="58"/>
      <c r="K1" s="60"/>
      <c r="L1" s="58"/>
      <c r="M1" s="60"/>
    </row>
    <row r="2" spans="1:13" ht="21.95" customHeight="1" x14ac:dyDescent="0.35">
      <c r="A2" s="1" t="s">
        <v>152</v>
      </c>
      <c r="B2" s="58"/>
      <c r="C2" s="58"/>
      <c r="D2" s="58"/>
      <c r="E2" s="59"/>
      <c r="F2" s="58"/>
      <c r="G2" s="58"/>
      <c r="H2" s="58"/>
      <c r="I2" s="60"/>
      <c r="J2" s="62"/>
      <c r="K2" s="60"/>
      <c r="L2" s="62"/>
      <c r="M2" s="63" t="s">
        <v>10</v>
      </c>
    </row>
    <row r="3" spans="1:13" ht="21.95" customHeight="1" x14ac:dyDescent="0.35">
      <c r="A3" s="5" t="s">
        <v>61</v>
      </c>
      <c r="B3" s="64"/>
      <c r="C3" s="64"/>
      <c r="D3" s="64"/>
      <c r="E3" s="65"/>
      <c r="F3" s="64"/>
      <c r="G3" s="64"/>
      <c r="H3" s="64"/>
      <c r="I3" s="66"/>
      <c r="J3" s="64"/>
      <c r="K3" s="66"/>
      <c r="L3" s="64"/>
      <c r="M3" s="67" t="s">
        <v>3</v>
      </c>
    </row>
    <row r="4" spans="1:13" ht="21.95" customHeight="1" x14ac:dyDescent="0.35">
      <c r="A4" s="1"/>
      <c r="B4" s="58"/>
      <c r="C4" s="58"/>
      <c r="D4" s="58"/>
      <c r="E4" s="59"/>
      <c r="F4" s="58"/>
      <c r="G4" s="202" t="s">
        <v>4</v>
      </c>
      <c r="H4" s="202"/>
      <c r="I4" s="202"/>
      <c r="J4" s="10"/>
      <c r="K4" s="202" t="s">
        <v>5</v>
      </c>
      <c r="L4" s="202"/>
      <c r="M4" s="202"/>
    </row>
    <row r="5" spans="1:13" ht="21.95" customHeight="1" x14ac:dyDescent="0.35">
      <c r="A5" s="1"/>
      <c r="B5" s="58"/>
      <c r="C5" s="58"/>
      <c r="D5" s="58"/>
      <c r="E5" s="59"/>
      <c r="F5" s="58"/>
      <c r="G5" s="203" t="s">
        <v>6</v>
      </c>
      <c r="H5" s="203"/>
      <c r="I5" s="203"/>
      <c r="J5" s="12"/>
      <c r="K5" s="203" t="s">
        <v>6</v>
      </c>
      <c r="L5" s="203"/>
      <c r="M5" s="203"/>
    </row>
    <row r="6" spans="1:13" ht="21.95" customHeight="1" x14ac:dyDescent="0.35">
      <c r="E6" s="68" t="s">
        <v>9</v>
      </c>
      <c r="F6" s="69"/>
      <c r="G6" s="70" t="s">
        <v>62</v>
      </c>
      <c r="H6" s="69"/>
      <c r="I6" s="70" t="s">
        <v>63</v>
      </c>
      <c r="J6" s="26"/>
      <c r="K6" s="70" t="s">
        <v>62</v>
      </c>
      <c r="L6" s="26"/>
      <c r="M6" s="70" t="s">
        <v>63</v>
      </c>
    </row>
    <row r="7" spans="1:13" ht="22.5" customHeight="1" x14ac:dyDescent="0.35">
      <c r="A7" s="71" t="s">
        <v>64</v>
      </c>
      <c r="E7" s="72" t="s">
        <v>153</v>
      </c>
      <c r="F7" s="73"/>
      <c r="G7" s="74">
        <v>8080</v>
      </c>
      <c r="H7" s="73"/>
      <c r="I7" s="74">
        <v>12482</v>
      </c>
      <c r="J7" s="75"/>
      <c r="K7" s="74">
        <v>8080</v>
      </c>
      <c r="L7" s="75"/>
      <c r="M7" s="74">
        <v>12482</v>
      </c>
    </row>
    <row r="8" spans="1:13" ht="22.5" customHeight="1" x14ac:dyDescent="0.35">
      <c r="A8" s="69" t="s">
        <v>65</v>
      </c>
      <c r="E8" s="72"/>
      <c r="F8" s="73"/>
      <c r="G8" s="76">
        <v>-6295</v>
      </c>
      <c r="H8" s="73"/>
      <c r="I8" s="76">
        <v>-7511</v>
      </c>
      <c r="J8" s="77"/>
      <c r="K8" s="76">
        <v>-6295</v>
      </c>
      <c r="L8" s="77"/>
      <c r="M8" s="76">
        <v>-7511</v>
      </c>
    </row>
    <row r="9" spans="1:13" ht="22.5" customHeight="1" x14ac:dyDescent="0.35">
      <c r="A9" s="71" t="s">
        <v>66</v>
      </c>
      <c r="E9" s="72"/>
      <c r="F9" s="73"/>
      <c r="G9" s="78">
        <v>1785</v>
      </c>
      <c r="H9" s="73"/>
      <c r="I9" s="78">
        <v>4971</v>
      </c>
      <c r="J9" s="75"/>
      <c r="K9" s="78">
        <v>1785</v>
      </c>
      <c r="L9" s="75"/>
      <c r="M9" s="78">
        <v>4971</v>
      </c>
    </row>
    <row r="10" spans="1:13" ht="22.5" customHeight="1" x14ac:dyDescent="0.35">
      <c r="A10" s="69" t="s">
        <v>67</v>
      </c>
      <c r="E10" s="68">
        <v>15</v>
      </c>
      <c r="F10" s="73"/>
      <c r="G10" s="79">
        <v>498</v>
      </c>
      <c r="H10" s="73"/>
      <c r="I10" s="79">
        <v>145</v>
      </c>
      <c r="J10" s="77"/>
      <c r="K10" s="79">
        <v>498</v>
      </c>
      <c r="L10" s="77"/>
      <c r="M10" s="79">
        <v>143</v>
      </c>
    </row>
    <row r="11" spans="1:13" ht="22.5" customHeight="1" x14ac:dyDescent="0.35">
      <c r="A11" s="69" t="s">
        <v>68</v>
      </c>
      <c r="E11" s="72"/>
      <c r="F11" s="73"/>
      <c r="G11" s="79">
        <v>-801</v>
      </c>
      <c r="H11" s="73"/>
      <c r="I11" s="79">
        <v>-851</v>
      </c>
      <c r="J11" s="77"/>
      <c r="K11" s="79">
        <v>-801</v>
      </c>
      <c r="L11" s="77"/>
      <c r="M11" s="79">
        <v>-851</v>
      </c>
    </row>
    <row r="12" spans="1:13" ht="22.5" customHeight="1" x14ac:dyDescent="0.35">
      <c r="A12" s="69" t="s">
        <v>69</v>
      </c>
      <c r="E12" s="72">
        <v>4</v>
      </c>
      <c r="F12" s="73"/>
      <c r="G12" s="76">
        <v>-4466</v>
      </c>
      <c r="H12" s="73"/>
      <c r="I12" s="76">
        <v>-5218</v>
      </c>
      <c r="J12" s="77"/>
      <c r="K12" s="76">
        <v>-4396</v>
      </c>
      <c r="L12" s="77"/>
      <c r="M12" s="76">
        <v>-5185</v>
      </c>
    </row>
    <row r="13" spans="1:13" ht="22.5" customHeight="1" x14ac:dyDescent="0.35">
      <c r="A13" s="80" t="s">
        <v>70</v>
      </c>
      <c r="E13" s="72"/>
      <c r="F13" s="73"/>
      <c r="G13" s="74">
        <v>-2984</v>
      </c>
      <c r="H13" s="80"/>
      <c r="I13" s="74">
        <v>-953</v>
      </c>
      <c r="J13" s="75"/>
      <c r="K13" s="74">
        <v>-2914</v>
      </c>
      <c r="L13" s="75"/>
      <c r="M13" s="74">
        <v>-922</v>
      </c>
    </row>
    <row r="14" spans="1:13" ht="22.5" customHeight="1" x14ac:dyDescent="0.35">
      <c r="A14" s="69" t="s">
        <v>71</v>
      </c>
      <c r="E14" s="72">
        <v>4</v>
      </c>
      <c r="F14" s="73"/>
      <c r="G14" s="79">
        <v>-2161</v>
      </c>
      <c r="H14" s="73"/>
      <c r="I14" s="79">
        <v>-985</v>
      </c>
      <c r="J14" s="77"/>
      <c r="K14" s="79">
        <v>-2091</v>
      </c>
      <c r="L14" s="77"/>
      <c r="M14" s="79">
        <v>-985</v>
      </c>
    </row>
    <row r="15" spans="1:13" ht="22.5" customHeight="1" x14ac:dyDescent="0.35">
      <c r="A15" s="71" t="s">
        <v>72</v>
      </c>
      <c r="B15" s="81"/>
      <c r="C15" s="81"/>
      <c r="D15" s="81"/>
      <c r="E15" s="82"/>
      <c r="F15" s="80"/>
      <c r="G15" s="78">
        <v>-5145</v>
      </c>
      <c r="H15" s="80"/>
      <c r="I15" s="78">
        <v>-1938</v>
      </c>
      <c r="J15" s="75"/>
      <c r="K15" s="78">
        <v>-5005</v>
      </c>
      <c r="L15" s="75"/>
      <c r="M15" s="78">
        <v>-1907</v>
      </c>
    </row>
    <row r="16" spans="1:13" ht="22.5" customHeight="1" x14ac:dyDescent="0.35">
      <c r="A16" s="69" t="s">
        <v>73</v>
      </c>
      <c r="E16" s="68">
        <v>16</v>
      </c>
      <c r="F16" s="73"/>
      <c r="G16" s="76">
        <v>874</v>
      </c>
      <c r="H16" s="73"/>
      <c r="I16" s="76">
        <v>367</v>
      </c>
      <c r="J16" s="77"/>
      <c r="K16" s="76">
        <v>874</v>
      </c>
      <c r="L16" s="77"/>
      <c r="M16" s="79">
        <v>367</v>
      </c>
    </row>
    <row r="17" spans="1:13" s="81" customFormat="1" ht="22.5" customHeight="1" x14ac:dyDescent="0.35">
      <c r="A17" s="83" t="s">
        <v>74</v>
      </c>
      <c r="E17" s="84"/>
      <c r="F17" s="80"/>
      <c r="G17" s="85">
        <v>-4271</v>
      </c>
      <c r="H17" s="80"/>
      <c r="I17" s="85">
        <v>-1571</v>
      </c>
      <c r="J17" s="75"/>
      <c r="K17" s="85">
        <v>-4131</v>
      </c>
      <c r="L17" s="75"/>
      <c r="M17" s="85">
        <v>-1540</v>
      </c>
    </row>
    <row r="18" spans="1:13" s="81" customFormat="1" ht="9.9499999999999993" customHeight="1" x14ac:dyDescent="0.35">
      <c r="E18" s="86"/>
      <c r="G18" s="87"/>
      <c r="I18" s="87"/>
      <c r="J18" s="88"/>
      <c r="K18" s="87"/>
      <c r="L18" s="88"/>
      <c r="M18" s="87"/>
    </row>
    <row r="19" spans="1:13" s="89" customFormat="1" ht="22.5" customHeight="1" x14ac:dyDescent="0.25">
      <c r="A19" s="69" t="s">
        <v>75</v>
      </c>
      <c r="E19" s="90"/>
      <c r="G19" s="74">
        <v>0</v>
      </c>
      <c r="I19" s="74">
        <v>0</v>
      </c>
      <c r="J19" s="75"/>
      <c r="K19" s="74">
        <v>0</v>
      </c>
      <c r="L19" s="75"/>
      <c r="M19" s="74">
        <v>0</v>
      </c>
    </row>
    <row r="20" spans="1:13" s="89" customFormat="1" ht="9.9499999999999993" customHeight="1" x14ac:dyDescent="0.35">
      <c r="A20" s="81"/>
      <c r="E20" s="90"/>
      <c r="G20" s="74"/>
      <c r="I20" s="74"/>
      <c r="J20" s="75"/>
      <c r="K20" s="74"/>
      <c r="L20" s="75"/>
      <c r="M20" s="74"/>
    </row>
    <row r="21" spans="1:13" s="81" customFormat="1" ht="22.5" customHeight="1" thickBot="1" x14ac:dyDescent="0.4">
      <c r="A21" s="83" t="s">
        <v>76</v>
      </c>
      <c r="E21" s="91"/>
      <c r="G21" s="92">
        <v>-4271</v>
      </c>
      <c r="I21" s="92">
        <v>-1571</v>
      </c>
      <c r="J21" s="75"/>
      <c r="K21" s="92">
        <v>-4131</v>
      </c>
      <c r="L21" s="75"/>
      <c r="M21" s="92">
        <v>-1540</v>
      </c>
    </row>
    <row r="22" spans="1:13" ht="22.5" customHeight="1" thickTop="1" x14ac:dyDescent="0.35">
      <c r="E22" s="93"/>
      <c r="G22" s="94"/>
      <c r="I22" s="94"/>
      <c r="J22" s="95"/>
      <c r="K22" s="94"/>
      <c r="L22" s="95"/>
      <c r="M22" s="94"/>
    </row>
    <row r="23" spans="1:13" ht="22.5" customHeight="1" x14ac:dyDescent="0.35">
      <c r="A23" s="71" t="s">
        <v>77</v>
      </c>
      <c r="E23" s="96"/>
      <c r="G23" s="94"/>
      <c r="I23" s="94"/>
      <c r="J23" s="95"/>
      <c r="K23" s="94"/>
      <c r="L23" s="95"/>
      <c r="M23" s="94"/>
    </row>
    <row r="24" spans="1:13" ht="22.5" customHeight="1" thickBot="1" x14ac:dyDescent="0.4">
      <c r="A24" s="97" t="s">
        <v>78</v>
      </c>
      <c r="G24" s="99">
        <v>-5.1000000000000004E-3</v>
      </c>
      <c r="H24" s="100"/>
      <c r="I24" s="99">
        <v>-1.9E-3</v>
      </c>
      <c r="J24" s="101"/>
      <c r="K24" s="99">
        <v>-4.8999999999999998E-3</v>
      </c>
      <c r="L24" s="101"/>
      <c r="M24" s="99">
        <v>-1.8E-3</v>
      </c>
    </row>
    <row r="25" spans="1:13" ht="22.5" customHeight="1" thickTop="1" thickBot="1" x14ac:dyDescent="0.4">
      <c r="A25" s="97" t="s">
        <v>79</v>
      </c>
      <c r="G25" s="102">
        <v>840000000</v>
      </c>
      <c r="I25" s="102">
        <v>840000000</v>
      </c>
      <c r="J25" s="103"/>
      <c r="K25" s="102">
        <v>840000000</v>
      </c>
      <c r="L25" s="103"/>
      <c r="M25" s="102">
        <v>840000000</v>
      </c>
    </row>
    <row r="26" spans="1:13" ht="22.5" customHeight="1" thickTop="1" x14ac:dyDescent="0.35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4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9FD7-186C-4544-895A-0C711D5CF92E}">
  <sheetPr>
    <tabColor rgb="FF7030A0"/>
  </sheetPr>
  <dimension ref="A1:M37"/>
  <sheetViews>
    <sheetView view="pageBreakPreview" zoomScale="80" zoomScaleSheetLayoutView="80" workbookViewId="0">
      <selection activeCell="K28" sqref="K28"/>
    </sheetView>
  </sheetViews>
  <sheetFormatPr defaultColWidth="9" defaultRowHeight="22.5" customHeight="1" x14ac:dyDescent="0.35"/>
  <cols>
    <col min="1" max="3" width="1.75" style="61" customWidth="1"/>
    <col min="4" max="4" width="35.25" style="61" customWidth="1"/>
    <col min="5" max="5" width="5.75" style="98" customWidth="1"/>
    <col min="6" max="6" width="0.875" style="61" customWidth="1"/>
    <col min="7" max="7" width="11.25" style="104" customWidth="1"/>
    <col min="8" max="8" width="0.875" style="61" customWidth="1"/>
    <col min="9" max="9" width="11.25" style="46" customWidth="1"/>
    <col min="10" max="10" width="0.875" style="61" customWidth="1"/>
    <col min="11" max="11" width="11.25" style="46" customWidth="1"/>
    <col min="12" max="12" width="0.875" style="61" customWidth="1"/>
    <col min="13" max="13" width="11.25" style="61" customWidth="1"/>
    <col min="14" max="16384" width="9" style="61"/>
  </cols>
  <sheetData>
    <row r="1" spans="1:13" ht="21.95" customHeight="1" x14ac:dyDescent="0.35">
      <c r="A1" s="1" t="s">
        <v>0</v>
      </c>
      <c r="B1" s="58"/>
      <c r="C1" s="58"/>
      <c r="D1" s="58"/>
      <c r="E1" s="59"/>
      <c r="F1" s="58"/>
      <c r="G1" s="58"/>
      <c r="H1" s="58"/>
      <c r="I1" s="60"/>
      <c r="J1" s="58"/>
      <c r="K1" s="60"/>
      <c r="L1" s="58"/>
      <c r="M1" s="60"/>
    </row>
    <row r="2" spans="1:13" ht="21.95" customHeight="1" x14ac:dyDescent="0.35">
      <c r="A2" s="1" t="s">
        <v>152</v>
      </c>
      <c r="B2" s="58"/>
      <c r="C2" s="58"/>
      <c r="D2" s="58"/>
      <c r="E2" s="59"/>
      <c r="F2" s="58"/>
      <c r="G2" s="58"/>
      <c r="H2" s="58"/>
      <c r="I2" s="60"/>
      <c r="J2" s="62"/>
      <c r="K2" s="60"/>
      <c r="L2" s="62"/>
      <c r="M2" s="63" t="s">
        <v>10</v>
      </c>
    </row>
    <row r="3" spans="1:13" ht="21.95" customHeight="1" x14ac:dyDescent="0.35">
      <c r="A3" s="5" t="s">
        <v>80</v>
      </c>
      <c r="B3" s="64"/>
      <c r="C3" s="64"/>
      <c r="D3" s="64"/>
      <c r="E3" s="65"/>
      <c r="F3" s="64"/>
      <c r="G3" s="64"/>
      <c r="H3" s="64"/>
      <c r="I3" s="66"/>
      <c r="J3" s="64"/>
      <c r="K3" s="66"/>
      <c r="L3" s="64"/>
      <c r="M3" s="67" t="s">
        <v>3</v>
      </c>
    </row>
    <row r="4" spans="1:13" ht="21.95" customHeight="1" x14ac:dyDescent="0.35">
      <c r="A4" s="1"/>
      <c r="B4" s="58"/>
      <c r="C4" s="58"/>
      <c r="D4" s="58"/>
      <c r="E4" s="59"/>
      <c r="F4" s="58"/>
      <c r="G4" s="202" t="s">
        <v>4</v>
      </c>
      <c r="H4" s="202"/>
      <c r="I4" s="202"/>
      <c r="J4" s="10"/>
      <c r="K4" s="202" t="s">
        <v>5</v>
      </c>
      <c r="L4" s="202"/>
      <c r="M4" s="202"/>
    </row>
    <row r="5" spans="1:13" ht="21.95" customHeight="1" x14ac:dyDescent="0.35">
      <c r="A5" s="1"/>
      <c r="B5" s="58"/>
      <c r="C5" s="58"/>
      <c r="D5" s="58"/>
      <c r="E5" s="59"/>
      <c r="F5" s="58"/>
      <c r="G5" s="203" t="s">
        <v>6</v>
      </c>
      <c r="H5" s="203"/>
      <c r="I5" s="203"/>
      <c r="J5" s="12"/>
      <c r="K5" s="203" t="s">
        <v>6</v>
      </c>
      <c r="L5" s="203"/>
      <c r="M5" s="203"/>
    </row>
    <row r="6" spans="1:13" ht="21.95" customHeight="1" x14ac:dyDescent="0.35">
      <c r="E6" s="105" t="s">
        <v>9</v>
      </c>
      <c r="F6" s="69"/>
      <c r="G6" s="70" t="s">
        <v>62</v>
      </c>
      <c r="H6" s="69"/>
      <c r="I6" s="70" t="s">
        <v>63</v>
      </c>
      <c r="J6" s="26"/>
      <c r="K6" s="70" t="s">
        <v>62</v>
      </c>
      <c r="L6" s="26"/>
      <c r="M6" s="70" t="s">
        <v>63</v>
      </c>
    </row>
    <row r="7" spans="1:13" ht="22.5" customHeight="1" x14ac:dyDescent="0.35">
      <c r="A7" s="71" t="s">
        <v>64</v>
      </c>
      <c r="E7" s="106" t="s">
        <v>154</v>
      </c>
      <c r="F7" s="73"/>
      <c r="G7" s="74">
        <v>25124</v>
      </c>
      <c r="H7" s="73"/>
      <c r="I7" s="74">
        <v>49385</v>
      </c>
      <c r="J7" s="75"/>
      <c r="K7" s="74">
        <v>25124</v>
      </c>
      <c r="L7" s="75"/>
      <c r="M7" s="74">
        <v>49385</v>
      </c>
    </row>
    <row r="8" spans="1:13" ht="22.5" customHeight="1" x14ac:dyDescent="0.35">
      <c r="A8" s="69" t="s">
        <v>65</v>
      </c>
      <c r="E8" s="106"/>
      <c r="F8" s="73"/>
      <c r="G8" s="76">
        <v>-17378</v>
      </c>
      <c r="H8" s="73"/>
      <c r="I8" s="76">
        <v>-32348</v>
      </c>
      <c r="J8" s="77"/>
      <c r="K8" s="76">
        <v>-17378</v>
      </c>
      <c r="L8" s="77"/>
      <c r="M8" s="76">
        <v>-32348</v>
      </c>
    </row>
    <row r="9" spans="1:13" ht="22.5" customHeight="1" x14ac:dyDescent="0.35">
      <c r="A9" s="71" t="s">
        <v>66</v>
      </c>
      <c r="E9" s="106"/>
      <c r="F9" s="73"/>
      <c r="G9" s="78">
        <f>SUM(G7:G8)</f>
        <v>7746</v>
      </c>
      <c r="H9" s="73"/>
      <c r="I9" s="78">
        <f>SUM(I7:I8)</f>
        <v>17037</v>
      </c>
      <c r="J9" s="75"/>
      <c r="K9" s="78">
        <f>SUM(K7:K8)</f>
        <v>7746</v>
      </c>
      <c r="L9" s="75"/>
      <c r="M9" s="78">
        <f>SUM(M7:M8)</f>
        <v>17037</v>
      </c>
    </row>
    <row r="10" spans="1:13" ht="22.5" customHeight="1" x14ac:dyDescent="0.35">
      <c r="A10" s="69" t="s">
        <v>67</v>
      </c>
      <c r="E10" s="96">
        <v>16</v>
      </c>
      <c r="F10" s="73"/>
      <c r="G10" s="79">
        <v>907</v>
      </c>
      <c r="H10" s="73"/>
      <c r="I10" s="79">
        <v>783</v>
      </c>
      <c r="J10" s="77"/>
      <c r="K10" s="79">
        <v>905</v>
      </c>
      <c r="L10" s="77"/>
      <c r="M10" s="79">
        <v>779</v>
      </c>
    </row>
    <row r="11" spans="1:13" ht="22.5" customHeight="1" x14ac:dyDescent="0.35">
      <c r="A11" s="69" t="s">
        <v>68</v>
      </c>
      <c r="E11" s="106"/>
      <c r="F11" s="73"/>
      <c r="G11" s="79">
        <v>-2329</v>
      </c>
      <c r="H11" s="73"/>
      <c r="I11" s="79">
        <v>-3047</v>
      </c>
      <c r="J11" s="77"/>
      <c r="K11" s="79">
        <v>-2329</v>
      </c>
      <c r="L11" s="77"/>
      <c r="M11" s="79">
        <v>-3047</v>
      </c>
    </row>
    <row r="12" spans="1:13" ht="22.5" customHeight="1" x14ac:dyDescent="0.35">
      <c r="A12" s="69" t="s">
        <v>69</v>
      </c>
      <c r="E12" s="106">
        <v>4</v>
      </c>
      <c r="F12" s="73"/>
      <c r="G12" s="76">
        <v>-14628</v>
      </c>
      <c r="H12" s="73"/>
      <c r="I12" s="76">
        <v>-16709</v>
      </c>
      <c r="J12" s="77"/>
      <c r="K12" s="76">
        <v>-14330</v>
      </c>
      <c r="L12" s="77"/>
      <c r="M12" s="76">
        <v>-16590</v>
      </c>
    </row>
    <row r="13" spans="1:13" ht="22.5" customHeight="1" x14ac:dyDescent="0.35">
      <c r="A13" s="80" t="s">
        <v>70</v>
      </c>
      <c r="E13" s="106"/>
      <c r="F13" s="73"/>
      <c r="G13" s="74">
        <f>SUM(G9:G12)</f>
        <v>-8304</v>
      </c>
      <c r="H13" s="80"/>
      <c r="I13" s="74">
        <f>SUM(I9:I12)</f>
        <v>-1936</v>
      </c>
      <c r="J13" s="75"/>
      <c r="K13" s="74">
        <f>SUM(K9:K12)</f>
        <v>-8008</v>
      </c>
      <c r="L13" s="75"/>
      <c r="M13" s="74">
        <f>SUM(M9:M12)</f>
        <v>-1821</v>
      </c>
    </row>
    <row r="14" spans="1:13" ht="22.5" customHeight="1" x14ac:dyDescent="0.35">
      <c r="A14" s="69" t="s">
        <v>71</v>
      </c>
      <c r="E14" s="106">
        <v>4</v>
      </c>
      <c r="F14" s="73"/>
      <c r="G14" s="79">
        <v>-4991</v>
      </c>
      <c r="H14" s="73"/>
      <c r="I14" s="79">
        <v>-2946</v>
      </c>
      <c r="J14" s="77"/>
      <c r="K14" s="79">
        <v>-4534</v>
      </c>
      <c r="L14" s="77"/>
      <c r="M14" s="79">
        <v>-2946</v>
      </c>
    </row>
    <row r="15" spans="1:13" ht="22.5" customHeight="1" x14ac:dyDescent="0.35">
      <c r="A15" s="71" t="s">
        <v>72</v>
      </c>
      <c r="B15" s="81"/>
      <c r="C15" s="81"/>
      <c r="D15" s="81"/>
      <c r="E15" s="107"/>
      <c r="F15" s="80"/>
      <c r="G15" s="78">
        <f>SUM(G13:G14)</f>
        <v>-13295</v>
      </c>
      <c r="H15" s="80"/>
      <c r="I15" s="78">
        <f>SUM(I13:I14)</f>
        <v>-4882</v>
      </c>
      <c r="J15" s="75"/>
      <c r="K15" s="78">
        <f>SUM(K13:K14)</f>
        <v>-12542</v>
      </c>
      <c r="L15" s="75"/>
      <c r="M15" s="78">
        <f>SUM(M13:M14)</f>
        <v>-4767</v>
      </c>
    </row>
    <row r="16" spans="1:13" ht="22.5" customHeight="1" x14ac:dyDescent="0.35">
      <c r="A16" s="69" t="s">
        <v>73</v>
      </c>
      <c r="E16" s="96">
        <v>17</v>
      </c>
      <c r="F16" s="73"/>
      <c r="G16" s="76">
        <v>2489</v>
      </c>
      <c r="H16" s="73"/>
      <c r="I16" s="76">
        <v>916</v>
      </c>
      <c r="J16" s="77"/>
      <c r="K16" s="76">
        <v>2489</v>
      </c>
      <c r="L16" s="77"/>
      <c r="M16" s="79">
        <v>916</v>
      </c>
    </row>
    <row r="17" spans="1:13" s="81" customFormat="1" ht="22.5" customHeight="1" x14ac:dyDescent="0.35">
      <c r="A17" s="83" t="s">
        <v>74</v>
      </c>
      <c r="E17" s="84"/>
      <c r="F17" s="80"/>
      <c r="G17" s="85">
        <f>SUM(G15:G16)</f>
        <v>-10806</v>
      </c>
      <c r="H17" s="80"/>
      <c r="I17" s="85">
        <f>SUM(I15:I16)</f>
        <v>-3966</v>
      </c>
      <c r="J17" s="75"/>
      <c r="K17" s="85">
        <f>SUM(K15:K16)</f>
        <v>-10053</v>
      </c>
      <c r="L17" s="75"/>
      <c r="M17" s="85">
        <f>SUM(M15:M16)</f>
        <v>-3851</v>
      </c>
    </row>
    <row r="18" spans="1:13" s="81" customFormat="1" ht="9.9499999999999993" customHeight="1" x14ac:dyDescent="0.35">
      <c r="E18" s="87"/>
      <c r="G18" s="87"/>
      <c r="I18" s="87"/>
      <c r="J18" s="88"/>
      <c r="K18" s="87"/>
      <c r="L18" s="88"/>
      <c r="M18" s="87"/>
    </row>
    <row r="19" spans="1:13" s="89" customFormat="1" ht="22.5" customHeight="1" x14ac:dyDescent="0.25">
      <c r="A19" s="69" t="s">
        <v>75</v>
      </c>
      <c r="E19" s="108"/>
      <c r="G19" s="74">
        <v>0</v>
      </c>
      <c r="I19" s="74">
        <v>0</v>
      </c>
      <c r="J19" s="75"/>
      <c r="K19" s="74">
        <v>0</v>
      </c>
      <c r="L19" s="75"/>
      <c r="M19" s="74">
        <v>0</v>
      </c>
    </row>
    <row r="20" spans="1:13" s="89" customFormat="1" ht="9.9499999999999993" customHeight="1" x14ac:dyDescent="0.35">
      <c r="A20" s="81"/>
      <c r="E20" s="108"/>
      <c r="G20" s="74"/>
      <c r="I20" s="74"/>
      <c r="J20" s="75"/>
      <c r="K20" s="74"/>
      <c r="L20" s="75"/>
      <c r="M20" s="74"/>
    </row>
    <row r="21" spans="1:13" s="81" customFormat="1" ht="22.5" customHeight="1" thickBot="1" x14ac:dyDescent="0.4">
      <c r="A21" s="83" t="s">
        <v>76</v>
      </c>
      <c r="E21" s="109"/>
      <c r="G21" s="92">
        <f>SUM(G17:G19)</f>
        <v>-10806</v>
      </c>
      <c r="I21" s="92">
        <f>SUM(I17:I19)</f>
        <v>-3966</v>
      </c>
      <c r="J21" s="75"/>
      <c r="K21" s="92">
        <f>SUM(K17:K19)</f>
        <v>-10053</v>
      </c>
      <c r="L21" s="75"/>
      <c r="M21" s="92">
        <f>SUM(M17:M19)</f>
        <v>-3851</v>
      </c>
    </row>
    <row r="22" spans="1:13" ht="22.5" customHeight="1" thickTop="1" x14ac:dyDescent="0.35">
      <c r="G22" s="94"/>
      <c r="I22" s="94"/>
      <c r="J22" s="95"/>
      <c r="K22" s="94"/>
      <c r="L22" s="95"/>
      <c r="M22" s="94"/>
    </row>
    <row r="23" spans="1:13" ht="22.5" customHeight="1" x14ac:dyDescent="0.35">
      <c r="A23" s="71" t="s">
        <v>77</v>
      </c>
      <c r="E23" s="96"/>
      <c r="G23" s="94"/>
      <c r="I23" s="94"/>
      <c r="J23" s="95"/>
      <c r="K23" s="94"/>
      <c r="L23" s="95"/>
      <c r="M23" s="94"/>
    </row>
    <row r="24" spans="1:13" ht="22.5" customHeight="1" thickBot="1" x14ac:dyDescent="0.4">
      <c r="A24" s="97" t="s">
        <v>78</v>
      </c>
      <c r="G24" s="99">
        <v>-1.29E-2</v>
      </c>
      <c r="H24" s="100"/>
      <c r="I24" s="99">
        <v>-4.7000000000000002E-3</v>
      </c>
      <c r="J24" s="101"/>
      <c r="K24" s="99">
        <v>-1.2E-2</v>
      </c>
      <c r="L24" s="101"/>
      <c r="M24" s="99">
        <v>-4.5999999999999999E-3</v>
      </c>
    </row>
    <row r="25" spans="1:13" ht="22.5" customHeight="1" thickTop="1" thickBot="1" x14ac:dyDescent="0.4">
      <c r="A25" s="97" t="s">
        <v>79</v>
      </c>
      <c r="G25" s="102">
        <v>840000000</v>
      </c>
      <c r="I25" s="102">
        <v>840000000</v>
      </c>
      <c r="J25" s="103"/>
      <c r="K25" s="102">
        <v>840000000</v>
      </c>
      <c r="L25" s="103"/>
      <c r="M25" s="102">
        <v>840000000</v>
      </c>
    </row>
    <row r="26" spans="1:13" ht="22.15" customHeight="1" thickTop="1" x14ac:dyDescent="0.35"/>
    <row r="27" spans="1:13" ht="22.15" customHeight="1" x14ac:dyDescent="0.35"/>
    <row r="28" spans="1:13" ht="22.15" customHeight="1" x14ac:dyDescent="0.35"/>
    <row r="29" spans="1:13" ht="22.15" customHeight="1" x14ac:dyDescent="0.35"/>
    <row r="30" spans="1:13" ht="22.15" customHeight="1" x14ac:dyDescent="0.35"/>
    <row r="31" spans="1:13" ht="22.15" customHeight="1" x14ac:dyDescent="0.35"/>
    <row r="32" spans="1:13" ht="22.15" customHeight="1" x14ac:dyDescent="0.35"/>
    <row r="33" ht="22.15" customHeight="1" x14ac:dyDescent="0.35"/>
    <row r="34" ht="22.15" customHeight="1" x14ac:dyDescent="0.35"/>
    <row r="35" ht="22.15" customHeight="1" x14ac:dyDescent="0.35"/>
    <row r="36" ht="22.15" customHeight="1" x14ac:dyDescent="0.35"/>
    <row r="37" ht="22.15" customHeight="1" x14ac:dyDescent="0.35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5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53C1-2FF9-4B04-9FBA-97DC537478D1}">
  <sheetPr>
    <tabColor rgb="FF7030A0"/>
  </sheetPr>
  <dimension ref="A1:P18"/>
  <sheetViews>
    <sheetView view="pageBreakPreview" zoomScale="70" zoomScaleSheetLayoutView="70" workbookViewId="0">
      <selection activeCell="P19" sqref="P19"/>
    </sheetView>
  </sheetViews>
  <sheetFormatPr defaultColWidth="9.125" defaultRowHeight="22.5" customHeight="1" x14ac:dyDescent="0.45"/>
  <cols>
    <col min="1" max="1" width="29.5" style="114" customWidth="1"/>
    <col min="2" max="2" width="7.25" style="148" customWidth="1"/>
    <col min="3" max="3" width="0.875" style="114" customWidth="1"/>
    <col min="4" max="4" width="14.75" style="114" customWidth="1"/>
    <col min="5" max="5" width="0.875" style="114" customWidth="1"/>
    <col min="6" max="6" width="14.75" style="114" customWidth="1"/>
    <col min="7" max="7" width="0.875" style="114" customWidth="1"/>
    <col min="8" max="8" width="14.75" style="114" customWidth="1"/>
    <col min="9" max="9" width="0.875" style="114" customWidth="1"/>
    <col min="10" max="10" width="14.75" style="114" customWidth="1"/>
    <col min="11" max="11" width="0.875" style="114" customWidth="1"/>
    <col min="12" max="12" width="14.75" style="114" customWidth="1"/>
    <col min="13" max="13" width="0.875" style="114" customWidth="1"/>
    <col min="14" max="14" width="17.25" style="114" customWidth="1"/>
    <col min="15" max="15" width="0.875" style="114" customWidth="1"/>
    <col min="16" max="16" width="14.75" style="114" customWidth="1"/>
    <col min="17" max="16384" width="9.125" style="114"/>
  </cols>
  <sheetData>
    <row r="1" spans="1:16" ht="21.95" customHeight="1" x14ac:dyDescent="0.45">
      <c r="A1" s="1" t="s">
        <v>0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2"/>
    </row>
    <row r="2" spans="1:16" ht="21.95" customHeight="1" x14ac:dyDescent="0.45">
      <c r="A2" s="12" t="s">
        <v>81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63" t="s">
        <v>10</v>
      </c>
    </row>
    <row r="3" spans="1:16" ht="21.95" customHeight="1" x14ac:dyDescent="0.45">
      <c r="A3" s="115" t="s">
        <v>80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67" t="s">
        <v>3</v>
      </c>
    </row>
    <row r="4" spans="1:16" ht="21.95" customHeight="1" x14ac:dyDescent="0.45">
      <c r="A4" s="12"/>
      <c r="B4" s="110"/>
      <c r="C4" s="111"/>
      <c r="D4" s="204" t="s">
        <v>82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16" ht="21.95" customHeight="1" x14ac:dyDescent="0.45">
      <c r="A5" s="12"/>
      <c r="B5" s="110"/>
      <c r="C5" s="111"/>
      <c r="D5" s="204" t="s">
        <v>83</v>
      </c>
      <c r="E5" s="204"/>
      <c r="F5" s="204"/>
      <c r="G5" s="204"/>
      <c r="H5" s="204"/>
      <c r="I5" s="204"/>
      <c r="J5" s="204"/>
      <c r="K5" s="204"/>
      <c r="L5" s="204"/>
      <c r="M5" s="119"/>
      <c r="N5" s="119"/>
      <c r="O5" s="119"/>
      <c r="P5" s="119"/>
    </row>
    <row r="6" spans="1:16" ht="21.95" customHeight="1" x14ac:dyDescent="0.45">
      <c r="A6" s="12"/>
      <c r="B6" s="110"/>
      <c r="C6" s="111"/>
      <c r="D6" s="119" t="s">
        <v>84</v>
      </c>
      <c r="E6" s="120"/>
      <c r="F6" s="120"/>
      <c r="G6" s="121"/>
      <c r="H6" s="205" t="s">
        <v>85</v>
      </c>
      <c r="I6" s="205"/>
      <c r="J6" s="205"/>
      <c r="K6" s="119"/>
      <c r="L6" s="119" t="s">
        <v>86</v>
      </c>
      <c r="M6" s="119"/>
      <c r="N6" s="119"/>
      <c r="O6" s="119"/>
      <c r="P6" s="119" t="s">
        <v>87</v>
      </c>
    </row>
    <row r="7" spans="1:16" ht="21.75" customHeight="1" x14ac:dyDescent="0.45">
      <c r="B7" s="122"/>
      <c r="D7" s="123" t="s">
        <v>88</v>
      </c>
      <c r="E7" s="124"/>
      <c r="F7" s="123" t="s">
        <v>89</v>
      </c>
      <c r="G7" s="124"/>
      <c r="H7" s="125" t="s">
        <v>90</v>
      </c>
      <c r="I7" s="126"/>
      <c r="J7" s="127" t="s">
        <v>58</v>
      </c>
      <c r="K7" s="128"/>
      <c r="L7" s="129" t="s">
        <v>91</v>
      </c>
      <c r="M7" s="128"/>
      <c r="N7" s="130" t="s">
        <v>92</v>
      </c>
      <c r="O7" s="128"/>
      <c r="P7" s="129" t="s">
        <v>93</v>
      </c>
    </row>
    <row r="8" spans="1:16" ht="21.95" customHeight="1" x14ac:dyDescent="0.45">
      <c r="B8" s="131" t="s">
        <v>9</v>
      </c>
      <c r="D8" s="132" t="s">
        <v>94</v>
      </c>
      <c r="E8" s="124"/>
      <c r="F8" s="132" t="s">
        <v>95</v>
      </c>
      <c r="G8" s="124"/>
      <c r="H8" s="133" t="s">
        <v>96</v>
      </c>
      <c r="I8" s="16"/>
      <c r="J8" s="133"/>
      <c r="K8" s="128"/>
      <c r="L8" s="132" t="s">
        <v>97</v>
      </c>
      <c r="M8" s="128"/>
      <c r="N8" s="132" t="s">
        <v>98</v>
      </c>
      <c r="O8" s="128"/>
      <c r="P8" s="134" t="s">
        <v>98</v>
      </c>
    </row>
    <row r="9" spans="1:16" s="111" customFormat="1" ht="22.5" customHeight="1" x14ac:dyDescent="0.45">
      <c r="A9" s="135" t="s">
        <v>99</v>
      </c>
      <c r="B9" s="136"/>
      <c r="D9" s="137">
        <v>420000</v>
      </c>
      <c r="F9" s="137">
        <v>7793</v>
      </c>
      <c r="H9" s="137">
        <v>747</v>
      </c>
      <c r="I9" s="138"/>
      <c r="J9" s="137">
        <v>21546</v>
      </c>
      <c r="K9" s="138"/>
      <c r="L9" s="137">
        <v>450086</v>
      </c>
      <c r="M9" s="138"/>
      <c r="N9" s="137">
        <v>0</v>
      </c>
      <c r="O9" s="138"/>
      <c r="P9" s="137">
        <v>450086</v>
      </c>
    </row>
    <row r="10" spans="1:16" ht="22.5" customHeight="1" x14ac:dyDescent="0.45">
      <c r="A10" s="143" t="s">
        <v>76</v>
      </c>
      <c r="B10" s="144"/>
      <c r="D10" s="140">
        <v>0</v>
      </c>
      <c r="F10" s="140">
        <v>0</v>
      </c>
      <c r="H10" s="140">
        <v>0</v>
      </c>
      <c r="I10" s="142"/>
      <c r="J10" s="141">
        <v>-10806</v>
      </c>
      <c r="K10" s="141"/>
      <c r="L10" s="141">
        <v>-10806</v>
      </c>
      <c r="M10" s="141"/>
      <c r="N10" s="141">
        <v>0</v>
      </c>
      <c r="O10" s="142"/>
      <c r="P10" s="141">
        <v>-10806</v>
      </c>
    </row>
    <row r="11" spans="1:16" s="111" customFormat="1" ht="22.5" customHeight="1" thickBot="1" x14ac:dyDescent="0.5">
      <c r="A11" s="12" t="s">
        <v>102</v>
      </c>
      <c r="B11" s="145"/>
      <c r="D11" s="146">
        <v>420000</v>
      </c>
      <c r="F11" s="146">
        <v>7793</v>
      </c>
      <c r="H11" s="146">
        <v>747</v>
      </c>
      <c r="I11" s="147"/>
      <c r="J11" s="146">
        <v>10740</v>
      </c>
      <c r="K11" s="147"/>
      <c r="L11" s="146">
        <v>439280</v>
      </c>
      <c r="M11" s="147"/>
      <c r="N11" s="146">
        <v>0</v>
      </c>
      <c r="O11" s="147"/>
      <c r="P11" s="146">
        <v>439280</v>
      </c>
    </row>
    <row r="12" spans="1:16" ht="22.5" customHeight="1" thickTop="1" x14ac:dyDescent="0.45">
      <c r="D12" s="149"/>
      <c r="F12" s="149"/>
      <c r="H12" s="149"/>
      <c r="I12" s="149"/>
      <c r="J12" s="149"/>
      <c r="K12" s="149"/>
      <c r="L12" s="149"/>
      <c r="M12" s="149"/>
      <c r="N12" s="149"/>
      <c r="O12" s="149"/>
      <c r="P12" s="149"/>
    </row>
    <row r="13" spans="1:16" s="118" customFormat="1" ht="22.5" customHeight="1" x14ac:dyDescent="0.45">
      <c r="A13" s="135" t="s">
        <v>103</v>
      </c>
      <c r="B13" s="148"/>
      <c r="C13" s="114"/>
      <c r="D13" s="137">
        <v>420000</v>
      </c>
      <c r="E13" s="114"/>
      <c r="F13" s="137">
        <v>7793</v>
      </c>
      <c r="G13" s="114"/>
      <c r="H13" s="137">
        <v>747</v>
      </c>
      <c r="I13" s="114"/>
      <c r="J13" s="137">
        <v>54029</v>
      </c>
      <c r="K13" s="114"/>
      <c r="L13" s="137">
        <v>482569</v>
      </c>
      <c r="M13" s="114"/>
      <c r="N13" s="137">
        <v>1000</v>
      </c>
      <c r="O13" s="114"/>
      <c r="P13" s="137">
        <v>483569</v>
      </c>
    </row>
    <row r="14" spans="1:16" s="118" customFormat="1" ht="22.5" customHeight="1" x14ac:dyDescent="0.45">
      <c r="A14" s="139" t="s">
        <v>100</v>
      </c>
      <c r="B14" s="148"/>
      <c r="C14" s="114"/>
      <c r="D14" s="150">
        <v>0</v>
      </c>
      <c r="E14" s="151"/>
      <c r="F14" s="150">
        <v>0</v>
      </c>
      <c r="G14" s="151"/>
      <c r="H14" s="150">
        <v>0</v>
      </c>
      <c r="I14" s="151"/>
      <c r="J14" s="141">
        <v>-25200</v>
      </c>
      <c r="K14" s="141"/>
      <c r="L14" s="141">
        <v>-25200</v>
      </c>
      <c r="M14" s="141"/>
      <c r="N14" s="141">
        <v>0</v>
      </c>
      <c r="O14" s="141"/>
      <c r="P14" s="141">
        <v>-25200</v>
      </c>
    </row>
    <row r="15" spans="1:16" s="118" customFormat="1" ht="22.5" customHeight="1" x14ac:dyDescent="0.45">
      <c r="A15" s="139" t="s">
        <v>76</v>
      </c>
      <c r="B15" s="148"/>
      <c r="C15" s="114"/>
      <c r="D15" s="150">
        <v>0</v>
      </c>
      <c r="E15" s="151"/>
      <c r="F15" s="150">
        <v>0</v>
      </c>
      <c r="G15" s="151"/>
      <c r="H15" s="150">
        <v>0</v>
      </c>
      <c r="I15" s="151"/>
      <c r="J15" s="141">
        <v>-3966</v>
      </c>
      <c r="K15" s="141"/>
      <c r="L15" s="141">
        <v>-3966</v>
      </c>
      <c r="M15" s="141"/>
      <c r="N15" s="141">
        <v>0</v>
      </c>
      <c r="O15" s="141"/>
      <c r="P15" s="141">
        <v>-3966</v>
      </c>
    </row>
    <row r="16" spans="1:16" s="118" customFormat="1" ht="22.5" customHeight="1" x14ac:dyDescent="0.45">
      <c r="A16" s="139" t="s">
        <v>101</v>
      </c>
      <c r="B16" s="148"/>
      <c r="C16" s="114"/>
      <c r="D16" s="150">
        <v>0</v>
      </c>
      <c r="E16" s="151"/>
      <c r="F16" s="150">
        <v>0</v>
      </c>
      <c r="G16" s="151"/>
      <c r="H16" s="150">
        <v>0</v>
      </c>
      <c r="I16" s="152"/>
      <c r="J16" s="141">
        <v>0</v>
      </c>
      <c r="K16" s="141"/>
      <c r="L16" s="141">
        <v>0</v>
      </c>
      <c r="M16" s="141"/>
      <c r="N16" s="141">
        <v>-1000</v>
      </c>
      <c r="O16" s="141"/>
      <c r="P16" s="141">
        <v>-1000</v>
      </c>
    </row>
    <row r="17" spans="1:16" s="118" customFormat="1" ht="22.5" customHeight="1" thickBot="1" x14ac:dyDescent="0.5">
      <c r="A17" s="135" t="s">
        <v>104</v>
      </c>
      <c r="B17" s="148"/>
      <c r="C17" s="114"/>
      <c r="D17" s="146">
        <v>420000</v>
      </c>
      <c r="E17" s="111"/>
      <c r="F17" s="146">
        <v>7793</v>
      </c>
      <c r="G17" s="111"/>
      <c r="H17" s="146">
        <v>747</v>
      </c>
      <c r="I17" s="147"/>
      <c r="J17" s="146">
        <v>24863</v>
      </c>
      <c r="K17" s="147"/>
      <c r="L17" s="146">
        <v>453403</v>
      </c>
      <c r="M17" s="147"/>
      <c r="N17" s="146">
        <v>0</v>
      </c>
      <c r="O17" s="147"/>
      <c r="P17" s="146">
        <v>453403</v>
      </c>
    </row>
    <row r="18" spans="1:16" s="113" customFormat="1" ht="22.5" customHeight="1" thickTop="1" x14ac:dyDescent="0.45">
      <c r="A18" s="114"/>
      <c r="B18" s="148"/>
      <c r="C18" s="114"/>
      <c r="E18" s="114"/>
      <c r="G18" s="114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85" firstPageNumber="6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E303-6EA5-41AA-B3D5-E96EA7E56CEE}">
  <sheetPr>
    <tabColor rgb="FF7030A0"/>
  </sheetPr>
  <dimension ref="A1:L22"/>
  <sheetViews>
    <sheetView view="pageBreakPreview" zoomScale="80" zoomScaleSheetLayoutView="80" workbookViewId="0">
      <selection activeCell="D17" sqref="D17"/>
    </sheetView>
  </sheetViews>
  <sheetFormatPr defaultColWidth="9.125" defaultRowHeight="22.5" customHeight="1" x14ac:dyDescent="0.45"/>
  <cols>
    <col min="1" max="1" width="31.375" style="114" customWidth="1"/>
    <col min="2" max="2" width="6.125" style="148" customWidth="1"/>
    <col min="3" max="3" width="0.875" style="114" customWidth="1"/>
    <col min="4" max="4" width="16.75" style="114" customWidth="1"/>
    <col min="5" max="5" width="0.875" style="114" customWidth="1"/>
    <col min="6" max="6" width="16.75" style="114" customWidth="1"/>
    <col min="7" max="7" width="0.875" style="114" customWidth="1"/>
    <col min="8" max="8" width="16.75" style="114" customWidth="1"/>
    <col min="9" max="9" width="0.875" style="114" customWidth="1"/>
    <col min="10" max="10" width="16.75" style="114" customWidth="1"/>
    <col min="11" max="11" width="0.875" style="114" customWidth="1"/>
    <col min="12" max="12" width="16.75" style="114" customWidth="1"/>
    <col min="13" max="16384" width="9.125" style="114"/>
  </cols>
  <sheetData>
    <row r="1" spans="1:12" ht="21.95" customHeight="1" x14ac:dyDescent="0.45">
      <c r="A1" s="1" t="s">
        <v>0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2"/>
    </row>
    <row r="2" spans="1:12" ht="21.95" customHeight="1" x14ac:dyDescent="0.45">
      <c r="A2" s="12" t="s">
        <v>81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63" t="s">
        <v>10</v>
      </c>
    </row>
    <row r="3" spans="1:12" ht="21.95" customHeight="1" x14ac:dyDescent="0.45">
      <c r="A3" s="115" t="s">
        <v>80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67" t="s">
        <v>3</v>
      </c>
    </row>
    <row r="4" spans="1:12" ht="21.95" customHeight="1" x14ac:dyDescent="0.45">
      <c r="A4" s="12"/>
      <c r="B4" s="110"/>
      <c r="C4" s="111"/>
      <c r="D4" s="204" t="s">
        <v>105</v>
      </c>
      <c r="E4" s="204"/>
      <c r="F4" s="204"/>
      <c r="G4" s="204"/>
      <c r="H4" s="204"/>
      <c r="I4" s="204"/>
      <c r="J4" s="204"/>
      <c r="K4" s="204"/>
      <c r="L4" s="204"/>
    </row>
    <row r="5" spans="1:12" ht="21.95" customHeight="1" x14ac:dyDescent="0.45">
      <c r="A5" s="12"/>
      <c r="B5" s="110"/>
      <c r="C5" s="111"/>
      <c r="D5" s="119" t="s">
        <v>84</v>
      </c>
      <c r="E5" s="120"/>
      <c r="F5" s="120"/>
      <c r="G5" s="121"/>
      <c r="H5" s="205" t="s">
        <v>85</v>
      </c>
      <c r="I5" s="205"/>
      <c r="J5" s="205"/>
      <c r="K5" s="119"/>
      <c r="L5" s="119" t="s">
        <v>87</v>
      </c>
    </row>
    <row r="6" spans="1:12" ht="21.75" customHeight="1" x14ac:dyDescent="0.45">
      <c r="B6" s="153"/>
      <c r="D6" s="123" t="s">
        <v>88</v>
      </c>
      <c r="E6" s="124"/>
      <c r="F6" s="123" t="s">
        <v>89</v>
      </c>
      <c r="G6" s="124"/>
      <c r="H6" s="125" t="s">
        <v>90</v>
      </c>
      <c r="I6" s="126"/>
      <c r="J6" s="127" t="s">
        <v>58</v>
      </c>
      <c r="K6" s="128"/>
      <c r="L6" s="124" t="s">
        <v>93</v>
      </c>
    </row>
    <row r="7" spans="1:12" ht="21.95" customHeight="1" x14ac:dyDescent="0.45">
      <c r="B7" s="131" t="s">
        <v>9</v>
      </c>
      <c r="D7" s="132" t="s">
        <v>94</v>
      </c>
      <c r="E7" s="124"/>
      <c r="F7" s="132" t="s">
        <v>95</v>
      </c>
      <c r="G7" s="124"/>
      <c r="H7" s="133" t="s">
        <v>96</v>
      </c>
      <c r="I7" s="16"/>
      <c r="J7" s="133"/>
      <c r="K7" s="128"/>
      <c r="L7" s="134" t="s">
        <v>98</v>
      </c>
    </row>
    <row r="8" spans="1:12" s="111" customFormat="1" ht="22.5" customHeight="1" x14ac:dyDescent="0.45">
      <c r="A8" s="135" t="s">
        <v>99</v>
      </c>
      <c r="B8" s="136"/>
      <c r="D8" s="137">
        <v>420000</v>
      </c>
      <c r="F8" s="137">
        <v>7793</v>
      </c>
      <c r="H8" s="137">
        <v>747</v>
      </c>
      <c r="I8" s="138"/>
      <c r="J8" s="137">
        <v>21766</v>
      </c>
      <c r="K8" s="138"/>
      <c r="L8" s="137">
        <f>SUM(D8:J8)</f>
        <v>450306</v>
      </c>
    </row>
    <row r="9" spans="1:12" ht="22.5" customHeight="1" x14ac:dyDescent="0.45">
      <c r="A9" s="143" t="s">
        <v>76</v>
      </c>
      <c r="B9" s="144"/>
      <c r="D9" s="140">
        <v>0</v>
      </c>
      <c r="F9" s="140">
        <v>0</v>
      </c>
      <c r="H9" s="140">
        <v>0</v>
      </c>
      <c r="I9" s="142"/>
      <c r="J9" s="141">
        <v>-10053</v>
      </c>
      <c r="K9" s="141"/>
      <c r="L9" s="141">
        <f>SUM(D9:J9)</f>
        <v>-10053</v>
      </c>
    </row>
    <row r="10" spans="1:12" s="111" customFormat="1" ht="22.5" customHeight="1" thickBot="1" x14ac:dyDescent="0.5">
      <c r="A10" s="12" t="s">
        <v>102</v>
      </c>
      <c r="B10" s="110"/>
      <c r="D10" s="146">
        <f>SUM(D8:D9)</f>
        <v>420000</v>
      </c>
      <c r="F10" s="146">
        <f>SUM(F8:F9)</f>
        <v>7793</v>
      </c>
      <c r="H10" s="146">
        <f>SUM(H8:H9)</f>
        <v>747</v>
      </c>
      <c r="I10" s="147"/>
      <c r="J10" s="146">
        <f>SUM(J8:J9)</f>
        <v>11713</v>
      </c>
      <c r="K10" s="147"/>
      <c r="L10" s="146">
        <f>SUM(L8:L9)</f>
        <v>440253</v>
      </c>
    </row>
    <row r="11" spans="1:12" ht="22.5" customHeight="1" thickTop="1" x14ac:dyDescent="0.45">
      <c r="A11" s="154"/>
      <c r="D11" s="149"/>
      <c r="F11" s="149"/>
      <c r="H11" s="149"/>
      <c r="I11" s="149"/>
      <c r="J11" s="149"/>
      <c r="K11" s="149"/>
      <c r="L11" s="149"/>
    </row>
    <row r="12" spans="1:12" s="156" customFormat="1" ht="22.5" customHeight="1" x14ac:dyDescent="0.45">
      <c r="A12" s="135" t="s">
        <v>103</v>
      </c>
      <c r="B12" s="155"/>
      <c r="D12" s="157">
        <v>420000</v>
      </c>
      <c r="F12" s="157">
        <v>7793</v>
      </c>
      <c r="G12" s="158"/>
      <c r="H12" s="157">
        <v>747</v>
      </c>
      <c r="I12" s="157"/>
      <c r="J12" s="157">
        <v>54029</v>
      </c>
      <c r="K12" s="159"/>
      <c r="L12" s="157">
        <f>SUM(D12:J12)</f>
        <v>482569</v>
      </c>
    </row>
    <row r="13" spans="1:12" s="156" customFormat="1" ht="22.5" customHeight="1" x14ac:dyDescent="0.45">
      <c r="A13" s="139" t="s">
        <v>100</v>
      </c>
      <c r="B13" s="155"/>
      <c r="D13" s="196">
        <v>0</v>
      </c>
      <c r="E13" s="197"/>
      <c r="F13" s="196">
        <v>0</v>
      </c>
      <c r="G13" s="198"/>
      <c r="H13" s="196">
        <v>0</v>
      </c>
      <c r="I13" s="157"/>
      <c r="J13" s="141">
        <v>-25200</v>
      </c>
      <c r="K13" s="141"/>
      <c r="L13" s="141">
        <f>SUM(J13:K13)</f>
        <v>-25200</v>
      </c>
    </row>
    <row r="14" spans="1:12" ht="22.5" customHeight="1" x14ac:dyDescent="0.45">
      <c r="A14" s="143" t="s">
        <v>76</v>
      </c>
      <c r="D14" s="195">
        <v>0</v>
      </c>
      <c r="E14" s="199"/>
      <c r="F14" s="195">
        <v>0</v>
      </c>
      <c r="G14" s="200"/>
      <c r="H14" s="201">
        <v>0</v>
      </c>
      <c r="I14" s="137"/>
      <c r="J14" s="141">
        <v>-3851</v>
      </c>
      <c r="K14" s="141"/>
      <c r="L14" s="141">
        <f>SUM(J14:K14)</f>
        <v>-3851</v>
      </c>
    </row>
    <row r="15" spans="1:12" ht="22.5" customHeight="1" thickBot="1" x14ac:dyDescent="0.5">
      <c r="A15" s="12" t="s">
        <v>104</v>
      </c>
      <c r="D15" s="146">
        <f>SUM(D12:D14)</f>
        <v>420000</v>
      </c>
      <c r="F15" s="146">
        <f>SUM(F12:F14)</f>
        <v>7793</v>
      </c>
      <c r="H15" s="146">
        <f>SUM(H12:H14)</f>
        <v>747</v>
      </c>
      <c r="I15" s="147"/>
      <c r="J15" s="146">
        <f>SUM(J12:J14)</f>
        <v>24978</v>
      </c>
      <c r="K15" s="147"/>
      <c r="L15" s="146">
        <f>SUM(L12:L14)</f>
        <v>453518</v>
      </c>
    </row>
    <row r="16" spans="1:12" s="113" customFormat="1" ht="22.5" customHeight="1" thickTop="1" x14ac:dyDescent="0.45">
      <c r="A16" s="114"/>
      <c r="B16" s="148"/>
      <c r="C16" s="114"/>
      <c r="E16" s="114"/>
      <c r="G16" s="114"/>
      <c r="I16" s="114"/>
      <c r="J16" s="114"/>
      <c r="K16" s="114"/>
      <c r="L16" s="160"/>
    </row>
    <row r="17" spans="1:7" s="113" customFormat="1" ht="22.5" customHeight="1" x14ac:dyDescent="0.45">
      <c r="A17" s="114"/>
      <c r="B17" s="148"/>
      <c r="C17" s="114"/>
      <c r="E17" s="114"/>
      <c r="G17" s="114"/>
    </row>
    <row r="18" spans="1:7" s="113" customFormat="1" ht="22.5" customHeight="1" x14ac:dyDescent="0.45">
      <c r="A18" s="114"/>
      <c r="B18" s="148"/>
      <c r="C18" s="114"/>
      <c r="E18" s="114"/>
      <c r="G18" s="114"/>
    </row>
    <row r="19" spans="1:7" s="113" customFormat="1" ht="22.5" customHeight="1" x14ac:dyDescent="0.45">
      <c r="A19" s="114"/>
      <c r="B19" s="148"/>
      <c r="C19" s="114"/>
      <c r="E19" s="114"/>
      <c r="G19" s="114"/>
    </row>
    <row r="20" spans="1:7" s="113" customFormat="1" ht="22.5" customHeight="1" x14ac:dyDescent="0.45">
      <c r="A20" s="114"/>
      <c r="B20" s="148"/>
      <c r="C20" s="114"/>
      <c r="E20" s="114"/>
      <c r="G20" s="114"/>
    </row>
    <row r="21" spans="1:7" s="113" customFormat="1" ht="22.5" customHeight="1" x14ac:dyDescent="0.45">
      <c r="A21" s="114"/>
      <c r="B21" s="148"/>
      <c r="C21" s="114"/>
      <c r="E21" s="114"/>
      <c r="G21" s="114"/>
    </row>
    <row r="22" spans="1:7" s="113" customFormat="1" ht="22.5" customHeight="1" x14ac:dyDescent="0.45">
      <c r="A22" s="114"/>
      <c r="B22" s="148"/>
      <c r="C22" s="114"/>
      <c r="E22" s="114"/>
      <c r="G22" s="114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055-2E15-4B1F-8F72-49461E088C9E}">
  <sheetPr>
    <tabColor rgb="FF7030A0"/>
  </sheetPr>
  <dimension ref="A1:L71"/>
  <sheetViews>
    <sheetView view="pageBreakPreview" topLeftCell="A55" zoomScale="80" zoomScaleSheetLayoutView="80" workbookViewId="0">
      <selection activeCell="D77" sqref="D77"/>
    </sheetView>
  </sheetViews>
  <sheetFormatPr defaultColWidth="9" defaultRowHeight="22.5" customHeight="1" x14ac:dyDescent="0.25"/>
  <cols>
    <col min="1" max="3" width="1.75" style="73" customWidth="1"/>
    <col min="4" max="4" width="41.375" style="73" customWidth="1"/>
    <col min="5" max="5" width="0.875" style="73" customWidth="1"/>
    <col min="6" max="6" width="11.25" style="176" customWidth="1"/>
    <col min="7" max="7" width="0.875" style="73" customWidth="1"/>
    <col min="8" max="8" width="11.25" style="176" customWidth="1"/>
    <col min="9" max="9" width="0.875" style="73" customWidth="1"/>
    <col min="10" max="10" width="11.25" style="177" customWidth="1"/>
    <col min="11" max="11" width="0.875" style="73" customWidth="1"/>
    <col min="12" max="12" width="11.25" style="178" customWidth="1"/>
    <col min="13" max="16384" width="9" style="73"/>
  </cols>
  <sheetData>
    <row r="1" spans="1:12" ht="21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162"/>
      <c r="J1" s="163"/>
      <c r="K1" s="162"/>
      <c r="L1" s="164"/>
    </row>
    <row r="2" spans="1:12" ht="21.95" customHeight="1" x14ac:dyDescent="0.25">
      <c r="A2" s="162" t="s">
        <v>106</v>
      </c>
      <c r="B2" s="162"/>
      <c r="C2" s="162"/>
      <c r="D2" s="162"/>
      <c r="E2" s="162"/>
      <c r="F2" s="162"/>
      <c r="G2" s="162"/>
      <c r="H2" s="162"/>
      <c r="I2" s="162"/>
      <c r="J2" s="163"/>
      <c r="K2" s="162"/>
      <c r="L2" s="63" t="s">
        <v>10</v>
      </c>
    </row>
    <row r="3" spans="1:12" ht="21.95" customHeight="1" x14ac:dyDescent="0.25">
      <c r="A3" s="115" t="s">
        <v>80</v>
      </c>
      <c r="B3" s="165"/>
      <c r="C3" s="165"/>
      <c r="D3" s="165"/>
      <c r="E3" s="165"/>
      <c r="F3" s="165"/>
      <c r="G3" s="165"/>
      <c r="H3" s="165"/>
      <c r="I3" s="165"/>
      <c r="J3" s="166"/>
      <c r="K3" s="165"/>
      <c r="L3" s="167" t="s">
        <v>3</v>
      </c>
    </row>
    <row r="4" spans="1:12" ht="21.95" customHeight="1" x14ac:dyDescent="0.25">
      <c r="F4" s="202" t="s">
        <v>4</v>
      </c>
      <c r="G4" s="202"/>
      <c r="H4" s="202"/>
      <c r="I4" s="10"/>
      <c r="J4" s="202" t="s">
        <v>5</v>
      </c>
      <c r="K4" s="202"/>
      <c r="L4" s="202"/>
    </row>
    <row r="5" spans="1:12" ht="21.95" customHeight="1" x14ac:dyDescent="0.25">
      <c r="F5" s="203" t="s">
        <v>6</v>
      </c>
      <c r="G5" s="203"/>
      <c r="H5" s="203"/>
      <c r="I5" s="12"/>
      <c r="J5" s="203" t="s">
        <v>6</v>
      </c>
      <c r="K5" s="203"/>
      <c r="L5" s="203"/>
    </row>
    <row r="6" spans="1:12" ht="21.95" customHeight="1" x14ac:dyDescent="0.25">
      <c r="F6" s="168" t="s">
        <v>62</v>
      </c>
      <c r="G6" s="54"/>
      <c r="H6" s="168" t="s">
        <v>63</v>
      </c>
      <c r="J6" s="168" t="s">
        <v>62</v>
      </c>
      <c r="K6" s="54"/>
      <c r="L6" s="168" t="s">
        <v>63</v>
      </c>
    </row>
    <row r="7" spans="1:12" ht="22.5" customHeight="1" x14ac:dyDescent="0.25">
      <c r="A7" s="80" t="s">
        <v>107</v>
      </c>
      <c r="F7" s="96"/>
      <c r="H7" s="96"/>
      <c r="J7" s="169"/>
      <c r="K7" s="170"/>
      <c r="L7" s="171"/>
    </row>
    <row r="8" spans="1:12" ht="22.5" customHeight="1" x14ac:dyDescent="0.25">
      <c r="A8" s="80" t="s">
        <v>72</v>
      </c>
      <c r="F8" s="74">
        <v>-13295</v>
      </c>
      <c r="G8" s="74"/>
      <c r="H8" s="74">
        <v>-4882</v>
      </c>
      <c r="J8" s="74">
        <v>-12542</v>
      </c>
      <c r="K8" s="74"/>
      <c r="L8" s="74">
        <v>-4767</v>
      </c>
    </row>
    <row r="9" spans="1:12" ht="22.5" customHeight="1" x14ac:dyDescent="0.25">
      <c r="A9" s="73" t="s">
        <v>108</v>
      </c>
      <c r="F9" s="96"/>
      <c r="H9" s="96"/>
      <c r="J9" s="172"/>
      <c r="K9" s="173"/>
      <c r="L9" s="174"/>
    </row>
    <row r="10" spans="1:12" ht="22.5" customHeight="1" x14ac:dyDescent="0.25">
      <c r="B10" s="73" t="s">
        <v>109</v>
      </c>
      <c r="F10" s="96"/>
      <c r="H10" s="96"/>
      <c r="J10" s="172"/>
      <c r="K10" s="173"/>
      <c r="L10" s="174"/>
    </row>
    <row r="11" spans="1:12" ht="22.5" customHeight="1" x14ac:dyDescent="0.25">
      <c r="A11" s="73" t="s">
        <v>110</v>
      </c>
      <c r="F11" s="79">
        <v>1876</v>
      </c>
      <c r="G11" s="175"/>
      <c r="H11" s="79">
        <v>1539</v>
      </c>
      <c r="J11" s="79">
        <v>1873</v>
      </c>
      <c r="K11" s="175"/>
      <c r="L11" s="79">
        <v>1539</v>
      </c>
    </row>
    <row r="12" spans="1:12" ht="22.5" customHeight="1" x14ac:dyDescent="0.25">
      <c r="A12" s="73" t="s">
        <v>111</v>
      </c>
      <c r="F12" s="79">
        <v>2</v>
      </c>
      <c r="G12" s="175"/>
      <c r="H12" s="79">
        <v>0</v>
      </c>
      <c r="J12" s="79">
        <v>2</v>
      </c>
      <c r="K12" s="175"/>
      <c r="L12" s="79">
        <v>0</v>
      </c>
    </row>
    <row r="13" spans="1:12" ht="22.5" customHeight="1" x14ac:dyDescent="0.25">
      <c r="A13" s="73" t="s">
        <v>112</v>
      </c>
      <c r="F13" s="79">
        <v>-430</v>
      </c>
      <c r="G13" s="175"/>
      <c r="H13" s="79">
        <v>0</v>
      </c>
      <c r="J13" s="79">
        <v>-430</v>
      </c>
      <c r="K13" s="175"/>
      <c r="L13" s="79">
        <v>0</v>
      </c>
    </row>
    <row r="14" spans="1:12" ht="22.5" customHeight="1" x14ac:dyDescent="0.25">
      <c r="A14" s="73" t="s">
        <v>113</v>
      </c>
      <c r="F14" s="79">
        <v>-2</v>
      </c>
      <c r="G14" s="175"/>
      <c r="H14" s="79">
        <v>-11</v>
      </c>
      <c r="J14" s="79">
        <v>0</v>
      </c>
      <c r="K14" s="175"/>
      <c r="L14" s="79">
        <v>-7</v>
      </c>
    </row>
    <row r="15" spans="1:12" ht="22.5" customHeight="1" x14ac:dyDescent="0.25">
      <c r="A15" s="73" t="s">
        <v>71</v>
      </c>
      <c r="F15" s="76">
        <v>4991</v>
      </c>
      <c r="G15" s="175"/>
      <c r="H15" s="76">
        <v>2946</v>
      </c>
      <c r="J15" s="76">
        <v>4534</v>
      </c>
      <c r="K15" s="175"/>
      <c r="L15" s="76">
        <v>2946</v>
      </c>
    </row>
    <row r="16" spans="1:12" ht="22.5" customHeight="1" x14ac:dyDescent="0.25">
      <c r="A16" s="80" t="s">
        <v>114</v>
      </c>
      <c r="F16" s="74">
        <v>-6858</v>
      </c>
      <c r="G16" s="175"/>
      <c r="H16" s="74">
        <v>-408</v>
      </c>
      <c r="J16" s="74">
        <v>-6563</v>
      </c>
      <c r="K16" s="175"/>
      <c r="L16" s="74">
        <v>-289</v>
      </c>
    </row>
    <row r="17" spans="1:12" ht="22.5" customHeight="1" x14ac:dyDescent="0.25">
      <c r="B17" s="80" t="s">
        <v>115</v>
      </c>
    </row>
    <row r="18" spans="1:12" ht="22.5" customHeight="1" x14ac:dyDescent="0.25">
      <c r="A18" s="80" t="s">
        <v>116</v>
      </c>
      <c r="F18" s="96"/>
      <c r="H18" s="96"/>
      <c r="J18" s="172"/>
      <c r="K18" s="173"/>
      <c r="L18" s="172"/>
    </row>
    <row r="19" spans="1:12" ht="22.5" customHeight="1" x14ac:dyDescent="0.25">
      <c r="A19" s="73" t="s">
        <v>14</v>
      </c>
      <c r="F19" s="172">
        <v>-48</v>
      </c>
      <c r="G19" s="173"/>
      <c r="H19" s="172">
        <v>-8</v>
      </c>
      <c r="J19" s="172">
        <v>-48</v>
      </c>
      <c r="K19" s="173"/>
      <c r="L19" s="172">
        <v>-8</v>
      </c>
    </row>
    <row r="20" spans="1:12" ht="22.5" customHeight="1" x14ac:dyDescent="0.25">
      <c r="A20" s="73" t="s">
        <v>15</v>
      </c>
      <c r="F20" s="172">
        <v>4036</v>
      </c>
      <c r="H20" s="172">
        <v>4508</v>
      </c>
      <c r="J20" s="172">
        <v>4036</v>
      </c>
      <c r="K20" s="173"/>
      <c r="L20" s="172">
        <v>4508</v>
      </c>
    </row>
    <row r="21" spans="1:12" ht="22.5" customHeight="1" x14ac:dyDescent="0.25">
      <c r="A21" s="73" t="s">
        <v>16</v>
      </c>
      <c r="F21" s="172">
        <v>-4224</v>
      </c>
      <c r="H21" s="172">
        <v>-612</v>
      </c>
      <c r="J21" s="172">
        <v>-4224</v>
      </c>
      <c r="K21" s="173"/>
      <c r="L21" s="172">
        <v>-612</v>
      </c>
    </row>
    <row r="22" spans="1:12" ht="22.5" customHeight="1" x14ac:dyDescent="0.25">
      <c r="A22" s="73" t="s">
        <v>17</v>
      </c>
      <c r="F22" s="172">
        <v>138</v>
      </c>
      <c r="H22" s="172">
        <v>-709</v>
      </c>
      <c r="J22" s="172">
        <v>331</v>
      </c>
      <c r="K22" s="173"/>
      <c r="L22" s="172">
        <v>-675</v>
      </c>
    </row>
    <row r="23" spans="1:12" ht="22.5" customHeight="1" x14ac:dyDescent="0.25">
      <c r="A23" s="73" t="s">
        <v>20</v>
      </c>
      <c r="F23" s="172">
        <v>-48</v>
      </c>
      <c r="H23" s="172">
        <v>-51</v>
      </c>
      <c r="J23" s="179">
        <v>-48</v>
      </c>
      <c r="K23" s="173"/>
      <c r="L23" s="179">
        <v>-51</v>
      </c>
    </row>
    <row r="24" spans="1:12" ht="22.5" customHeight="1" x14ac:dyDescent="0.25">
      <c r="A24" s="73" t="s">
        <v>28</v>
      </c>
      <c r="F24" s="172">
        <v>-1211</v>
      </c>
      <c r="H24" s="172">
        <v>-257</v>
      </c>
      <c r="J24" s="180">
        <v>-911</v>
      </c>
      <c r="L24" s="180">
        <v>-257</v>
      </c>
    </row>
    <row r="25" spans="1:12" ht="22.5" customHeight="1" x14ac:dyDescent="0.25">
      <c r="A25" s="73" t="s">
        <v>117</v>
      </c>
      <c r="F25" s="172">
        <v>480</v>
      </c>
      <c r="H25" s="172">
        <v>-1196</v>
      </c>
      <c r="J25" s="179">
        <v>7929</v>
      </c>
      <c r="K25" s="181"/>
      <c r="L25" s="179">
        <v>-1196</v>
      </c>
    </row>
    <row r="26" spans="1:12" ht="22.5" customHeight="1" x14ac:dyDescent="0.25">
      <c r="A26" s="73" t="s">
        <v>39</v>
      </c>
      <c r="F26" s="172">
        <v>531</v>
      </c>
      <c r="H26" s="172">
        <v>-8153</v>
      </c>
      <c r="J26" s="180">
        <v>531</v>
      </c>
      <c r="L26" s="180">
        <v>-8153</v>
      </c>
    </row>
    <row r="27" spans="1:12" ht="22.5" customHeight="1" x14ac:dyDescent="0.25">
      <c r="A27" s="73" t="s">
        <v>40</v>
      </c>
      <c r="F27" s="172">
        <v>125</v>
      </c>
      <c r="H27" s="172">
        <v>160</v>
      </c>
      <c r="J27" s="180">
        <v>125</v>
      </c>
      <c r="L27" s="180">
        <v>160</v>
      </c>
    </row>
    <row r="28" spans="1:12" ht="22.5" customHeight="1" x14ac:dyDescent="0.25">
      <c r="A28" s="73" t="s">
        <v>46</v>
      </c>
      <c r="F28" s="172">
        <v>438</v>
      </c>
      <c r="H28" s="172">
        <v>255</v>
      </c>
      <c r="J28" s="182">
        <v>438</v>
      </c>
      <c r="L28" s="182">
        <v>255</v>
      </c>
    </row>
    <row r="29" spans="1:12" ht="22.5" customHeight="1" x14ac:dyDescent="0.25">
      <c r="A29" s="73" t="s">
        <v>47</v>
      </c>
      <c r="F29" s="172">
        <v>16</v>
      </c>
      <c r="H29" s="172">
        <v>51</v>
      </c>
      <c r="J29" s="182">
        <v>16</v>
      </c>
      <c r="L29" s="182">
        <v>51</v>
      </c>
    </row>
    <row r="30" spans="1:12" ht="22.5" customHeight="1" x14ac:dyDescent="0.25">
      <c r="A30" s="73" t="s">
        <v>48</v>
      </c>
      <c r="F30" s="183">
        <v>-14</v>
      </c>
      <c r="H30" s="183">
        <v>291</v>
      </c>
      <c r="J30" s="183">
        <v>-14</v>
      </c>
      <c r="L30" s="183">
        <v>291</v>
      </c>
    </row>
    <row r="31" spans="1:12" ht="22.5" customHeight="1" x14ac:dyDescent="0.25">
      <c r="A31" s="80" t="s">
        <v>118</v>
      </c>
      <c r="F31" s="184">
        <v>-6639</v>
      </c>
      <c r="H31" s="184">
        <v>-6129</v>
      </c>
      <c r="J31" s="184">
        <v>1598</v>
      </c>
      <c r="L31" s="184">
        <v>-5976</v>
      </c>
    </row>
    <row r="32" spans="1:12" ht="22.5" customHeight="1" x14ac:dyDescent="0.25">
      <c r="A32" s="73" t="s">
        <v>113</v>
      </c>
      <c r="F32" s="172">
        <v>2</v>
      </c>
      <c r="H32" s="183">
        <v>11</v>
      </c>
      <c r="J32" s="180">
        <v>0</v>
      </c>
      <c r="L32" s="180">
        <v>7</v>
      </c>
    </row>
    <row r="33" spans="1:12" ht="22.5" customHeight="1" x14ac:dyDescent="0.25">
      <c r="A33" s="80" t="s">
        <v>119</v>
      </c>
      <c r="F33" s="186">
        <v>-6637</v>
      </c>
      <c r="H33" s="186">
        <v>-6118</v>
      </c>
      <c r="J33" s="186">
        <v>1598</v>
      </c>
      <c r="L33" s="186">
        <v>-5969</v>
      </c>
    </row>
    <row r="34" spans="1:12" ht="22.5" customHeight="1" x14ac:dyDescent="0.25">
      <c r="A34" s="80"/>
      <c r="J34" s="187"/>
    </row>
    <row r="35" spans="1:12" ht="22.5" customHeight="1" x14ac:dyDescent="0.25">
      <c r="A35" s="80"/>
      <c r="J35" s="187"/>
    </row>
    <row r="36" spans="1:12" ht="22.5" customHeight="1" x14ac:dyDescent="0.25">
      <c r="A36" s="80"/>
      <c r="J36" s="187"/>
    </row>
    <row r="37" spans="1:12" ht="22.5" customHeight="1" x14ac:dyDescent="0.25">
      <c r="A37" s="80"/>
      <c r="J37" s="187"/>
    </row>
    <row r="38" spans="1:12" ht="21.95" customHeight="1" x14ac:dyDescent="0.25">
      <c r="A38" s="161" t="s">
        <v>0</v>
      </c>
      <c r="B38" s="162"/>
      <c r="C38" s="162"/>
      <c r="D38" s="162"/>
      <c r="E38" s="162"/>
      <c r="F38" s="162"/>
      <c r="G38" s="162"/>
      <c r="H38" s="162"/>
      <c r="I38" s="162"/>
      <c r="J38" s="163"/>
      <c r="K38" s="162"/>
      <c r="L38" s="164"/>
    </row>
    <row r="39" spans="1:12" ht="21.95" customHeight="1" x14ac:dyDescent="0.25">
      <c r="A39" s="162" t="s">
        <v>106</v>
      </c>
      <c r="B39" s="162"/>
      <c r="C39" s="162"/>
      <c r="D39" s="162"/>
      <c r="E39" s="162"/>
      <c r="F39" s="162"/>
      <c r="G39" s="162"/>
      <c r="H39" s="162"/>
      <c r="I39" s="162"/>
      <c r="J39" s="163"/>
      <c r="K39" s="162"/>
      <c r="L39" s="63" t="s">
        <v>10</v>
      </c>
    </row>
    <row r="40" spans="1:12" ht="21.95" customHeight="1" x14ac:dyDescent="0.25">
      <c r="A40" s="115" t="s">
        <v>80</v>
      </c>
      <c r="B40" s="165"/>
      <c r="C40" s="165"/>
      <c r="D40" s="165"/>
      <c r="E40" s="165"/>
      <c r="F40" s="165"/>
      <c r="G40" s="165"/>
      <c r="H40" s="165"/>
      <c r="I40" s="165"/>
      <c r="J40" s="166"/>
      <c r="K40" s="165"/>
      <c r="L40" s="167" t="s">
        <v>3</v>
      </c>
    </row>
    <row r="41" spans="1:12" ht="21.95" customHeight="1" x14ac:dyDescent="0.25">
      <c r="F41" s="202" t="s">
        <v>4</v>
      </c>
      <c r="G41" s="202"/>
      <c r="H41" s="202"/>
      <c r="I41" s="10"/>
      <c r="J41" s="202" t="s">
        <v>5</v>
      </c>
      <c r="K41" s="202"/>
      <c r="L41" s="202"/>
    </row>
    <row r="42" spans="1:12" ht="21.95" customHeight="1" x14ac:dyDescent="0.25">
      <c r="F42" s="203" t="s">
        <v>6</v>
      </c>
      <c r="G42" s="203"/>
      <c r="H42" s="203"/>
      <c r="I42" s="12"/>
      <c r="J42" s="203" t="s">
        <v>6</v>
      </c>
      <c r="K42" s="203"/>
      <c r="L42" s="203"/>
    </row>
    <row r="43" spans="1:12" ht="21.95" customHeight="1" x14ac:dyDescent="0.25">
      <c r="F43" s="168" t="s">
        <v>62</v>
      </c>
      <c r="G43" s="54"/>
      <c r="H43" s="168" t="s">
        <v>63</v>
      </c>
      <c r="J43" s="168" t="s">
        <v>62</v>
      </c>
      <c r="K43" s="54"/>
      <c r="L43" s="168" t="s">
        <v>63</v>
      </c>
    </row>
    <row r="44" spans="1:12" ht="22.5" customHeight="1" x14ac:dyDescent="0.25">
      <c r="A44" s="80" t="s">
        <v>120</v>
      </c>
      <c r="L44" s="188"/>
    </row>
    <row r="45" spans="1:12" ht="22.5" customHeight="1" x14ac:dyDescent="0.25">
      <c r="A45" s="73" t="s">
        <v>121</v>
      </c>
      <c r="F45" s="180">
        <v>0</v>
      </c>
      <c r="H45" s="180">
        <v>-1000</v>
      </c>
      <c r="J45" s="180">
        <v>0</v>
      </c>
      <c r="L45" s="180">
        <v>-3000</v>
      </c>
    </row>
    <row r="46" spans="1:12" ht="22.5" customHeight="1" x14ac:dyDescent="0.25">
      <c r="A46" s="73" t="s">
        <v>122</v>
      </c>
      <c r="F46" s="180">
        <v>0</v>
      </c>
      <c r="H46" s="180">
        <v>0</v>
      </c>
      <c r="J46" s="180">
        <v>-15203</v>
      </c>
      <c r="L46" s="180">
        <v>0</v>
      </c>
    </row>
    <row r="47" spans="1:12" ht="22.5" customHeight="1" x14ac:dyDescent="0.25">
      <c r="A47" s="73" t="s">
        <v>123</v>
      </c>
      <c r="F47" s="180">
        <v>-16296</v>
      </c>
      <c r="H47" s="180">
        <v>-2035</v>
      </c>
      <c r="J47" s="180">
        <v>-915</v>
      </c>
      <c r="L47" s="180">
        <v>-2035</v>
      </c>
    </row>
    <row r="48" spans="1:12" ht="22.5" customHeight="1" x14ac:dyDescent="0.25">
      <c r="A48" s="73" t="s">
        <v>124</v>
      </c>
      <c r="F48" s="180">
        <v>430</v>
      </c>
      <c r="H48" s="180">
        <v>0</v>
      </c>
      <c r="J48" s="180">
        <v>430</v>
      </c>
      <c r="L48" s="180">
        <v>0</v>
      </c>
    </row>
    <row r="49" spans="1:12" ht="22.5" customHeight="1" x14ac:dyDescent="0.25">
      <c r="A49" s="80" t="s">
        <v>125</v>
      </c>
      <c r="F49" s="186">
        <v>-15866</v>
      </c>
      <c r="H49" s="186">
        <v>-3035</v>
      </c>
      <c r="J49" s="186">
        <v>-15688</v>
      </c>
      <c r="L49" s="186">
        <v>-5035</v>
      </c>
    </row>
    <row r="50" spans="1:12" ht="22.5" customHeight="1" x14ac:dyDescent="0.25">
      <c r="A50" s="80" t="s">
        <v>126</v>
      </c>
      <c r="L50" s="177"/>
    </row>
    <row r="51" spans="1:12" ht="22.5" customHeight="1" x14ac:dyDescent="0.25">
      <c r="A51" s="73" t="s">
        <v>127</v>
      </c>
      <c r="L51" s="177"/>
    </row>
    <row r="52" spans="1:12" ht="22.5" customHeight="1" x14ac:dyDescent="0.25">
      <c r="B52" s="73" t="s">
        <v>128</v>
      </c>
      <c r="F52" s="180">
        <v>-139649</v>
      </c>
      <c r="H52" s="179">
        <v>-41078</v>
      </c>
      <c r="J52" s="180">
        <v>-139649</v>
      </c>
      <c r="L52" s="180">
        <v>-41078</v>
      </c>
    </row>
    <row r="53" spans="1:12" ht="22.5" customHeight="1" x14ac:dyDescent="0.25">
      <c r="A53" s="73" t="s">
        <v>129</v>
      </c>
      <c r="F53" s="180">
        <v>110000</v>
      </c>
      <c r="H53" s="179">
        <v>0</v>
      </c>
      <c r="J53" s="180">
        <v>110000</v>
      </c>
      <c r="L53" s="180">
        <v>0</v>
      </c>
    </row>
    <row r="54" spans="1:12" ht="22.5" customHeight="1" x14ac:dyDescent="0.25">
      <c r="A54" s="73" t="s">
        <v>130</v>
      </c>
      <c r="F54" s="180">
        <v>-71250</v>
      </c>
      <c r="H54" s="179">
        <v>-17000</v>
      </c>
      <c r="J54" s="180">
        <v>-71250</v>
      </c>
      <c r="L54" s="180">
        <v>-17000</v>
      </c>
    </row>
    <row r="55" spans="1:12" ht="22.5" customHeight="1" x14ac:dyDescent="0.25">
      <c r="A55" s="73" t="s">
        <v>131</v>
      </c>
      <c r="F55" s="180">
        <v>7495</v>
      </c>
      <c r="H55" s="179">
        <v>0</v>
      </c>
      <c r="J55" s="180">
        <v>95</v>
      </c>
      <c r="L55" s="180">
        <v>0</v>
      </c>
    </row>
    <row r="56" spans="1:12" ht="22.5" customHeight="1" x14ac:dyDescent="0.25">
      <c r="A56" s="73" t="s">
        <v>132</v>
      </c>
      <c r="F56" s="180">
        <v>-13163</v>
      </c>
      <c r="H56" s="179">
        <v>-5325</v>
      </c>
      <c r="J56" s="180">
        <v>-13163</v>
      </c>
      <c r="L56" s="180">
        <v>-5325</v>
      </c>
    </row>
    <row r="57" spans="1:12" ht="22.5" customHeight="1" x14ac:dyDescent="0.25">
      <c r="A57" s="73" t="s">
        <v>133</v>
      </c>
      <c r="F57" s="180">
        <v>-97</v>
      </c>
      <c r="H57" s="179">
        <v>0</v>
      </c>
      <c r="J57" s="180">
        <v>0</v>
      </c>
      <c r="L57" s="180">
        <v>0</v>
      </c>
    </row>
    <row r="58" spans="1:12" ht="22.5" customHeight="1" x14ac:dyDescent="0.25">
      <c r="A58" s="73" t="s">
        <v>134</v>
      </c>
      <c r="F58" s="180">
        <v>-709</v>
      </c>
      <c r="H58" s="179">
        <v>-555</v>
      </c>
      <c r="J58" s="180">
        <v>-709</v>
      </c>
      <c r="L58" s="180">
        <v>-555</v>
      </c>
    </row>
    <row r="59" spans="1:12" ht="22.5" customHeight="1" x14ac:dyDescent="0.25">
      <c r="A59" s="73" t="s">
        <v>135</v>
      </c>
      <c r="F59" s="180">
        <v>-3959</v>
      </c>
      <c r="H59" s="179">
        <v>-2864</v>
      </c>
      <c r="J59" s="180">
        <v>-3502</v>
      </c>
      <c r="L59" s="180">
        <v>-2864</v>
      </c>
    </row>
    <row r="60" spans="1:12" ht="22.5" customHeight="1" x14ac:dyDescent="0.25">
      <c r="A60" s="73" t="s">
        <v>136</v>
      </c>
      <c r="F60" s="180">
        <v>120000</v>
      </c>
      <c r="H60" s="179">
        <v>0</v>
      </c>
      <c r="J60" s="180">
        <v>120000</v>
      </c>
      <c r="L60" s="180">
        <v>0</v>
      </c>
    </row>
    <row r="61" spans="1:12" ht="22.5" customHeight="1" x14ac:dyDescent="0.25">
      <c r="A61" s="73" t="s">
        <v>137</v>
      </c>
      <c r="F61" s="180">
        <v>-3818</v>
      </c>
      <c r="H61" s="179">
        <v>0</v>
      </c>
      <c r="J61" s="180">
        <v>-3818</v>
      </c>
      <c r="L61" s="180">
        <v>0</v>
      </c>
    </row>
    <row r="62" spans="1:12" ht="22.5" customHeight="1" x14ac:dyDescent="0.25">
      <c r="A62" s="73" t="s">
        <v>138</v>
      </c>
      <c r="F62" s="180">
        <v>0</v>
      </c>
      <c r="H62" s="185">
        <v>-25200</v>
      </c>
      <c r="J62" s="180">
        <v>0</v>
      </c>
      <c r="L62" s="180">
        <v>-25200</v>
      </c>
    </row>
    <row r="63" spans="1:12" ht="22.5" customHeight="1" x14ac:dyDescent="0.25">
      <c r="A63" s="80" t="s">
        <v>139</v>
      </c>
      <c r="F63" s="186">
        <v>4850</v>
      </c>
      <c r="H63" s="186">
        <v>-92022</v>
      </c>
      <c r="J63" s="186">
        <v>-1996</v>
      </c>
      <c r="L63" s="186">
        <v>-92022</v>
      </c>
    </row>
    <row r="64" spans="1:12" ht="22.5" customHeight="1" x14ac:dyDescent="0.25">
      <c r="A64" s="80" t="s">
        <v>140</v>
      </c>
      <c r="F64" s="189">
        <v>-17653</v>
      </c>
      <c r="H64" s="189">
        <v>-101175</v>
      </c>
      <c r="J64" s="189">
        <v>-16086</v>
      </c>
      <c r="L64" s="189">
        <v>-103026</v>
      </c>
    </row>
    <row r="65" spans="1:12" ht="22.5" customHeight="1" x14ac:dyDescent="0.25">
      <c r="A65" s="73" t="s">
        <v>141</v>
      </c>
      <c r="F65" s="180">
        <v>37567</v>
      </c>
      <c r="H65" s="180">
        <v>134742</v>
      </c>
      <c r="J65" s="180">
        <v>34737</v>
      </c>
      <c r="L65" s="180">
        <v>133742</v>
      </c>
    </row>
    <row r="66" spans="1:12" ht="22.5" customHeight="1" thickBot="1" x14ac:dyDescent="0.3">
      <c r="A66" s="80" t="s">
        <v>142</v>
      </c>
      <c r="F66" s="190">
        <v>19914</v>
      </c>
      <c r="H66" s="190">
        <v>33567</v>
      </c>
      <c r="J66" s="190">
        <v>18651</v>
      </c>
      <c r="L66" s="190">
        <v>30716</v>
      </c>
    </row>
    <row r="67" spans="1:12" ht="22.5" customHeight="1" thickTop="1" x14ac:dyDescent="0.25">
      <c r="L67" s="177"/>
    </row>
    <row r="68" spans="1:12" ht="22.5" customHeight="1" x14ac:dyDescent="0.25">
      <c r="A68" s="80" t="s">
        <v>143</v>
      </c>
      <c r="F68" s="73"/>
      <c r="H68" s="73"/>
      <c r="J68" s="73"/>
      <c r="L68" s="73"/>
    </row>
    <row r="69" spans="1:12" ht="22.5" customHeight="1" x14ac:dyDescent="0.25">
      <c r="A69" s="73" t="s">
        <v>144</v>
      </c>
      <c r="F69" s="73"/>
      <c r="H69" s="73"/>
      <c r="J69" s="73"/>
      <c r="L69" s="73"/>
    </row>
    <row r="70" spans="1:12" ht="22.5" customHeight="1" x14ac:dyDescent="0.25">
      <c r="A70" s="73" t="s">
        <v>145</v>
      </c>
      <c r="F70" s="73"/>
      <c r="H70" s="73"/>
      <c r="J70" s="73"/>
      <c r="L70" s="73"/>
    </row>
    <row r="71" spans="1:12" ht="22.5" customHeight="1" x14ac:dyDescent="0.25">
      <c r="A71" s="73" t="s">
        <v>146</v>
      </c>
      <c r="F71" s="73"/>
      <c r="H71" s="73"/>
      <c r="J71" s="73"/>
      <c r="L71" s="73"/>
    </row>
  </sheetData>
  <mergeCells count="8">
    <mergeCell ref="F42:H42"/>
    <mergeCell ref="J42:L42"/>
    <mergeCell ref="F4:H4"/>
    <mergeCell ref="J4:L4"/>
    <mergeCell ref="F5:H5"/>
    <mergeCell ref="J5:L5"/>
    <mergeCell ref="F41:H41"/>
    <mergeCell ref="J41:L41"/>
  </mergeCells>
  <pageMargins left="0.75" right="0.39" top="0.55000000000000004" bottom="0.39" header="0.35399999999999998" footer="0.35399999999999998"/>
  <pageSetup paperSize="9" scale="89" firstPageNumber="8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2022-11-03T08:21:46Z</cp:lastPrinted>
  <dcterms:created xsi:type="dcterms:W3CDTF">2022-11-03T06:53:21Z</dcterms:created>
  <dcterms:modified xsi:type="dcterms:W3CDTF">2022-11-07T04:12:26Z</dcterms:modified>
</cp:coreProperties>
</file>