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Sep22\"/>
    </mc:Choice>
  </mc:AlternateContent>
  <xr:revisionPtr revIDLastSave="0" documentId="13_ncr:1_{51459AEF-A42D-4D9B-BA0B-656BAFC455E3}" xr6:coauthVersionLast="47" xr6:coauthVersionMax="47" xr10:uidLastSave="{00000000-0000-0000-0000-000000000000}"/>
  <bookViews>
    <workbookView xWindow="-120" yWindow="-120" windowWidth="21840" windowHeight="13140" tabRatio="858" activeTab="6" xr2:uid="{CF2887AE-13DE-4AAC-97DC-7F625EC1FE80}"/>
  </bookViews>
  <sheets>
    <sheet name="TH_2-4" sheetId="8" r:id="rId1"/>
    <sheet name="TH 5 (3M)" sheetId="11" r:id="rId2"/>
    <sheet name="TH 6 (9M)" sheetId="12" r:id="rId3"/>
    <sheet name="TH 7" sheetId="14" r:id="rId4"/>
    <sheet name="TH 8" sheetId="17" r:id="rId5"/>
    <sheet name="TH 9" sheetId="15" r:id="rId6"/>
    <sheet name="TH 10-12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6">'TH 10-12'!$A$1:$M$154</definedName>
    <definedName name="_xlnm.Print_Area" localSheetId="0">'TH_2-4'!$A$1:$M$154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6" i="16" l="1"/>
  <c r="K106" i="16"/>
  <c r="I106" i="16"/>
  <c r="G106" i="16"/>
  <c r="M87" i="16"/>
  <c r="K87" i="16"/>
  <c r="I87" i="16"/>
  <c r="G87" i="16"/>
  <c r="M40" i="16"/>
  <c r="M44" i="16" s="1"/>
  <c r="K40" i="16"/>
  <c r="K44" i="16" s="1"/>
  <c r="I40" i="16"/>
  <c r="I44" i="16" s="1"/>
  <c r="G40" i="16"/>
  <c r="G44" i="16" s="1"/>
  <c r="K117" i="16" l="1"/>
  <c r="K121" i="16" s="1"/>
  <c r="G117" i="16"/>
  <c r="G121" i="16" s="1"/>
  <c r="M117" i="16"/>
  <c r="M121" i="16" s="1"/>
  <c r="I117" i="16"/>
  <c r="I121" i="16" s="1"/>
  <c r="U24" i="15" l="1"/>
  <c r="U30" i="15"/>
  <c r="U29" i="15"/>
  <c r="U28" i="15"/>
  <c r="U20" i="15"/>
  <c r="U19" i="15"/>
  <c r="U18" i="15"/>
  <c r="U14" i="15"/>
  <c r="H13" i="12" l="1"/>
  <c r="G82" i="8"/>
  <c r="G27" i="8"/>
  <c r="K27" i="8" l="1"/>
  <c r="H49" i="12" l="1"/>
  <c r="G135" i="8"/>
  <c r="G98" i="8" l="1"/>
  <c r="G47" i="8"/>
  <c r="L51" i="11" l="1"/>
  <c r="L13" i="11"/>
  <c r="L20" i="11" s="1"/>
  <c r="L23" i="11" s="1"/>
  <c r="S32" i="15" l="1"/>
  <c r="Q32" i="15"/>
  <c r="O32" i="15"/>
  <c r="M32" i="15"/>
  <c r="K32" i="15"/>
  <c r="I32" i="15"/>
  <c r="G32" i="15"/>
  <c r="Y16" i="17"/>
  <c r="AA16" i="17" s="1"/>
  <c r="W28" i="17"/>
  <c r="U28" i="17"/>
  <c r="S28" i="17"/>
  <c r="Q28" i="17"/>
  <c r="O28" i="17"/>
  <c r="M28" i="17"/>
  <c r="K28" i="17"/>
  <c r="I28" i="17"/>
  <c r="G28" i="17"/>
  <c r="E28" i="17"/>
  <c r="Y25" i="17"/>
  <c r="AA25" i="17" s="1"/>
  <c r="AE25" i="17" s="1"/>
  <c r="AE24" i="17"/>
  <c r="Y24" i="17"/>
  <c r="AA24" i="17" s="1"/>
  <c r="Y23" i="17"/>
  <c r="AA23" i="17" s="1"/>
  <c r="AE23" i="17" s="1"/>
  <c r="Y22" i="17"/>
  <c r="AA22" i="17" s="1"/>
  <c r="AE22" i="17" s="1"/>
  <c r="AC28" i="17"/>
  <c r="Y20" i="17"/>
  <c r="AA20" i="17" s="1"/>
  <c r="AE20" i="17" s="1"/>
  <c r="N49" i="12"/>
  <c r="N43" i="12"/>
  <c r="N13" i="12"/>
  <c r="N20" i="12" s="1"/>
  <c r="N23" i="12" s="1"/>
  <c r="N37" i="12" s="1"/>
  <c r="J49" i="12"/>
  <c r="J43" i="12"/>
  <c r="J13" i="12"/>
  <c r="J20" i="12" s="1"/>
  <c r="J23" i="12" s="1"/>
  <c r="J37" i="12" s="1"/>
  <c r="N51" i="11"/>
  <c r="N45" i="11"/>
  <c r="N13" i="11"/>
  <c r="N20" i="11" s="1"/>
  <c r="N23" i="11" s="1"/>
  <c r="N39" i="11" s="1"/>
  <c r="J51" i="11"/>
  <c r="J45" i="11"/>
  <c r="J13" i="11"/>
  <c r="J20" i="11" s="1"/>
  <c r="J23" i="11" s="1"/>
  <c r="J39" i="11" s="1"/>
  <c r="S22" i="15"/>
  <c r="Q22" i="15"/>
  <c r="O22" i="15"/>
  <c r="M22" i="15"/>
  <c r="K22" i="15"/>
  <c r="I22" i="15"/>
  <c r="G22" i="15"/>
  <c r="W30" i="14"/>
  <c r="U30" i="14"/>
  <c r="S30" i="14"/>
  <c r="Q30" i="14"/>
  <c r="O30" i="14"/>
  <c r="M30" i="14"/>
  <c r="K30" i="14"/>
  <c r="I30" i="14"/>
  <c r="G30" i="14"/>
  <c r="E30" i="14"/>
  <c r="Y27" i="14"/>
  <c r="AA27" i="14" s="1"/>
  <c r="AE27" i="14" s="1"/>
  <c r="AE26" i="14"/>
  <c r="Y26" i="14"/>
  <c r="AA26" i="14" s="1"/>
  <c r="Y25" i="14"/>
  <c r="AA25" i="14" s="1"/>
  <c r="AE25" i="14" s="1"/>
  <c r="Y24" i="14"/>
  <c r="AA24" i="14" s="1"/>
  <c r="AE24" i="14" s="1"/>
  <c r="AC30" i="14"/>
  <c r="Y22" i="14"/>
  <c r="AA22" i="14" s="1"/>
  <c r="Y20" i="14"/>
  <c r="AA20" i="14" s="1"/>
  <c r="AE20" i="14" s="1"/>
  <c r="Y16" i="14"/>
  <c r="L49" i="12"/>
  <c r="L43" i="12"/>
  <c r="H43" i="12"/>
  <c r="L13" i="12"/>
  <c r="L20" i="12" s="1"/>
  <c r="H20" i="12"/>
  <c r="H51" i="11"/>
  <c r="L45" i="11"/>
  <c r="H45" i="11"/>
  <c r="L39" i="11"/>
  <c r="H13" i="11"/>
  <c r="H20" i="11" s="1"/>
  <c r="H23" i="11" s="1"/>
  <c r="H39" i="11" s="1"/>
  <c r="Y30" i="14" l="1"/>
  <c r="U32" i="15"/>
  <c r="U22" i="15"/>
  <c r="AE16" i="17"/>
  <c r="AA28" i="17"/>
  <c r="Y28" i="17"/>
  <c r="L23" i="12"/>
  <c r="L37" i="12" s="1"/>
  <c r="H23" i="12"/>
  <c r="AA16" i="14"/>
  <c r="AE22" i="14"/>
  <c r="H37" i="12" l="1"/>
  <c r="AE28" i="17"/>
  <c r="AE16" i="14"/>
  <c r="AE30" i="14" s="1"/>
  <c r="AA30" i="14"/>
  <c r="K47" i="8" l="1"/>
  <c r="K98" i="8" l="1"/>
  <c r="M98" i="8"/>
  <c r="I98" i="8"/>
  <c r="K135" i="8" l="1"/>
  <c r="K138" i="8" s="1"/>
  <c r="G138" i="8"/>
  <c r="A109" i="8"/>
  <c r="K82" i="8"/>
  <c r="K100" i="8" s="1"/>
  <c r="A56" i="8"/>
  <c r="K49" i="8"/>
  <c r="K140" i="8" l="1"/>
  <c r="G100" i="8"/>
  <c r="G140" i="8" s="1"/>
  <c r="M47" i="8"/>
  <c r="I135" i="8"/>
  <c r="I138" i="8" s="1"/>
  <c r="I47" i="8"/>
  <c r="I82" i="8"/>
  <c r="I100" i="8" s="1"/>
  <c r="M82" i="8"/>
  <c r="M135" i="8"/>
  <c r="M138" i="8" s="1"/>
  <c r="I27" i="8"/>
  <c r="M27" i="8"/>
  <c r="G49" i="8"/>
  <c r="M49" i="8" l="1"/>
  <c r="M100" i="8"/>
  <c r="M140" i="8" s="1"/>
  <c r="I49" i="8"/>
  <c r="I140" i="8"/>
</calcChain>
</file>

<file path=xl/sharedStrings.xml><?xml version="1.0" encoding="utf-8"?>
<sst xmlns="http://schemas.openxmlformats.org/spreadsheetml/2006/main" count="586" uniqueCount="315">
  <si>
    <t>บริษัท บี.กริม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</si>
  <si>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</si>
  <si>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</si>
  <si>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</si>
  <si>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</si>
  <si>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</si>
  <si>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</si>
  <si>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</si>
  <si>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</si>
  <si>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</si>
  <si>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</si>
  <si>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</si>
  <si>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</si>
  <si>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</si>
  <si>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</si>
  <si>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</si>
  <si>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</si>
  <si>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</si>
  <si>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</si>
  <si>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</si>
  <si>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</si>
  <si>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</si>
  <si>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</si>
  <si>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</si>
  <si>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</si>
  <si>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</si>
  <si>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</si>
  <si>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</si>
  <si>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</si>
  <si>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</si>
  <si>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</si>
  <si>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</si>
  <si>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</si>
  <si>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</si>
  <si>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</si>
  <si>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</si>
  <si>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</si>
  <si>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</si>
  <si>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</si>
  <si>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</si>
  <si>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</si>
  <si>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</si>
  <si>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</si>
  <si>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</si>
  <si>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</si>
  <si>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</si>
  <si>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</si>
  <si>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</si>
  <si>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</si>
  <si>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</si>
  <si>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</si>
  <si>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</si>
  <si>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</si>
  <si>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</si>
  <si>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</si>
  <si>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</si>
  <si>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</si>
  <si>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</si>
  <si>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</si>
  <si>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</si>
  <si>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</si>
  <si>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</si>
  <si>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</si>
  <si>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</si>
  <si>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</si>
  <si>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</si>
  <si>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</si>
  <si>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</si>
  <si>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</si>
  <si>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</si>
  <si>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</si>
  <si>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</si>
  <si>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</si>
  <si>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</si>
  <si>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</si>
  <si>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</si>
  <si>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</si>
  <si>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</si>
  <si>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</si>
  <si>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</si>
  <si>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</si>
  <si>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</si>
  <si>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</si>
  <si>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</si>
  <si>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</si>
  <si>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</si>
  <si>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</si>
  <si>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</si>
  <si>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</si>
  <si>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</si>
  <si>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</si>
  <si>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</si>
  <si>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กำไร(ขาดทุน)เบ็ดเสร็จอื่น :</t>
  </si>
  <si>
    <t xml:space="preserve">   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</si>
  <si>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</si>
  <si>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</si>
  <si>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</si>
  <si>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</si>
  <si>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</si>
  <si>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</si>
  <si>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</si>
  <si>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</si>
  <si>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</si>
  <si>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บาท</t>
  </si>
  <si>
    <t>ส่วนของผู้เป็นเจ้าของของบริษัทใหญ่</t>
  </si>
  <si>
    <t>การเปลี่ยนแปลง</t>
  </si>
  <si>
    <t>ทุนสำรองอื่น</t>
  </si>
  <si>
    <t xml:space="preserve">จัดสรรแล้ว 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</si>
  <si>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</si>
  <si>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</si>
  <si>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</si>
  <si>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</si>
  <si>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</si>
  <si>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</si>
  <si>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- การจ่ายโดย</t>
  </si>
  <si>
    <t>- สำรองตาม</t>
  </si>
  <si>
    <t>การแปลง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</si>
  <si>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</si>
  <si>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</si>
  <si>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</si>
  <si>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</si>
  <si>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</si>
  <si>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</si>
  <si>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ใช้หุ้นเป็นเกณฑ์</t>
  </si>
  <si>
    <t>กฎหมาย</t>
  </si>
  <si>
    <t>ค่างบการเงิน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</si>
  <si>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</si>
  <si>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</si>
  <si>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</si>
  <si>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</si>
  <si>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</si>
  <si>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การเปลี่ยนแปลงในส่วนของเจ้าของ</t>
  </si>
  <si>
    <t>เงินปันผล</t>
  </si>
  <si>
    <t>เงินปันผลของบริษัทย่อย</t>
  </si>
  <si>
    <t xml:space="preserve">ยอดคงเหลือสิ้นงวด </t>
  </si>
  <si>
    <t>กำไร(ขาดทุน)เบ็ดเสร็จอื่น</t>
  </si>
  <si>
    <t>หุ้นกู้ด้อยสิทธิ</t>
  </si>
  <si>
    <t>สำรองรายการ</t>
  </si>
  <si>
    <t>ที่มีลักษณะ</t>
  </si>
  <si>
    <t>ป้องกัน</t>
  </si>
  <si>
    <t>คล้ายทุน</t>
  </si>
  <si>
    <t>ความเสี่ยง</t>
  </si>
  <si>
    <t>ยอดคงเหลือต้นงวด</t>
  </si>
  <si>
    <t>ดอกเบี้ยจ่ายหุ้นกู้ด้อยสิทธิ</t>
  </si>
  <si>
    <t>ที่มีลักษณะคล้ายทุน</t>
  </si>
  <si>
    <t>จัดสรรแล้ว</t>
  </si>
  <si>
    <t>- การจ่ายโดยใช้หุ้น</t>
  </si>
  <si>
    <t>เป็นเกณฑ์</t>
  </si>
  <si>
    <t>ดอกเบี้ยจ่ายหุ้นกู้ด้อยสิทธิที่มีลักษณะคล้ายทุน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</si>
  <si>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</si>
  <si>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</si>
  <si>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</si>
  <si>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</si>
  <si>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</si>
  <si>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</si>
  <si>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</si>
  <si>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</si>
  <si>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</si>
  <si>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</si>
  <si>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</si>
  <si>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</si>
  <si>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</si>
  <si>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</si>
  <si>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</si>
  <si>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</si>
  <si>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</si>
  <si>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</si>
  <si>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</si>
  <si>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</si>
  <si>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</si>
  <si>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</si>
  <si>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</si>
  <si>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</si>
  <si>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</si>
  <si>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</si>
  <si>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</si>
  <si>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</si>
  <si>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</si>
  <si>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</si>
  <si>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</si>
  <si>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เงินสดรับจากการลดทุนของบริษัทร่วม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</si>
  <si>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</si>
  <si>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</si>
  <si>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</si>
  <si>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เงินสดจ่ายเพื่อการพัฒนาโครงการ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</si>
  <si>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</si>
  <si>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</si>
  <si>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</si>
  <si>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</si>
  <si>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</si>
  <si>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</si>
  <si>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</si>
  <si>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เงินสดจ่ายเพื่อไถ่ถอนหุ้นกู้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</si>
  <si>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</si>
  <si>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</si>
  <si>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</si>
  <si>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</si>
  <si>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</si>
  <si>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</si>
  <si>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</si>
  <si>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</si>
  <si>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</si>
  <si>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</si>
  <si>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การได้มาซึ่งสินทรัพย์สิทธิการใช้</t>
  </si>
  <si>
    <t>พ.ศ. 2564</t>
  </si>
  <si>
    <t>สินทรัพย์ภาษีเงินได้รอตัดบัญชี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</si>
  <si>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</si>
  <si>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</si>
  <si>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</si>
  <si>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วันที่ 1 มกราคม พ.ศ. 2564</t>
  </si>
  <si>
    <t>ส่วนแบ่ง</t>
  </si>
  <si>
    <t>กำไร(ขาดทุน)</t>
  </si>
  <si>
    <t>เบ็ดเสร็จอื่น</t>
  </si>
  <si>
    <t>ยอดคงเหลือต้นงวด วันที่ 1 มกราคม พ.ศ. 2564</t>
  </si>
  <si>
    <t>เงินสดจ่ายเพื่อลงทุนในบริษัทร่วม</t>
  </si>
  <si>
    <t xml:space="preserve">กำไร(ขาดทุน)เบ็ดเสร็จรวมสำหรับงวด </t>
  </si>
  <si>
    <t>ขาดทุน</t>
  </si>
  <si>
    <t>ของส่วนของเจ้าของ</t>
  </si>
  <si>
    <t>องค์ประกอบอื่น</t>
  </si>
  <si>
    <t>ส่วนของเงินให้กู้ระยะยาวแก่กิจการที่เกี่ยวข้องกัน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</si>
  <si>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</si>
  <si>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</si>
  <si>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เงินสดจ่ายดอกเบี้ยเพื่อซื้อที่ดิน อาคารและอุปกรณ์</t>
  </si>
  <si>
    <t>เงินสดรับชำระคืนเงินมัดจำค่าซื้อที่ดิน</t>
  </si>
  <si>
    <t>เงินสดสุทธิได้มาจาก(ใช้ไปใน)กิจกรรมลงทุน</t>
  </si>
  <si>
    <t>และสินทรัพย์ไม่มีตัวตน</t>
  </si>
  <si>
    <t>โอนเงินมัดจำค่าซื้อที่ดินไปเป็นที่ดิน</t>
  </si>
  <si>
    <t>เจ้าหนี้จากการลงทุนในการร่วมค้า</t>
  </si>
  <si>
    <t>เงินปันผลค้างจ่าย</t>
  </si>
  <si>
    <t>โอนลูกหนี้อื่นไปเป็นเงินลงทุนในการร่วมค้า</t>
  </si>
  <si>
    <t>โอนลูกหนี้อื่นไปเป็นอาคารและอุปกรณ์</t>
  </si>
  <si>
    <t>โอนเงินจ่ายล่วงหน้าเพื่อการพัฒนาโครงการไปเป็นที่ดิน</t>
  </si>
  <si>
    <t>โอนอุปกรณ์ไปเป็นอะไหล่และวัสดุสำรองคลัง</t>
  </si>
  <si>
    <t>โอนอะไหล่และวัสดุสำรองคลังไปเป็นอุปกรณ์</t>
  </si>
  <si>
    <t>โอนที่ดินไปเป็นอสังหาริมทรัพย์เพื่อการลงทุน</t>
  </si>
  <si>
    <t>8 (ก)</t>
  </si>
  <si>
    <t>8 (ข)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</si>
  <si>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</si>
  <si>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โอนอุปกรณ์ไปเป็นสินทรัพย์ไม่หมุนเวียนอื่น</t>
  </si>
  <si>
    <t>โอนเงินจ่ายล่วงหน้าค่าก่อสร้างไปเป็นอาคารและอุปกรณ์</t>
  </si>
  <si>
    <t>พ.ศ. 2565</t>
  </si>
  <si>
    <t>ยอดคงเหลือต้นงวด วันที่ 1 มกราคม พ.ศ. 2565</t>
  </si>
  <si>
    <t>วันที่ 1 มกราคม พ.ศ. 2565</t>
  </si>
  <si>
    <t>เจ้าหนี้ค่าก่อสร้างที่ครบกำหนดชำระเกินกว่าหนึ่งปี</t>
  </si>
  <si>
    <t>เงินสดรับจากการออกหุ้นกู้</t>
  </si>
  <si>
    <t>โอนอาคารและอุปกรณ์ไปเป็นสินทรัพย์ไม่มีตัวตน</t>
  </si>
  <si>
    <t>ส่วนแบ่งกำไร(ขาดทุน)จากเงินลงทุนในบริษัทร่วมและการร่วมค้า</t>
  </si>
  <si>
    <t>เงินฝากธนาคารที่มีข้อจำกัดในการเบิกถอนลดลง(เพิ่มขึ้น)</t>
  </si>
  <si>
    <t>ณ วันที่ 30 กันยายน พ.ศ. 2565</t>
  </si>
  <si>
    <t>30 กันยายน</t>
  </si>
  <si>
    <t xml:space="preserve">สำหรับงวดเก้าเดือนสิ้นสุดวันที่ </t>
  </si>
  <si>
    <t>การเพิ่มทุนของบริษัทย่อย</t>
  </si>
  <si>
    <t>การเปลี่ยนแปลงส่วนได้เสีย</t>
  </si>
  <si>
    <t>ของบริษัทใหญ่ในบริษัทย่อย</t>
  </si>
  <si>
    <t>30 กันยายน พ.ศ. 2564</t>
  </si>
  <si>
    <t>วันที่ 30 กันยายน พ.ศ. 2564</t>
  </si>
  <si>
    <t>การเปลี่ยนแปลงในส่วนของเจ้าของสำหรับงวดเก้าเดือน</t>
  </si>
  <si>
    <t>สิ้นสุดวันที่ 30 กันยายน พ.ศ. 2564</t>
  </si>
  <si>
    <t>ยอดคงเหลือสิ้นงวด วันที่ 30 กันยายน พ.ศ. 2564</t>
  </si>
  <si>
    <t>- กำไรขั้นต้นจากการขายผ่อนชำระ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</si>
  <si>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</si>
  <si>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</si>
  <si>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</si>
  <si>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</si>
  <si>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เงินสดรับจากการเพิ่มทุนในบริษัทย่อย</t>
  </si>
  <si>
    <t>เงินสดจ่ายเพื่อการแบ่งแยกกิจการของบริษัทย่อยทางอ้อม</t>
  </si>
  <si>
    <t>เงินสดจ่ายค่าธรรมเนียมในการจัดหาเงินกู้ยืมและออกหุ้นกู้</t>
  </si>
  <si>
    <t>โอนเงินจ่ายล่วงหน้าเพื่อการพัฒนาโครงการไปเป็น</t>
  </si>
  <si>
    <t>อาคารและอุปกรณ์</t>
  </si>
  <si>
    <t>สินทรัพย์ไม่มีตัวตน</t>
  </si>
  <si>
    <t>โอนเงินลงทุนในบริษัทย่อยไปเป็นเงินลงทุนในการร่วมค้า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</si>
  <si>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</si>
  <si>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</si>
  <si>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 พ.ศ. 2565</t>
  </si>
  <si>
    <t>วันที่ 30 กันยายน พ.ศ. 2565</t>
  </si>
  <si>
    <t>สิ้นสุดวันที่ 30 กันยายน พ.ศ. 2565</t>
  </si>
  <si>
    <t>ยอดคงเหลือสิ้นงวด วันที่ 30 กันยายน พ.ศ. 2565</t>
  </si>
  <si>
    <t>รายการที่จะไม่จัดประเภทรายการใหม่ไปยังกำไรหรือขาดทุน</t>
  </si>
  <si>
    <t>ส่วนแบ่งกำไรเบ็ดเสร็จอื่นจากเงินลงทุนในบริษัทร่วม</t>
  </si>
  <si>
    <t>การซื้อเงินลงทุนในบริษัทย่อย</t>
  </si>
  <si>
    <t>และการร่วมค้า</t>
  </si>
  <si>
    <t>กำไรจากอัตราแลกเปลี่ยน</t>
  </si>
  <si>
    <t>กำไร(ขาดทุน)สำหรับงวด</t>
  </si>
  <si>
    <t xml:space="preserve">กำไรเบ็ดเสร็จรวมสำหรับงวด </t>
  </si>
  <si>
    <t>กำไร(ขาดทุน)ก่อนภาษีเงินได้</t>
  </si>
  <si>
    <t>การแบ่งปันกำไร(ขาดทุน)</t>
  </si>
  <si>
    <t>กำไร(ขาดทุน)ต่อหุ้น</t>
  </si>
  <si>
    <t>*หลังหักดอกเบี้ยจ่ายสะสมในระหว่างงวดของหุ้นกู้ด้อยสิทธิที่มีลักษณะคล้ายทุน</t>
  </si>
  <si>
    <t>กำไร(ขาดทุน)ต่อหุ้นขั้นพื้นฐาน*</t>
  </si>
  <si>
    <t>งบแสดงการเปลี่ยนแปลงส่วนของเจ้าของ (ยังไม่ได้ตรวจสอบ)</t>
  </si>
  <si>
    <t>จากบริษัทร่วม</t>
  </si>
  <si>
    <t>กำไร(ขาดทุน)เบ็ดเสร็จรวมสำหรับงวด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</si>
  <si>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2"/>
        <rFont val="Browallia New"/>
        <family val="2"/>
      </rPr>
      <t xml:space="preserve"> (ต่อ)</t>
    </r>
  </si>
  <si>
    <t>รายการที่จะจัดประเภทรายการใหม่ไปยังกำไรหรือขาดทุนในภายหลัง</t>
  </si>
  <si>
    <t>รายการที่จะไม่จัดประเภทรายการใหม่ไปยังกำไรหรือขาดทุนในภายหลัง</t>
  </si>
  <si>
    <t>ที่ไม่มีอำนาจ</t>
  </si>
  <si>
    <t xml:space="preserve">- ค่าเผื่ออะไหล่และวัสดุสำรองคลังเคลื่อนไหวช้า </t>
  </si>
  <si>
    <t>โอนเงินให้กู้ระยะสั้นแก่กิจการอื่นไปเป็นสินทรัพย์ไม่หมุนเวียนอื่น</t>
  </si>
  <si>
    <t>โอนลูกหนี้ไปเป็นสินทรัพย์ไม่หมุนเวียนอื่น</t>
  </si>
  <si>
    <t>- กำไรจากการกลับรายการเงินกู้ยืมระยะยาว</t>
  </si>
  <si>
    <t>- ส่วนแบ่งขาดทุน(กำไร)จากเงินลงทุนในบริษัทร่วมและการร่วมค้า</t>
  </si>
  <si>
    <t>เงินสดและรายการเทียบเท่าเงินสดเพิ่มขึ้นสุทธิ</t>
  </si>
  <si>
    <t>เงินสดสุทธิได้มาจากกิจกรรมจัดหาเงิน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</si>
  <si>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</si>
  <si>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</si>
  <si>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8 (ก), 8 (ข)</t>
  </si>
  <si>
    <t>ขาดทุนจากการด้อยค่าของสินทรัพย์</t>
  </si>
  <si>
    <t>- (กำไร)ขาดทุนจากการขายและตัดจำหน่าย</t>
  </si>
  <si>
    <t>กำไรจากอัตราแลกเปลี่ยนของเงินสดและรายการเทียบเท่าเงินสด</t>
  </si>
  <si>
    <t xml:space="preserve">  อาคารและอุปกรณ์ และสินทรัพย์ไม่มีตัวตน</t>
  </si>
  <si>
    <t>- ขาดทุนจากด้อยค่าของอาคารและอุปกรณ์</t>
  </si>
  <si>
    <t>เงินสดรับจากการรวมธุรกิจ</t>
  </si>
  <si>
    <t>เงินสดจ่ายเงินมัดจำค่าซื้อที่ดิน</t>
  </si>
  <si>
    <t>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</si>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</sst>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-* #,##0.00_-;\-* #,##0.00_-;_-* &quot;-&quot;??_-;_-@"/>
  </numFmts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rgb="FF000000"/>
      <name val="Calibri"/>
      <family val="2"/>
    </font>
    <font>
      <sz val="11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</borders>
  <cellStyleXfs count="103">
    <xf numFmtId="0" fontId="0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13" fillId="0" borderId="0"/>
    <xf numFmtId="0" fontId="18" fillId="0" borderId="0"/>
    <xf numFmtId="0" fontId="7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10" fillId="0" borderId="0" xfId="8" applyFont="1" applyFill="1" applyAlignment="1">
      <alignment vertical="center"/>
    </xf>
    <xf numFmtId="164" fontId="11" fillId="0" borderId="0" xfId="8" applyNumberFormat="1" applyFont="1" applyFill="1" applyAlignment="1">
      <alignment vertical="center"/>
    </xf>
    <xf numFmtId="164" fontId="11" fillId="0" borderId="0" xfId="8" applyNumberFormat="1" applyFont="1" applyFill="1" applyAlignment="1">
      <alignment horizontal="center" vertical="center"/>
    </xf>
    <xf numFmtId="165" fontId="11" fillId="0" borderId="0" xfId="8" applyNumberFormat="1" applyFont="1" applyFill="1" applyAlignment="1">
      <alignment horizontal="center" vertical="center"/>
    </xf>
    <xf numFmtId="0" fontId="11" fillId="0" borderId="0" xfId="8" applyFont="1" applyFill="1"/>
    <xf numFmtId="0" fontId="10" fillId="0" borderId="4" xfId="8" applyFont="1" applyFill="1" applyBorder="1" applyAlignment="1">
      <alignment horizontal="left" vertical="center"/>
    </xf>
    <xf numFmtId="164" fontId="11" fillId="0" borderId="4" xfId="8" applyNumberFormat="1" applyFont="1" applyFill="1" applyBorder="1" applyAlignment="1">
      <alignment vertical="center"/>
    </xf>
    <xf numFmtId="164" fontId="11" fillId="0" borderId="4" xfId="8" applyNumberFormat="1" applyFont="1" applyFill="1" applyBorder="1" applyAlignment="1">
      <alignment horizontal="center" vertical="center"/>
    </xf>
    <xf numFmtId="165" fontId="11" fillId="0" borderId="4" xfId="8" applyNumberFormat="1" applyFont="1" applyFill="1" applyBorder="1" applyAlignment="1">
      <alignment horizontal="center" vertical="center"/>
    </xf>
    <xf numFmtId="165" fontId="10" fillId="0" borderId="0" xfId="8" applyNumberFormat="1" applyFont="1" applyFill="1" applyAlignment="1">
      <alignment vertical="center"/>
    </xf>
    <xf numFmtId="165" fontId="10" fillId="0" borderId="0" xfId="8" applyNumberFormat="1" applyFont="1" applyFill="1" applyAlignment="1">
      <alignment horizontal="right" vertical="center"/>
    </xf>
    <xf numFmtId="165" fontId="10" fillId="0" borderId="0" xfId="8" applyNumberFormat="1" applyFont="1" applyFill="1" applyAlignment="1">
      <alignment horizontal="center" vertical="center"/>
    </xf>
    <xf numFmtId="164" fontId="10" fillId="0" borderId="0" xfId="0" quotePrefix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5" fontId="10" fillId="0" borderId="0" xfId="1" quotePrefix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5" fontId="10" fillId="0" borderId="0" xfId="8" quotePrefix="1" applyNumberFormat="1" applyFont="1" applyFill="1" applyAlignment="1">
      <alignment horizontal="right" vertical="center"/>
    </xf>
    <xf numFmtId="164" fontId="10" fillId="0" borderId="0" xfId="8" applyNumberFormat="1" applyFont="1" applyFill="1" applyAlignment="1">
      <alignment horizontal="center" vertical="center"/>
    </xf>
    <xf numFmtId="165" fontId="10" fillId="0" borderId="4" xfId="8" applyNumberFormat="1" applyFont="1" applyFill="1" applyBorder="1" applyAlignment="1">
      <alignment horizontal="right" vertical="center"/>
    </xf>
    <xf numFmtId="164" fontId="10" fillId="0" borderId="0" xfId="8" applyNumberFormat="1" applyFont="1" applyFill="1" applyAlignment="1">
      <alignment vertical="center"/>
    </xf>
    <xf numFmtId="165" fontId="11" fillId="0" borderId="0" xfId="8" applyNumberFormat="1" applyFont="1" applyFill="1" applyAlignment="1">
      <alignment horizontal="right" vertical="center"/>
    </xf>
    <xf numFmtId="166" fontId="11" fillId="0" borderId="0" xfId="8" applyNumberFormat="1" applyFont="1" applyFill="1" applyAlignment="1">
      <alignment horizontal="center" vertical="center"/>
    </xf>
    <xf numFmtId="165" fontId="11" fillId="0" borderId="4" xfId="8" applyNumberFormat="1" applyFont="1" applyFill="1" applyBorder="1" applyAlignment="1">
      <alignment horizontal="right" vertical="center"/>
    </xf>
    <xf numFmtId="165" fontId="11" fillId="0" borderId="5" xfId="8" applyNumberFormat="1" applyFont="1" applyFill="1" applyBorder="1" applyAlignment="1">
      <alignment horizontal="right" vertical="center"/>
    </xf>
    <xf numFmtId="164" fontId="10" fillId="0" borderId="4" xfId="8" applyNumberFormat="1" applyFont="1" applyFill="1" applyBorder="1" applyAlignment="1">
      <alignment vertical="center"/>
    </xf>
    <xf numFmtId="0" fontId="10" fillId="0" borderId="0" xfId="8" applyFont="1" applyFill="1"/>
    <xf numFmtId="165" fontId="11" fillId="0" borderId="4" xfId="8" applyNumberFormat="1" applyFont="1" applyFill="1" applyBorder="1" applyAlignment="1">
      <alignment vertical="center"/>
    </xf>
    <xf numFmtId="0" fontId="11" fillId="0" borderId="0" xfId="8" applyFont="1" applyFill="1" applyAlignment="1">
      <alignment vertical="center"/>
    </xf>
    <xf numFmtId="171" fontId="11" fillId="0" borderId="0" xfId="8" applyNumberFormat="1" applyFont="1" applyFill="1" applyAlignment="1">
      <alignment horizontal="center" vertical="center"/>
    </xf>
    <xf numFmtId="165" fontId="11" fillId="0" borderId="0" xfId="8" applyNumberFormat="1" applyFont="1" applyFill="1" applyBorder="1" applyAlignment="1">
      <alignment horizontal="right" vertical="center"/>
    </xf>
    <xf numFmtId="164" fontId="10" fillId="0" borderId="0" xfId="17" applyNumberFormat="1" applyFont="1" applyAlignment="1">
      <alignment vertical="center"/>
    </xf>
    <xf numFmtId="164" fontId="11" fillId="0" borderId="0" xfId="17" applyNumberFormat="1" applyFont="1" applyAlignment="1">
      <alignment vertical="center"/>
    </xf>
    <xf numFmtId="164" fontId="11" fillId="0" borderId="0" xfId="17" applyNumberFormat="1" applyFont="1" applyAlignment="1">
      <alignment horizontal="center" vertical="center"/>
    </xf>
    <xf numFmtId="165" fontId="11" fillId="0" borderId="0" xfId="17" applyNumberFormat="1" applyFont="1" applyAlignment="1">
      <alignment horizontal="center" vertical="center"/>
    </xf>
    <xf numFmtId="0" fontId="19" fillId="0" borderId="0" xfId="17" applyFont="1"/>
    <xf numFmtId="0" fontId="10" fillId="0" borderId="1" xfId="17" applyFont="1" applyBorder="1" applyAlignment="1">
      <alignment horizontal="left" vertical="top"/>
    </xf>
    <xf numFmtId="164" fontId="11" fillId="0" borderId="1" xfId="17" applyNumberFormat="1" applyFont="1" applyBorder="1" applyAlignment="1">
      <alignment vertical="center"/>
    </xf>
    <xf numFmtId="164" fontId="11" fillId="0" borderId="1" xfId="17" applyNumberFormat="1" applyFont="1" applyBorder="1" applyAlignment="1">
      <alignment horizontal="center" vertical="center"/>
    </xf>
    <xf numFmtId="165" fontId="11" fillId="0" borderId="1" xfId="17" applyNumberFormat="1" applyFont="1" applyBorder="1" applyAlignment="1">
      <alignment horizontal="center" vertical="center"/>
    </xf>
    <xf numFmtId="167" fontId="11" fillId="0" borderId="0" xfId="17" applyNumberFormat="1" applyFont="1" applyAlignment="1">
      <alignment horizontal="right" vertical="center"/>
    </xf>
    <xf numFmtId="167" fontId="11" fillId="0" borderId="0" xfId="17" applyNumberFormat="1" applyFont="1" applyAlignment="1">
      <alignment horizontal="center" vertical="center"/>
    </xf>
    <xf numFmtId="165" fontId="10" fillId="0" borderId="0" xfId="17" applyNumberFormat="1" applyFont="1" applyAlignment="1">
      <alignment vertical="center"/>
    </xf>
    <xf numFmtId="165" fontId="10" fillId="0" borderId="0" xfId="17" quotePrefix="1" applyNumberFormat="1" applyFont="1" applyAlignment="1">
      <alignment horizontal="right" vertical="center"/>
    </xf>
    <xf numFmtId="165" fontId="10" fillId="0" borderId="0" xfId="17" applyNumberFormat="1" applyFont="1" applyAlignment="1">
      <alignment horizontal="center" vertical="center"/>
    </xf>
    <xf numFmtId="164" fontId="10" fillId="0" borderId="0" xfId="17" applyNumberFormat="1" applyFont="1" applyAlignment="1">
      <alignment horizontal="center" vertical="center"/>
    </xf>
    <xf numFmtId="165" fontId="10" fillId="0" borderId="1" xfId="17" applyNumberFormat="1" applyFont="1" applyBorder="1" applyAlignment="1">
      <alignment horizontal="right" vertical="center"/>
    </xf>
    <xf numFmtId="165" fontId="11" fillId="0" borderId="0" xfId="17" applyNumberFormat="1" applyFont="1" applyAlignment="1">
      <alignment horizontal="right" vertical="center"/>
    </xf>
    <xf numFmtId="165" fontId="11" fillId="0" borderId="1" xfId="17" applyNumberFormat="1" applyFont="1" applyBorder="1" applyAlignment="1">
      <alignment horizontal="right" vertical="center"/>
    </xf>
    <xf numFmtId="164" fontId="11" fillId="0" borderId="0" xfId="3" applyNumberFormat="1" applyFont="1" applyAlignment="1">
      <alignment horizontal="center" vertical="center"/>
    </xf>
    <xf numFmtId="165" fontId="11" fillId="0" borderId="0" xfId="17" applyNumberFormat="1" applyFont="1" applyAlignment="1">
      <alignment vertical="center"/>
    </xf>
    <xf numFmtId="0" fontId="11" fillId="0" borderId="0" xfId="17" applyFont="1" applyAlignment="1">
      <alignment horizontal="left"/>
    </xf>
    <xf numFmtId="164" fontId="11" fillId="0" borderId="0" xfId="17" quotePrefix="1" applyNumberFormat="1" applyFont="1" applyAlignment="1">
      <alignment vertical="center"/>
    </xf>
    <xf numFmtId="37" fontId="11" fillId="0" borderId="0" xfId="1" applyNumberFormat="1" applyFont="1" applyAlignment="1">
      <alignment vertical="top"/>
    </xf>
    <xf numFmtId="165" fontId="11" fillId="0" borderId="2" xfId="17" applyNumberFormat="1" applyFont="1" applyBorder="1" applyAlignment="1">
      <alignment horizontal="right" vertical="center"/>
    </xf>
    <xf numFmtId="164" fontId="17" fillId="0" borderId="0" xfId="17" applyNumberFormat="1" applyFont="1" applyAlignment="1">
      <alignment vertical="center"/>
    </xf>
    <xf numFmtId="164" fontId="16" fillId="0" borderId="0" xfId="17" applyNumberFormat="1" applyFont="1" applyAlignment="1">
      <alignment vertical="center"/>
    </xf>
    <xf numFmtId="165" fontId="16" fillId="0" borderId="0" xfId="17" applyNumberFormat="1" applyFont="1" applyAlignment="1">
      <alignment horizontal="right" vertical="center"/>
    </xf>
    <xf numFmtId="165" fontId="17" fillId="0" borderId="0" xfId="17" applyNumberFormat="1" applyFont="1" applyAlignment="1">
      <alignment horizontal="right" vertical="center"/>
    </xf>
    <xf numFmtId="0" fontId="17" fillId="0" borderId="1" xfId="17" applyFont="1" applyBorder="1" applyAlignment="1">
      <alignment vertical="center"/>
    </xf>
    <xf numFmtId="164" fontId="16" fillId="0" borderId="1" xfId="17" applyNumberFormat="1" applyFont="1" applyBorder="1" applyAlignment="1">
      <alignment vertical="center"/>
    </xf>
    <xf numFmtId="165" fontId="16" fillId="0" borderId="1" xfId="17" applyNumberFormat="1" applyFont="1" applyBorder="1" applyAlignment="1">
      <alignment horizontal="right" vertical="center"/>
    </xf>
    <xf numFmtId="165" fontId="17" fillId="0" borderId="1" xfId="17" applyNumberFormat="1" applyFont="1" applyBorder="1" applyAlignment="1">
      <alignment vertical="center"/>
    </xf>
    <xf numFmtId="165" fontId="17" fillId="0" borderId="1" xfId="17" applyNumberFormat="1" applyFont="1" applyBorder="1" applyAlignment="1">
      <alignment horizontal="right" vertical="center"/>
    </xf>
    <xf numFmtId="165" fontId="17" fillId="0" borderId="0" xfId="17" applyNumberFormat="1" applyFont="1" applyAlignment="1">
      <alignment horizontal="center" vertical="center"/>
    </xf>
    <xf numFmtId="164" fontId="17" fillId="0" borderId="0" xfId="17" applyNumberFormat="1" applyFont="1" applyAlignment="1">
      <alignment horizontal="right" vertical="center"/>
    </xf>
    <xf numFmtId="165" fontId="17" fillId="0" borderId="0" xfId="17" applyNumberFormat="1" applyFont="1" applyAlignment="1">
      <alignment horizontal="right" vertical="center" wrapText="1"/>
    </xf>
    <xf numFmtId="165" fontId="17" fillId="0" borderId="0" xfId="17" quotePrefix="1" applyNumberFormat="1" applyFont="1" applyAlignment="1">
      <alignment horizontal="right" vertical="center"/>
    </xf>
    <xf numFmtId="15" fontId="16" fillId="0" borderId="0" xfId="17" applyNumberFormat="1" applyFont="1" applyAlignment="1">
      <alignment vertical="center"/>
    </xf>
    <xf numFmtId="15" fontId="17" fillId="0" borderId="0" xfId="17" applyNumberFormat="1" applyFont="1" applyAlignment="1">
      <alignment vertical="center"/>
    </xf>
    <xf numFmtId="165" fontId="16" fillId="0" borderId="0" xfId="18" applyNumberFormat="1" applyFont="1" applyFill="1" applyAlignment="1">
      <alignment horizontal="right" vertical="center"/>
    </xf>
    <xf numFmtId="0" fontId="16" fillId="0" borderId="0" xfId="17" applyFont="1" applyAlignment="1">
      <alignment vertical="center"/>
    </xf>
    <xf numFmtId="165" fontId="16" fillId="0" borderId="1" xfId="18" applyNumberFormat="1" applyFont="1" applyFill="1" applyBorder="1" applyAlignment="1">
      <alignment horizontal="right" vertical="center"/>
    </xf>
    <xf numFmtId="165" fontId="16" fillId="0" borderId="0" xfId="18" applyNumberFormat="1" applyFont="1" applyFill="1" applyBorder="1" applyAlignment="1">
      <alignment horizontal="right" vertical="center"/>
    </xf>
    <xf numFmtId="165" fontId="16" fillId="0" borderId="2" xfId="17" applyNumberFormat="1" applyFont="1" applyBorder="1" applyAlignment="1">
      <alignment horizontal="right" vertical="center"/>
    </xf>
    <xf numFmtId="165" fontId="17" fillId="0" borderId="0" xfId="17" applyNumberFormat="1" applyFont="1" applyAlignment="1">
      <alignment horizontal="center"/>
    </xf>
    <xf numFmtId="164" fontId="11" fillId="0" borderId="0" xfId="19" applyNumberFormat="1" applyFont="1" applyAlignment="1">
      <alignment vertical="center"/>
    </xf>
    <xf numFmtId="164" fontId="11" fillId="0" borderId="0" xfId="19" applyNumberFormat="1" applyFont="1" applyAlignment="1">
      <alignment horizontal="right" vertical="center"/>
    </xf>
    <xf numFmtId="0" fontId="11" fillId="0" borderId="0" xfId="19" applyFont="1" applyAlignment="1">
      <alignment vertical="center"/>
    </xf>
    <xf numFmtId="0" fontId="11" fillId="0" borderId="1" xfId="19" applyFont="1" applyBorder="1" applyAlignment="1">
      <alignment vertical="center"/>
    </xf>
    <xf numFmtId="164" fontId="11" fillId="0" borderId="1" xfId="19" applyNumberFormat="1" applyFont="1" applyBorder="1" applyAlignment="1">
      <alignment vertical="center"/>
    </xf>
    <xf numFmtId="164" fontId="14" fillId="0" borderId="0" xfId="17" applyNumberFormat="1" applyFont="1" applyAlignment="1">
      <alignment vertical="center"/>
    </xf>
    <xf numFmtId="164" fontId="15" fillId="0" borderId="0" xfId="17" applyNumberFormat="1" applyFont="1" applyAlignment="1">
      <alignment vertical="center"/>
    </xf>
    <xf numFmtId="165" fontId="15" fillId="0" borderId="0" xfId="17" applyNumberFormat="1" applyFont="1" applyAlignment="1">
      <alignment horizontal="right" vertical="center"/>
    </xf>
    <xf numFmtId="0" fontId="16" fillId="0" borderId="0" xfId="19" applyFont="1" applyAlignment="1">
      <alignment vertical="center"/>
    </xf>
    <xf numFmtId="164" fontId="17" fillId="0" borderId="1" xfId="19" applyNumberFormat="1" applyFont="1" applyBorder="1" applyAlignment="1">
      <alignment vertical="center"/>
    </xf>
    <xf numFmtId="165" fontId="17" fillId="0" borderId="1" xfId="19" applyNumberFormat="1" applyFont="1" applyBorder="1" applyAlignment="1">
      <alignment horizontal="right" vertical="center"/>
    </xf>
    <xf numFmtId="168" fontId="17" fillId="0" borderId="0" xfId="19" applyNumberFormat="1" applyFont="1" applyAlignment="1">
      <alignment horizontal="right" vertical="center"/>
    </xf>
    <xf numFmtId="0" fontId="16" fillId="0" borderId="0" xfId="1" applyFont="1"/>
    <xf numFmtId="164" fontId="17" fillId="0" borderId="0" xfId="19" applyNumberFormat="1" applyFont="1" applyAlignment="1">
      <alignment horizontal="right" vertical="center"/>
    </xf>
    <xf numFmtId="168" fontId="17" fillId="0" borderId="0" xfId="19" quotePrefix="1" applyNumberFormat="1" applyFont="1" applyAlignment="1">
      <alignment horizontal="right" vertical="center"/>
    </xf>
    <xf numFmtId="0" fontId="17" fillId="0" borderId="6" xfId="1" applyFont="1" applyBorder="1" applyAlignment="1">
      <alignment horizontal="center"/>
    </xf>
    <xf numFmtId="0" fontId="17" fillId="0" borderId="0" xfId="19" applyFont="1" applyAlignment="1">
      <alignment vertical="center"/>
    </xf>
    <xf numFmtId="165" fontId="16" fillId="0" borderId="0" xfId="19" applyNumberFormat="1" applyFont="1" applyAlignment="1">
      <alignment vertical="center"/>
    </xf>
    <xf numFmtId="0" fontId="17" fillId="0" borderId="1" xfId="19" applyFont="1" applyBorder="1" applyAlignment="1">
      <alignment horizontal="center" vertical="center"/>
    </xf>
    <xf numFmtId="168" fontId="17" fillId="0" borderId="0" xfId="19" applyNumberFormat="1" applyFont="1" applyAlignment="1">
      <alignment horizontal="center" vertical="center" wrapText="1"/>
    </xf>
    <xf numFmtId="168" fontId="17" fillId="0" borderId="1" xfId="19" applyNumberFormat="1" applyFont="1" applyBorder="1" applyAlignment="1">
      <alignment horizontal="center" vertical="center" wrapText="1"/>
    </xf>
    <xf numFmtId="165" fontId="17" fillId="0" borderId="0" xfId="19" applyNumberFormat="1" applyFont="1" applyAlignment="1">
      <alignment horizontal="right" vertical="center"/>
    </xf>
    <xf numFmtId="15" fontId="17" fillId="0" borderId="0" xfId="19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6" fillId="0" borderId="0" xfId="18" applyNumberFormat="1" applyFont="1" applyFill="1" applyBorder="1" applyAlignment="1">
      <alignment vertical="center"/>
    </xf>
    <xf numFmtId="169" fontId="16" fillId="0" borderId="0" xfId="20" applyNumberFormat="1" applyFont="1" applyFill="1" applyBorder="1" applyAlignment="1">
      <alignment vertical="center"/>
    </xf>
    <xf numFmtId="165" fontId="16" fillId="0" borderId="1" xfId="19" applyNumberFormat="1" applyFont="1" applyBorder="1" applyAlignment="1">
      <alignment vertical="center"/>
    </xf>
    <xf numFmtId="165" fontId="16" fillId="0" borderId="0" xfId="19" applyNumberFormat="1" applyFont="1" applyAlignment="1">
      <alignment horizontal="right" vertical="center"/>
    </xf>
    <xf numFmtId="165" fontId="16" fillId="0" borderId="2" xfId="19" applyNumberFormat="1" applyFont="1" applyBorder="1" applyAlignment="1">
      <alignment vertical="center"/>
    </xf>
    <xf numFmtId="165" fontId="16" fillId="0" borderId="0" xfId="19" applyNumberFormat="1" applyFont="1" applyBorder="1" applyAlignment="1">
      <alignment vertical="center"/>
    </xf>
    <xf numFmtId="0" fontId="19" fillId="0" borderId="0" xfId="17" applyFont="1" applyFill="1"/>
    <xf numFmtId="164" fontId="16" fillId="0" borderId="0" xfId="17" applyNumberFormat="1" applyFont="1" applyFill="1" applyAlignment="1">
      <alignment vertical="center"/>
    </xf>
    <xf numFmtId="164" fontId="16" fillId="0" borderId="1" xfId="17" applyNumberFormat="1" applyFont="1" applyFill="1" applyBorder="1" applyAlignment="1">
      <alignment vertical="center"/>
    </xf>
    <xf numFmtId="164" fontId="17" fillId="0" borderId="1" xfId="17" applyNumberFormat="1" applyFont="1" applyFill="1" applyBorder="1" applyAlignment="1">
      <alignment horizontal="center" vertical="center"/>
    </xf>
    <xf numFmtId="164" fontId="16" fillId="0" borderId="0" xfId="17" applyNumberFormat="1" applyFont="1" applyFill="1" applyAlignment="1">
      <alignment horizontal="center" vertical="center"/>
    </xf>
    <xf numFmtId="15" fontId="17" fillId="0" borderId="0" xfId="17" applyNumberFormat="1" applyFont="1" applyFill="1" applyAlignment="1">
      <alignment vertical="center"/>
    </xf>
    <xf numFmtId="164" fontId="20" fillId="0" borderId="0" xfId="8" applyNumberFormat="1" applyFont="1" applyFill="1" applyAlignment="1">
      <alignment horizontal="center" vertical="center"/>
    </xf>
    <xf numFmtId="166" fontId="20" fillId="0" borderId="0" xfId="8" applyNumberFormat="1" applyFont="1" applyFill="1" applyAlignment="1">
      <alignment horizontal="center" vertical="center"/>
    </xf>
    <xf numFmtId="164" fontId="20" fillId="0" borderId="0" xfId="8" quotePrefix="1" applyNumberFormat="1" applyFont="1" applyFill="1" applyAlignment="1">
      <alignment horizontal="center" vertical="center"/>
    </xf>
    <xf numFmtId="164" fontId="20" fillId="0" borderId="0" xfId="8" applyNumberFormat="1" applyFont="1" applyFill="1" applyAlignment="1">
      <alignment horizontal="right" vertical="center"/>
    </xf>
    <xf numFmtId="164" fontId="20" fillId="0" borderId="4" xfId="8" applyNumberFormat="1" applyFont="1" applyFill="1" applyBorder="1" applyAlignment="1">
      <alignment horizontal="center" vertical="center"/>
    </xf>
    <xf numFmtId="165" fontId="21" fillId="0" borderId="4" xfId="8" applyNumberFormat="1" applyFont="1" applyFill="1" applyBorder="1" applyAlignment="1">
      <alignment horizontal="center" vertical="center"/>
    </xf>
    <xf numFmtId="165" fontId="21" fillId="0" borderId="0" xfId="8" applyNumberFormat="1" applyFont="1" applyFill="1" applyAlignment="1">
      <alignment horizontal="center" vertical="center"/>
    </xf>
    <xf numFmtId="164" fontId="20" fillId="0" borderId="4" xfId="8" applyNumberFormat="1" applyFont="1" applyFill="1" applyBorder="1" applyAlignment="1">
      <alignment vertical="center"/>
    </xf>
    <xf numFmtId="0" fontId="20" fillId="0" borderId="0" xfId="8" applyFont="1" applyFill="1"/>
    <xf numFmtId="164" fontId="20" fillId="0" borderId="0" xfId="17" applyNumberFormat="1" applyFont="1" applyFill="1" applyAlignment="1">
      <alignment horizontal="center" vertical="center"/>
    </xf>
    <xf numFmtId="164" fontId="20" fillId="0" borderId="1" xfId="17" applyNumberFormat="1" applyFont="1" applyFill="1" applyBorder="1" applyAlignment="1">
      <alignment horizontal="center" vertical="center"/>
    </xf>
    <xf numFmtId="165" fontId="21" fillId="0" borderId="1" xfId="17" applyNumberFormat="1" applyFont="1" applyFill="1" applyBorder="1" applyAlignment="1">
      <alignment horizontal="center" vertical="center"/>
    </xf>
    <xf numFmtId="164" fontId="20" fillId="0" borderId="0" xfId="3" applyNumberFormat="1" applyFont="1" applyFill="1" applyAlignment="1">
      <alignment horizontal="center" vertical="center"/>
    </xf>
    <xf numFmtId="164" fontId="21" fillId="0" borderId="0" xfId="17" applyNumberFormat="1" applyFont="1" applyFill="1" applyAlignment="1">
      <alignment horizontal="center" vertical="center"/>
    </xf>
    <xf numFmtId="164" fontId="22" fillId="0" borderId="0" xfId="17" applyNumberFormat="1" applyFont="1" applyFill="1" applyAlignment="1">
      <alignment horizontal="center" vertical="center"/>
    </xf>
    <xf numFmtId="164" fontId="20" fillId="0" borderId="0" xfId="19" applyNumberFormat="1" applyFont="1" applyFill="1" applyAlignment="1">
      <alignment vertical="center"/>
    </xf>
    <xf numFmtId="0" fontId="20" fillId="0" borderId="0" xfId="19" applyFont="1" applyFill="1" applyAlignment="1">
      <alignment vertical="center"/>
    </xf>
    <xf numFmtId="0" fontId="20" fillId="0" borderId="1" xfId="19" applyFont="1" applyFill="1" applyBorder="1" applyAlignment="1">
      <alignment vertical="center"/>
    </xf>
    <xf numFmtId="164" fontId="19" fillId="0" borderId="0" xfId="17" applyNumberFormat="1" applyFont="1" applyFill="1" applyAlignment="1">
      <alignment vertical="center"/>
    </xf>
    <xf numFmtId="0" fontId="22" fillId="0" borderId="0" xfId="19" applyFont="1" applyFill="1" applyAlignment="1">
      <alignment vertical="center"/>
    </xf>
    <xf numFmtId="0" fontId="23" fillId="0" borderId="1" xfId="19" applyFont="1" applyFill="1" applyBorder="1" applyAlignment="1">
      <alignment horizontal="center" vertical="center"/>
    </xf>
    <xf numFmtId="0" fontId="22" fillId="0" borderId="0" xfId="19" applyFont="1" applyFill="1" applyAlignment="1">
      <alignment horizontal="center" vertical="center"/>
    </xf>
    <xf numFmtId="164" fontId="20" fillId="0" borderId="0" xfId="8" applyNumberFormat="1" applyFont="1" applyFill="1" applyAlignment="1">
      <alignment vertical="center"/>
    </xf>
    <xf numFmtId="165" fontId="20" fillId="0" borderId="0" xfId="8" applyNumberFormat="1" applyFont="1" applyFill="1" applyAlignment="1">
      <alignment horizontal="right" vertical="center"/>
    </xf>
    <xf numFmtId="0" fontId="15" fillId="0" borderId="0" xfId="17" applyFont="1" applyFill="1"/>
    <xf numFmtId="164" fontId="11" fillId="0" borderId="0" xfId="2" applyNumberFormat="1" applyFont="1" applyAlignment="1">
      <alignment vertical="center"/>
    </xf>
    <xf numFmtId="164" fontId="17" fillId="0" borderId="0" xfId="19" applyNumberFormat="1" applyFont="1" applyAlignment="1">
      <alignment vertical="center"/>
    </xf>
    <xf numFmtId="164" fontId="17" fillId="0" borderId="1" xfId="17" applyNumberFormat="1" applyFont="1" applyBorder="1" applyAlignment="1">
      <alignment vertical="center"/>
    </xf>
    <xf numFmtId="164" fontId="10" fillId="0" borderId="0" xfId="17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0" fontId="11" fillId="0" borderId="0" xfId="17" applyFont="1"/>
    <xf numFmtId="0" fontId="20" fillId="0" borderId="0" xfId="17" applyFont="1"/>
    <xf numFmtId="0" fontId="20" fillId="0" borderId="0" xfId="17" applyFont="1" applyFill="1"/>
    <xf numFmtId="170" fontId="11" fillId="0" borderId="0" xfId="3" applyNumberFormat="1" applyFont="1" applyFill="1" applyAlignment="1">
      <alignment horizontal="right" vertical="center"/>
    </xf>
    <xf numFmtId="0" fontId="11" fillId="0" borderId="0" xfId="3" quotePrefix="1" applyFont="1" applyFill="1" applyAlignment="1">
      <alignment vertical="center"/>
    </xf>
    <xf numFmtId="170" fontId="11" fillId="0" borderId="0" xfId="99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vertical="center"/>
    </xf>
    <xf numFmtId="164" fontId="21" fillId="0" borderId="1" xfId="3" applyNumberFormat="1" applyFont="1" applyFill="1" applyBorder="1" applyAlignment="1">
      <alignment horizontal="center" vertical="center"/>
    </xf>
    <xf numFmtId="166" fontId="20" fillId="0" borderId="0" xfId="3" applyNumberFormat="1" applyFont="1" applyFill="1" applyAlignment="1">
      <alignment horizontal="center" vertical="center"/>
    </xf>
    <xf numFmtId="170" fontId="10" fillId="0" borderId="1" xfId="3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70" fontId="10" fillId="0" borderId="0" xfId="99" applyNumberFormat="1" applyFont="1" applyFill="1" applyAlignment="1">
      <alignment horizontal="center" vertical="center"/>
    </xf>
    <xf numFmtId="164" fontId="10" fillId="0" borderId="0" xfId="99" applyNumberFormat="1" applyFont="1" applyFill="1" applyAlignment="1">
      <alignment vertical="center"/>
    </xf>
    <xf numFmtId="170" fontId="10" fillId="0" borderId="0" xfId="3" applyNumberFormat="1" applyFont="1" applyFill="1" applyAlignment="1">
      <alignment vertical="center"/>
    </xf>
    <xf numFmtId="0" fontId="11" fillId="0" borderId="0" xfId="99" quotePrefix="1" applyFont="1" applyFill="1" applyAlignment="1">
      <alignment vertical="center"/>
    </xf>
    <xf numFmtId="170" fontId="10" fillId="0" borderId="0" xfId="99" quotePrefix="1" applyNumberFormat="1" applyFont="1" applyFill="1" applyAlignment="1">
      <alignment horizontal="right" vertical="center"/>
    </xf>
    <xf numFmtId="0" fontId="10" fillId="0" borderId="1" xfId="3" applyFont="1" applyFill="1" applyBorder="1" applyAlignment="1">
      <alignment vertical="center"/>
    </xf>
    <xf numFmtId="170" fontId="10" fillId="0" borderId="0" xfId="99" applyNumberFormat="1" applyFont="1" applyFill="1" applyAlignment="1">
      <alignment horizontal="right" vertical="center"/>
    </xf>
    <xf numFmtId="170" fontId="10" fillId="0" borderId="1" xfId="99" applyNumberFormat="1" applyFont="1" applyFill="1" applyBorder="1" applyAlignment="1">
      <alignment horizontal="right" vertical="center"/>
    </xf>
    <xf numFmtId="170" fontId="11" fillId="0" borderId="0" xfId="99" applyNumberFormat="1" applyFont="1" applyFill="1" applyAlignment="1">
      <alignment horizontal="right" vertical="top"/>
    </xf>
    <xf numFmtId="0" fontId="20" fillId="0" borderId="0" xfId="3" applyFont="1" applyFill="1" applyAlignment="1">
      <alignment vertical="center"/>
    </xf>
    <xf numFmtId="170" fontId="11" fillId="0" borderId="0" xfId="3" applyNumberFormat="1" applyFont="1" applyFill="1" applyAlignment="1">
      <alignment vertical="center"/>
    </xf>
    <xf numFmtId="0" fontId="10" fillId="0" borderId="0" xfId="99" applyFont="1" applyFill="1" applyAlignment="1">
      <alignment vertical="center"/>
    </xf>
    <xf numFmtId="164" fontId="11" fillId="0" borderId="0" xfId="99" applyNumberFormat="1" applyFont="1" applyFill="1" applyAlignment="1">
      <alignment horizontal="right" vertical="center"/>
    </xf>
    <xf numFmtId="170" fontId="11" fillId="0" borderId="0" xfId="3" applyNumberFormat="1" applyFont="1" applyFill="1" applyAlignment="1">
      <alignment horizontal="center" vertical="center"/>
    </xf>
    <xf numFmtId="164" fontId="21" fillId="0" borderId="0" xfId="3" applyNumberFormat="1" applyFont="1" applyFill="1" applyAlignment="1">
      <alignment horizontal="center" vertical="center"/>
    </xf>
    <xf numFmtId="170" fontId="11" fillId="0" borderId="1" xfId="3" applyNumberFormat="1" applyFont="1" applyFill="1" applyBorder="1" applyAlignment="1">
      <alignment horizontal="right" vertical="center"/>
    </xf>
    <xf numFmtId="164" fontId="20" fillId="0" borderId="0" xfId="99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1" fillId="0" borderId="0" xfId="99" applyNumberFormat="1" applyFont="1" applyFill="1" applyAlignment="1">
      <alignment vertical="center"/>
    </xf>
    <xf numFmtId="165" fontId="21" fillId="0" borderId="1" xfId="99" applyNumberFormat="1" applyFont="1" applyFill="1" applyBorder="1" applyAlignment="1">
      <alignment horizontal="center" vertical="center"/>
    </xf>
    <xf numFmtId="164" fontId="11" fillId="0" borderId="0" xfId="99" applyNumberFormat="1" applyFont="1" applyFill="1" applyAlignment="1">
      <alignment horizontal="center" vertical="center"/>
    </xf>
    <xf numFmtId="0" fontId="10" fillId="0" borderId="1" xfId="99" applyFont="1" applyFill="1" applyBorder="1" applyAlignment="1">
      <alignment horizontal="left" vertical="center"/>
    </xf>
    <xf numFmtId="165" fontId="21" fillId="0" borderId="0" xfId="99" applyNumberFormat="1" applyFont="1" applyFill="1" applyAlignment="1">
      <alignment horizontal="center" vertical="center"/>
    </xf>
    <xf numFmtId="164" fontId="10" fillId="0" borderId="0" xfId="99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right" vertical="center"/>
    </xf>
    <xf numFmtId="170" fontId="10" fillId="0" borderId="0" xfId="3" applyNumberFormat="1" applyFont="1" applyFill="1" applyAlignment="1">
      <alignment horizontal="right" vertical="center"/>
    </xf>
    <xf numFmtId="170" fontId="11" fillId="0" borderId="0" xfId="101" applyNumberFormat="1" applyFont="1" applyFill="1" applyAlignment="1">
      <alignment horizontal="right" vertical="center"/>
    </xf>
    <xf numFmtId="170" fontId="11" fillId="0" borderId="0" xfId="101" applyNumberFormat="1" applyFont="1" applyFill="1" applyBorder="1" applyAlignment="1">
      <alignment horizontal="right" vertical="center"/>
    </xf>
    <xf numFmtId="170" fontId="11" fillId="0" borderId="1" xfId="101" applyNumberFormat="1" applyFont="1" applyFill="1" applyBorder="1" applyAlignment="1">
      <alignment horizontal="right" vertical="center"/>
    </xf>
    <xf numFmtId="165" fontId="11" fillId="0" borderId="0" xfId="101" applyNumberFormat="1" applyFont="1" applyFill="1" applyAlignment="1">
      <alignment horizontal="right" vertical="center"/>
    </xf>
    <xf numFmtId="165" fontId="11" fillId="0" borderId="1" xfId="101" applyNumberFormat="1" applyFont="1" applyFill="1" applyBorder="1" applyAlignment="1">
      <alignment horizontal="right" vertical="center"/>
    </xf>
    <xf numFmtId="169" fontId="10" fillId="0" borderId="0" xfId="101" applyNumberFormat="1" applyFont="1" applyFill="1" applyAlignment="1">
      <alignment vertical="center"/>
    </xf>
    <xf numFmtId="170" fontId="11" fillId="0" borderId="0" xfId="101" applyNumberFormat="1" applyFont="1" applyFill="1" applyAlignment="1">
      <alignment vertical="center"/>
    </xf>
    <xf numFmtId="0" fontId="20" fillId="0" borderId="0" xfId="3" applyFont="1" applyFill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0" fontId="11" fillId="0" borderId="0" xfId="7" applyFont="1" applyFill="1" applyAlignment="1">
      <alignment vertical="center"/>
    </xf>
    <xf numFmtId="0" fontId="11" fillId="0" borderId="0" xfId="7" applyFont="1" applyFill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170" fontId="11" fillId="0" borderId="2" xfId="3" applyNumberFormat="1" applyFont="1" applyFill="1" applyBorder="1" applyAlignment="1">
      <alignment horizontal="right" vertical="center"/>
    </xf>
    <xf numFmtId="49" fontId="11" fillId="0" borderId="0" xfId="3" applyNumberFormat="1" applyFont="1" applyFill="1" applyAlignment="1">
      <alignment horizontal="left" vertical="center"/>
    </xf>
    <xf numFmtId="165" fontId="10" fillId="0" borderId="4" xfId="8" applyNumberFormat="1" applyFont="1" applyFill="1" applyBorder="1" applyAlignment="1">
      <alignment horizontal="center" vertical="center"/>
    </xf>
    <xf numFmtId="0" fontId="11" fillId="0" borderId="4" xfId="8" applyFont="1" applyFill="1" applyBorder="1"/>
    <xf numFmtId="164" fontId="11" fillId="0" borderId="4" xfId="8" applyNumberFormat="1" applyFont="1" applyFill="1" applyBorder="1" applyAlignment="1">
      <alignment horizontal="left" vertical="center"/>
    </xf>
    <xf numFmtId="165" fontId="10" fillId="0" borderId="1" xfId="17" applyNumberFormat="1" applyFont="1" applyBorder="1" applyAlignment="1">
      <alignment horizontal="center" vertical="center"/>
    </xf>
    <xf numFmtId="164" fontId="11" fillId="0" borderId="1" xfId="17" applyNumberFormat="1" applyFont="1" applyBorder="1" applyAlignment="1">
      <alignment horizontal="justify" vertical="center"/>
    </xf>
    <xf numFmtId="164" fontId="16" fillId="0" borderId="1" xfId="17" applyNumberFormat="1" applyFont="1" applyBorder="1" applyAlignment="1">
      <alignment horizontal="left" vertical="center"/>
    </xf>
    <xf numFmtId="165" fontId="17" fillId="0" borderId="1" xfId="17" applyNumberFormat="1" applyFont="1" applyBorder="1" applyAlignment="1">
      <alignment horizontal="center" vertical="center"/>
    </xf>
    <xf numFmtId="165" fontId="17" fillId="0" borderId="3" xfId="17" applyNumberFormat="1" applyFont="1" applyBorder="1" applyAlignment="1">
      <alignment horizontal="center" vertical="center"/>
    </xf>
    <xf numFmtId="164" fontId="17" fillId="0" borderId="1" xfId="19" applyNumberFormat="1" applyFont="1" applyBorder="1" applyAlignment="1">
      <alignment horizontal="center" vertical="center"/>
    </xf>
    <xf numFmtId="0" fontId="11" fillId="0" borderId="1" xfId="19" applyFont="1" applyBorder="1" applyAlignment="1">
      <alignment horizontal="left" vertical="center"/>
    </xf>
    <xf numFmtId="0" fontId="11" fillId="0" borderId="1" xfId="102" applyFont="1" applyFill="1" applyBorder="1" applyAlignment="1">
      <alignment horizontal="left" vertical="center"/>
    </xf>
    <xf numFmtId="170" fontId="10" fillId="0" borderId="1" xfId="99" applyNumberFormat="1" applyFont="1" applyFill="1" applyBorder="1" applyAlignment="1">
      <alignment horizontal="center" vertical="top"/>
    </xf>
    <xf numFmtId="0" fontId="11" fillId="0" borderId="1" xfId="3" applyFont="1" applyFill="1" applyBorder="1" applyAlignment="1">
      <alignment horizontal="left" vertical="center" wrapText="1"/>
    </xf>
  </cellXfs>
  <cellStyles count="103">
    <cellStyle name="Comma 2" xfId="5" xr:uid="{9DBDCF1B-6BA0-47D4-B464-9478C86415D6}"/>
    <cellStyle name="Comma 2 2" xfId="15" xr:uid="{5B90B83B-DB81-4221-AE52-D4BCF7EBFE46}"/>
    <cellStyle name="Comma 2 2 2" xfId="32" xr:uid="{18F348AF-7174-4953-9FF0-B0E9978CABEF}"/>
    <cellStyle name="Comma 2 2 2 2" xfId="64" xr:uid="{9C7B3A4C-A01F-455D-B0F9-20453484D840}"/>
    <cellStyle name="Comma 2 2 2 3" xfId="96" xr:uid="{5CFED0EF-6D7E-454F-8D0F-065657DCBF42}"/>
    <cellStyle name="Comma 2 2 3" xfId="47" xr:uid="{CB9BFE5F-EDF8-46ED-9AAD-47704119D7D6}"/>
    <cellStyle name="Comma 2 2 4" xfId="79" xr:uid="{EE42B796-AFCB-4445-80DE-A9F9B8E42842}"/>
    <cellStyle name="Comma 2 3" xfId="20" xr:uid="{2683FF5F-A671-476B-89CF-A1604F6795B0}"/>
    <cellStyle name="Comma 2 3 2" xfId="37" xr:uid="{275AB0D5-2617-4CF0-8726-43F02D97D6E4}"/>
    <cellStyle name="Comma 2 3 2 2" xfId="69" xr:uid="{666C8A12-C213-4791-B08A-8728F19C8F6A}"/>
    <cellStyle name="Comma 2 3 2 3" xfId="101" xr:uid="{208C1236-C806-4FD6-8F7B-1ABB8CD4282E}"/>
    <cellStyle name="Comma 2 3 3" xfId="52" xr:uid="{89531F23-16B3-4BFB-86CD-7E6193BDF04C}"/>
    <cellStyle name="Comma 2 3 4" xfId="84" xr:uid="{72A58256-C6D1-4B47-BE00-086B8013B3F5}"/>
    <cellStyle name="Comma 2 4" xfId="24" xr:uid="{1FA51919-3A14-4984-AE76-69597BBCE9C8}"/>
    <cellStyle name="Comma 2 4 2" xfId="56" xr:uid="{7DD9BF4D-739B-43B5-94CC-C99419CD2F51}"/>
    <cellStyle name="Comma 2 4 3" xfId="88" xr:uid="{C65E5CA3-D6DC-434A-8F99-0AF729D56CD0}"/>
    <cellStyle name="Comma 2 5" xfId="27" xr:uid="{C23E2735-12C3-49FB-8F38-51F6BA99D5EB}"/>
    <cellStyle name="Comma 2 5 2" xfId="59" xr:uid="{CD4E22D7-243F-47F4-B1CA-9E0EC5F0A063}"/>
    <cellStyle name="Comma 2 5 3" xfId="91" xr:uid="{1F78B939-FC66-4282-8442-B81F846D647C}"/>
    <cellStyle name="Comma 2 6" xfId="41" xr:uid="{D440D537-DABD-4ABC-B9A9-460AD930B702}"/>
    <cellStyle name="Comma 2 7" xfId="73" xr:uid="{C3B8D202-B1FA-459E-B411-8F08D53F0A18}"/>
    <cellStyle name="Comma 3" xfId="12" xr:uid="{1D5C11F5-81E5-4E10-BCAA-2FE70AAD3308}"/>
    <cellStyle name="Comma 3 2" xfId="44" xr:uid="{6EFFA1EC-E41B-4F14-80B2-7B1E7FEBE4C7}"/>
    <cellStyle name="Comma 3 3" xfId="76" xr:uid="{1F5B8D1E-1263-49EB-B2FC-A8378FE3B2F6}"/>
    <cellStyle name="Comma 4" xfId="18" xr:uid="{25A3637D-0568-43C0-B95C-EAF16E7E5080}"/>
    <cellStyle name="Comma 4 2" xfId="36" xr:uid="{FD839AAC-2CFC-4972-B213-42C6EE9A0A87}"/>
    <cellStyle name="Comma 4 2 2" xfId="68" xr:uid="{2220ABB9-5B6E-4D1F-90AC-BEFCEBBC783C}"/>
    <cellStyle name="Comma 4 2 3" xfId="100" xr:uid="{3FA04039-21ED-4E22-93F4-24D7C8913296}"/>
    <cellStyle name="Comma 4 3" xfId="50" xr:uid="{CC35A0A8-3F9C-4357-AC2F-958C176C62BF}"/>
    <cellStyle name="Comma 4 4" xfId="82" xr:uid="{51D29959-3502-46D7-B511-9F55120E6C1A}"/>
    <cellStyle name="Comma 5" xfId="22" xr:uid="{75B20DDC-310B-4FD3-BB09-77B748EEBD35}"/>
    <cellStyle name="Comma 5 2" xfId="54" xr:uid="{7DFE3C11-26A5-426C-AEE3-D48AE93EAD39}"/>
    <cellStyle name="Comma 5 3" xfId="86" xr:uid="{C8E70235-2007-42CF-A916-365646CA542D}"/>
    <cellStyle name="Normal" xfId="0" builtinId="0"/>
    <cellStyle name="Normal 10 2 4" xfId="3" xr:uid="{B78F1202-79D6-4983-803F-04F056CC41DF}"/>
    <cellStyle name="Normal 10 2 4 2" xfId="7" xr:uid="{1623E24B-3062-453A-8E31-BECC39EE5262}"/>
    <cellStyle name="Normal 2" xfId="1" xr:uid="{C4D217A2-9AFE-4E60-B3E8-B4609AFBF60C}"/>
    <cellStyle name="Normal 2 2 2 2" xfId="9" xr:uid="{CFA94B7F-7F69-468E-AC3F-8858E4848801}"/>
    <cellStyle name="Normal 2 2 2 2 2" xfId="16" xr:uid="{254AA50D-E833-4646-8414-A5B00DA5E445}"/>
    <cellStyle name="Normal 2 2 2 2 2 2" xfId="33" xr:uid="{E49E5EEF-0ED9-4BB7-8F44-4C8E213758D8}"/>
    <cellStyle name="Normal 2 2 2 2 2 2 2" xfId="65" xr:uid="{956AC86A-FAC3-4E0F-8117-C66271DFA1E8}"/>
    <cellStyle name="Normal 2 2 2 2 2 2 3" xfId="97" xr:uid="{3DE9BAA7-E4B2-4C7A-8158-5A0B9466815A}"/>
    <cellStyle name="Normal 2 2 2 2 2 3" xfId="48" xr:uid="{EE1B919E-E784-45CA-A6F8-E5229631323A}"/>
    <cellStyle name="Normal 2 2 2 2 2 4" xfId="80" xr:uid="{BD486546-0514-4F36-947A-2B52DB5B0689}"/>
    <cellStyle name="Normal 2 2 2 2 3" xfId="28" xr:uid="{767087F7-3327-437A-BF3D-62C9010134F9}"/>
    <cellStyle name="Normal 2 2 2 2 3 2" xfId="60" xr:uid="{6E1A511A-9DB5-446D-8823-2D3BDE02EDCC}"/>
    <cellStyle name="Normal 2 2 2 2 3 3" xfId="92" xr:uid="{7717FF4D-9FE3-4E1E-87BC-68B6F175A1EA}"/>
    <cellStyle name="Normal 2 2 2 2 4" xfId="42" xr:uid="{FE3FD7BE-6D3A-435F-B13D-B24597CEF842}"/>
    <cellStyle name="Normal 2 2 2 2 5" xfId="74" xr:uid="{95EDBB7B-353F-4F9B-81E1-F74EB4C377C7}"/>
    <cellStyle name="Normal 3" xfId="2" xr:uid="{10C60846-36CF-434A-990A-D337B30428F8}"/>
    <cellStyle name="Normal 3 2" xfId="13" xr:uid="{BD58DACB-C10F-4A18-85A7-7EEF1148121B}"/>
    <cellStyle name="Normal 3 2 2" xfId="30" xr:uid="{D81EDC7D-CDEC-4C95-89B1-00DFADCECF1A}"/>
    <cellStyle name="Normal 3 2 2 2" xfId="62" xr:uid="{52070BD1-D865-4476-B362-385C9F59AAD4}"/>
    <cellStyle name="Normal 3 2 2 3" xfId="94" xr:uid="{3B9E0164-15B1-49CC-9506-1ECB18B6D588}"/>
    <cellStyle name="Normal 3 2 3" xfId="45" xr:uid="{0EECF320-9F3A-4293-ACBE-4B9B476941F3}"/>
    <cellStyle name="Normal 3 2 4" xfId="77" xr:uid="{B9DEBFE2-559C-4406-B524-21F4546BB593}"/>
    <cellStyle name="Normal 3 3" xfId="17" xr:uid="{81152AB1-E9E2-41DC-BE80-A74224168DBF}"/>
    <cellStyle name="Normal 3 3 2" xfId="35" xr:uid="{220E9A2C-CCF6-41DB-91E8-7D5EC4912C19}"/>
    <cellStyle name="Normal 3 3 2 2" xfId="67" xr:uid="{C39CB2BE-D691-454B-BEAE-BA4BC3EA9DFA}"/>
    <cellStyle name="Normal 3 3 2 3" xfId="99" xr:uid="{0F1C602A-7C3F-4CD7-8F9B-02FF79B4BC6E}"/>
    <cellStyle name="Normal 3 3 3" xfId="49" xr:uid="{12643ED1-6C33-48DB-A93D-C7CB3E148C89}"/>
    <cellStyle name="Normal 3 3 4" xfId="81" xr:uid="{9B31409C-973A-4F8E-B5BC-E07F4398655B}"/>
    <cellStyle name="Normal 3 4" xfId="21" xr:uid="{9E48411F-7350-4AF4-8500-B658EBF71FCD}"/>
    <cellStyle name="Normal 3 4 2" xfId="53" xr:uid="{649B9195-264A-42BC-B52F-60DF9926AFB4}"/>
    <cellStyle name="Normal 3 4 3" xfId="85" xr:uid="{FA99A664-3434-40EC-91F7-62CDD08B9CE2}"/>
    <cellStyle name="Normal 3 5" xfId="25" xr:uid="{42D6830C-C581-4830-80EB-22E136B87273}"/>
    <cellStyle name="Normal 3 5 2" xfId="57" xr:uid="{C8989749-A9D2-481F-B4D1-46C346EA9AFA}"/>
    <cellStyle name="Normal 3 5 3" xfId="89" xr:uid="{66E0341B-A285-470D-B509-9A2546D33891}"/>
    <cellStyle name="Normal 3 6" xfId="39" xr:uid="{04EFC2DF-B2AF-4FA6-8A7E-0FFE49E66045}"/>
    <cellStyle name="Normal 3 7" xfId="71" xr:uid="{15A3CFA4-9D10-4FDD-A8A7-F69AD6342DB1}"/>
    <cellStyle name="Normal 4" xfId="8" xr:uid="{324882EE-1446-4B93-8C47-C3E2EC5AD76C}"/>
    <cellStyle name="Normal 5" xfId="11" xr:uid="{33826358-CDDC-441A-897C-6A6000B85949}"/>
    <cellStyle name="Normal 6" xfId="6" xr:uid="{820A25EA-4FA1-4B46-ABF3-52D0E392A298}"/>
    <cellStyle name="Normal 6 2" xfId="4" xr:uid="{BFB029DC-02EC-48B5-A6BD-1D61FE8340B6}"/>
    <cellStyle name="Normal 6 2 2" xfId="14" xr:uid="{F5381496-EC2D-46ED-8B53-3529D8AADA60}"/>
    <cellStyle name="Normal 6 2 2 2" xfId="31" xr:uid="{1330FB80-4EC2-436D-9EB1-41B13FBF1CBE}"/>
    <cellStyle name="Normal 6 2 2 2 2" xfId="63" xr:uid="{B2047C5E-651D-4F38-9FB4-0E8B3FA437B6}"/>
    <cellStyle name="Normal 6 2 2 2 3" xfId="95" xr:uid="{52C90A84-CF70-49FD-B8C1-0DC0826129C3}"/>
    <cellStyle name="Normal 6 2 2 3" xfId="46" xr:uid="{3DD51467-7A88-4C76-9490-CF9A6D8480CA}"/>
    <cellStyle name="Normal 6 2 2 4" xfId="78" xr:uid="{7AD329A0-DD70-49EB-965A-81382B37CA46}"/>
    <cellStyle name="Normal 6 2 3" xfId="19" xr:uid="{BF3D09B8-7620-40B9-8038-6E03F0E5944F}"/>
    <cellStyle name="Normal 6 2 3 2" xfId="38" xr:uid="{0B4FD56A-10DE-43F0-92BC-57D0F12F4AE9}"/>
    <cellStyle name="Normal 6 2 3 2 2" xfId="70" xr:uid="{D9A3294C-C2EE-438E-9603-47C3B20B442E}"/>
    <cellStyle name="Normal 6 2 3 2 3" xfId="102" xr:uid="{EF49F0DB-6B29-453F-BC83-A413312A7E43}"/>
    <cellStyle name="Normal 6 2 3 3" xfId="51" xr:uid="{D486523C-99A0-4D71-85E5-6295B8FA6174}"/>
    <cellStyle name="Normal 6 2 3 4" xfId="83" xr:uid="{9CCD4BE7-2F46-4EBE-88DF-5BCB2DED4344}"/>
    <cellStyle name="Normal 6 2 4" xfId="23" xr:uid="{9FFDCF23-86E0-4F02-AA94-BA2044EEFE68}"/>
    <cellStyle name="Normal 6 2 4 2" xfId="55" xr:uid="{74153914-892A-43EF-815E-658B97FFCD1D}"/>
    <cellStyle name="Normal 6 2 4 3" xfId="87" xr:uid="{FAAAF6D6-5CCA-4C3B-830F-DAFB881E47EC}"/>
    <cellStyle name="Normal 6 2 5" xfId="26" xr:uid="{C286D0A1-F548-47EB-84CE-CCBAE40879DF}"/>
    <cellStyle name="Normal 6 2 5 2" xfId="58" xr:uid="{D1E1AE61-4F79-429C-92BB-B92F9D67B1C2}"/>
    <cellStyle name="Normal 6 2 5 3" xfId="90" xr:uid="{3D4988F4-D14D-49CC-8A37-1D6D9B5703B5}"/>
    <cellStyle name="Normal 6 2 6" xfId="40" xr:uid="{6CF1A856-ED09-4AAA-8725-AD6BDFC6A9D9}"/>
    <cellStyle name="Normal 6 2 7" xfId="72" xr:uid="{745BF530-CF4F-42B6-9D0E-299CE7BD3047}"/>
    <cellStyle name="Normal 7" xfId="10" xr:uid="{DF8B2202-F3D6-400C-960F-91759F43BEF3}"/>
    <cellStyle name="Normal 7 2" xfId="29" xr:uid="{A930F8B2-57B4-4E6A-BABA-6A103687FE86}"/>
    <cellStyle name="Normal 7 2 2" xfId="61" xr:uid="{130FD549-B34D-4476-BE0F-0D84E062B06B}"/>
    <cellStyle name="Normal 7 2 3" xfId="93" xr:uid="{9FD75A3F-9C37-4EDB-8E74-2CE1C8F16BC5}"/>
    <cellStyle name="Normal 7 3" xfId="43" xr:uid="{9823853C-4EBF-4878-9A59-44DE41FCD8F0}"/>
    <cellStyle name="Normal 7 4" xfId="75" xr:uid="{17C66248-C0F2-4AFF-95E3-6A3C0D78D3E4}"/>
    <cellStyle name="Normal 8" xfId="34" xr:uid="{F4044FF2-6CB6-4DCF-A02C-E88D6AFFCB5D}"/>
    <cellStyle name="Normal 8 2" xfId="66" xr:uid="{9A03B79E-CD23-448E-B1CF-9EBC2F3C0180}"/>
    <cellStyle name="Normal 8 3" xfId="98" xr:uid="{BEE9D6F8-70CD-4B89-9885-095719F2E79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35F1-EC9A-4CCE-8B4C-5904D1F38C1D}">
  <dimension ref="A1:M154"/>
  <sheetViews>
    <sheetView topLeftCell="A13" zoomScaleNormal="100" zoomScaleSheetLayoutView="120" workbookViewId="0">
      <selection activeCell="D13" sqref="D13"/>
    </sheetView>
  </sheetViews>
  <sheetFormatPr defaultColWidth="14.42578125" defaultRowHeight="15" customHeight="1" x14ac:dyDescent="0.4"/>
  <cols>
    <col min="1" max="3" width="1.5703125" style="5" customWidth="1"/>
    <col min="4" max="4" width="35.42578125" style="5" customWidth="1"/>
    <col min="5" max="5" width="7.140625" style="120" customWidth="1"/>
    <col min="6" max="6" width="0.5703125" style="5" customWidth="1"/>
    <col min="7" max="7" width="13.42578125" style="5" customWidth="1"/>
    <col min="8" max="8" width="0.5703125" style="5" customWidth="1"/>
    <col min="9" max="9" width="11.28515625" style="5" customWidth="1"/>
    <col min="10" max="10" width="0.5703125" style="5" customWidth="1"/>
    <col min="11" max="11" width="13.42578125" style="5" customWidth="1"/>
    <col min="12" max="12" width="0.5703125" style="5" customWidth="1"/>
    <col min="13" max="13" width="11.5703125" style="5" customWidth="1"/>
    <col min="14" max="16384" width="14.42578125" style="5"/>
  </cols>
  <sheetData>
    <row r="1" spans="1:13" ht="19.350000000000001" customHeight="1" x14ac:dyDescent="0.4">
      <c r="A1" s="1" t="s">
        <v>0</v>
      </c>
      <c r="B1" s="2"/>
      <c r="C1" s="2"/>
      <c r="D1" s="2"/>
      <c r="E1" s="112"/>
      <c r="F1" s="3"/>
      <c r="G1" s="4"/>
      <c r="H1" s="4"/>
      <c r="I1" s="4"/>
      <c r="J1" s="4"/>
      <c r="K1" s="4"/>
      <c r="L1" s="4"/>
      <c r="M1" s="4"/>
    </row>
    <row r="2" spans="1:13" ht="19.350000000000001" customHeight="1" x14ac:dyDescent="0.4">
      <c r="A2" s="1" t="s">
        <v>1</v>
      </c>
      <c r="B2" s="2"/>
      <c r="C2" s="2"/>
      <c r="D2" s="2"/>
      <c r="E2" s="112"/>
      <c r="F2" s="3"/>
      <c r="G2" s="4"/>
      <c r="H2" s="4"/>
      <c r="I2" s="4"/>
      <c r="J2" s="4"/>
      <c r="K2" s="4"/>
      <c r="L2" s="4"/>
      <c r="M2" s="4"/>
    </row>
    <row r="3" spans="1:13" ht="19.350000000000001" customHeight="1" x14ac:dyDescent="0.4">
      <c r="A3" s="6" t="s">
        <v>248</v>
      </c>
      <c r="B3" s="7"/>
      <c r="C3" s="7"/>
      <c r="D3" s="7"/>
      <c r="E3" s="116"/>
      <c r="F3" s="8"/>
      <c r="G3" s="9"/>
      <c r="H3" s="9"/>
      <c r="I3" s="9"/>
      <c r="J3" s="9"/>
      <c r="K3" s="9"/>
      <c r="L3" s="9"/>
      <c r="M3" s="9"/>
    </row>
    <row r="4" spans="1:13" ht="18.600000000000001" customHeight="1" x14ac:dyDescent="0.4">
      <c r="A4" s="2"/>
      <c r="B4" s="2"/>
      <c r="C4" s="2"/>
      <c r="D4" s="2"/>
      <c r="E4" s="112"/>
      <c r="F4" s="3"/>
      <c r="G4" s="4"/>
      <c r="H4" s="4"/>
      <c r="I4" s="4"/>
      <c r="J4" s="4"/>
      <c r="K4" s="4"/>
      <c r="L4" s="4"/>
      <c r="M4" s="4"/>
    </row>
    <row r="5" spans="1:13" ht="18.600000000000001" customHeight="1" x14ac:dyDescent="0.4">
      <c r="A5" s="2"/>
      <c r="B5" s="2"/>
      <c r="C5" s="2"/>
      <c r="D5" s="2"/>
      <c r="E5" s="112"/>
      <c r="F5" s="3"/>
      <c r="G5" s="194" t="s">
        <v>2</v>
      </c>
      <c r="H5" s="195"/>
      <c r="I5" s="195"/>
      <c r="J5" s="10"/>
      <c r="K5" s="194" t="s">
        <v>3</v>
      </c>
      <c r="L5" s="195"/>
      <c r="M5" s="195"/>
    </row>
    <row r="6" spans="1:13" ht="18.600000000000001" customHeight="1" x14ac:dyDescent="0.4">
      <c r="A6" s="2"/>
      <c r="B6" s="2"/>
      <c r="C6" s="2"/>
      <c r="D6" s="2"/>
      <c r="E6" s="112"/>
      <c r="F6" s="3"/>
      <c r="G6" s="11" t="s">
        <v>4</v>
      </c>
      <c r="H6" s="11"/>
      <c r="I6" s="11" t="s">
        <v>5</v>
      </c>
      <c r="J6" s="12"/>
      <c r="K6" s="11" t="s">
        <v>4</v>
      </c>
      <c r="L6" s="11"/>
      <c r="M6" s="11" t="s">
        <v>5</v>
      </c>
    </row>
    <row r="7" spans="1:13" ht="18.600000000000001" customHeight="1" x14ac:dyDescent="0.4">
      <c r="A7" s="2"/>
      <c r="B7" s="2"/>
      <c r="C7" s="2"/>
      <c r="D7" s="2"/>
      <c r="E7" s="112"/>
      <c r="F7" s="3"/>
      <c r="G7" s="13" t="s">
        <v>249</v>
      </c>
      <c r="H7" s="14"/>
      <c r="I7" s="15" t="s">
        <v>6</v>
      </c>
      <c r="J7" s="16"/>
      <c r="K7" s="13" t="s">
        <v>249</v>
      </c>
      <c r="L7" s="14"/>
      <c r="M7" s="15" t="s">
        <v>6</v>
      </c>
    </row>
    <row r="8" spans="1:13" ht="18.600000000000001" customHeight="1" x14ac:dyDescent="0.4">
      <c r="A8" s="2"/>
      <c r="B8" s="2"/>
      <c r="C8" s="2"/>
      <c r="D8" s="2"/>
      <c r="E8" s="112"/>
      <c r="F8" s="3"/>
      <c r="G8" s="17" t="s">
        <v>240</v>
      </c>
      <c r="H8" s="11"/>
      <c r="I8" s="17" t="s">
        <v>204</v>
      </c>
      <c r="J8" s="4"/>
      <c r="K8" s="17" t="s">
        <v>240</v>
      </c>
      <c r="L8" s="11"/>
      <c r="M8" s="17" t="s">
        <v>204</v>
      </c>
    </row>
    <row r="9" spans="1:13" ht="18.600000000000001" customHeight="1" x14ac:dyDescent="0.4">
      <c r="A9" s="2"/>
      <c r="B9" s="2"/>
      <c r="C9" s="2"/>
      <c r="D9" s="2"/>
      <c r="E9" s="117" t="s">
        <v>7</v>
      </c>
      <c r="F9" s="18"/>
      <c r="G9" s="19" t="s">
        <v>8</v>
      </c>
      <c r="H9" s="12"/>
      <c r="I9" s="19" t="s">
        <v>8</v>
      </c>
      <c r="J9" s="12"/>
      <c r="K9" s="19" t="s">
        <v>8</v>
      </c>
      <c r="L9" s="12"/>
      <c r="M9" s="19" t="s">
        <v>8</v>
      </c>
    </row>
    <row r="10" spans="1:13" ht="5.0999999999999996" customHeight="1" x14ac:dyDescent="0.4">
      <c r="A10" s="2"/>
      <c r="B10" s="2"/>
      <c r="C10" s="2"/>
      <c r="D10" s="2"/>
      <c r="E10" s="118"/>
      <c r="F10" s="18"/>
      <c r="G10" s="11"/>
      <c r="H10" s="12"/>
      <c r="I10" s="11"/>
      <c r="J10" s="12"/>
      <c r="K10" s="11"/>
      <c r="L10" s="12"/>
      <c r="M10" s="11"/>
    </row>
    <row r="11" spans="1:13" ht="18.600000000000001" customHeight="1" x14ac:dyDescent="0.4">
      <c r="A11" s="20" t="s">
        <v>9</v>
      </c>
      <c r="B11" s="2"/>
      <c r="C11" s="2"/>
      <c r="D11" s="2"/>
      <c r="E11" s="112"/>
      <c r="F11" s="4"/>
      <c r="G11" s="4"/>
      <c r="H11" s="4"/>
      <c r="I11" s="4"/>
      <c r="J11" s="4"/>
      <c r="K11" s="4"/>
      <c r="L11" s="4"/>
      <c r="M11" s="2"/>
    </row>
    <row r="12" spans="1:13" ht="5.0999999999999996" customHeight="1" x14ac:dyDescent="0.4">
      <c r="A12" s="20"/>
      <c r="B12" s="2"/>
      <c r="C12" s="2"/>
      <c r="D12" s="2"/>
      <c r="E12" s="112"/>
      <c r="F12" s="4"/>
      <c r="G12" s="4"/>
      <c r="H12" s="4"/>
      <c r="I12" s="4"/>
      <c r="J12" s="4"/>
      <c r="K12" s="4"/>
      <c r="L12" s="4"/>
      <c r="M12" s="2"/>
    </row>
    <row r="13" spans="1:13" ht="18.600000000000001" customHeight="1" x14ac:dyDescent="0.4">
      <c r="A13" s="20" t="s">
        <v>10</v>
      </c>
      <c r="B13" s="2"/>
      <c r="C13" s="2"/>
      <c r="D13" s="2"/>
      <c r="E13" s="112"/>
      <c r="F13" s="4"/>
      <c r="G13" s="4"/>
      <c r="H13" s="4"/>
      <c r="I13" s="4"/>
      <c r="J13" s="4"/>
      <c r="K13" s="4"/>
      <c r="L13" s="4"/>
      <c r="M13" s="2"/>
    </row>
    <row r="14" spans="1:13" ht="5.0999999999999996" customHeight="1" x14ac:dyDescent="0.4">
      <c r="A14" s="20"/>
      <c r="B14" s="2"/>
      <c r="C14" s="2"/>
      <c r="D14" s="2"/>
      <c r="E14" s="112"/>
      <c r="F14" s="4"/>
      <c r="G14" s="4"/>
      <c r="H14" s="4"/>
      <c r="I14" s="4"/>
      <c r="J14" s="4"/>
      <c r="K14" s="4"/>
      <c r="L14" s="4"/>
      <c r="M14" s="2"/>
    </row>
    <row r="15" spans="1:13" ht="18.600000000000001" customHeight="1" x14ac:dyDescent="0.4">
      <c r="A15" s="2" t="s">
        <v>11</v>
      </c>
      <c r="B15" s="2"/>
      <c r="C15" s="2"/>
      <c r="D15" s="2"/>
      <c r="E15" s="112"/>
      <c r="F15" s="3"/>
      <c r="G15" s="21">
        <v>33613404</v>
      </c>
      <c r="H15" s="21"/>
      <c r="I15" s="21">
        <v>25706534</v>
      </c>
      <c r="J15" s="21"/>
      <c r="K15" s="21">
        <v>16884246</v>
      </c>
      <c r="L15" s="21"/>
      <c r="M15" s="21">
        <v>6220135</v>
      </c>
    </row>
    <row r="16" spans="1:13" ht="18.600000000000001" customHeight="1" x14ac:dyDescent="0.4">
      <c r="A16" s="2" t="s">
        <v>12</v>
      </c>
      <c r="B16" s="2"/>
      <c r="C16" s="2"/>
      <c r="D16" s="2"/>
      <c r="E16" s="112"/>
      <c r="F16" s="3"/>
      <c r="G16" s="21">
        <v>540260</v>
      </c>
      <c r="H16" s="21"/>
      <c r="I16" s="21">
        <v>728841</v>
      </c>
      <c r="J16" s="21"/>
      <c r="K16" s="21">
        <v>0</v>
      </c>
      <c r="L16" s="21"/>
      <c r="M16" s="21">
        <v>0</v>
      </c>
    </row>
    <row r="17" spans="1:13" ht="18.600000000000001" customHeight="1" x14ac:dyDescent="0.4">
      <c r="A17" s="2" t="s">
        <v>13</v>
      </c>
      <c r="B17" s="2"/>
      <c r="C17" s="2"/>
      <c r="D17" s="2"/>
      <c r="E17" s="112"/>
      <c r="F17" s="3"/>
      <c r="G17" s="21">
        <v>377146</v>
      </c>
      <c r="H17" s="21"/>
      <c r="I17" s="21">
        <v>1338669</v>
      </c>
      <c r="J17" s="21"/>
      <c r="K17" s="21">
        <v>0</v>
      </c>
      <c r="L17" s="21"/>
      <c r="M17" s="21">
        <v>100000</v>
      </c>
    </row>
    <row r="18" spans="1:13" ht="18.600000000000001" customHeight="1" x14ac:dyDescent="0.4">
      <c r="A18" s="2" t="s">
        <v>14</v>
      </c>
      <c r="B18" s="2"/>
      <c r="C18" s="2"/>
      <c r="D18" s="2"/>
      <c r="E18" s="112">
        <v>6</v>
      </c>
      <c r="F18" s="3"/>
      <c r="G18" s="21">
        <v>13932372</v>
      </c>
      <c r="H18" s="21"/>
      <c r="I18" s="21">
        <v>8983095</v>
      </c>
      <c r="J18" s="21"/>
      <c r="K18" s="21">
        <v>5115213</v>
      </c>
      <c r="L18" s="21"/>
      <c r="M18" s="21">
        <v>4297776</v>
      </c>
    </row>
    <row r="19" spans="1:13" ht="18.600000000000001" customHeight="1" x14ac:dyDescent="0.4">
      <c r="A19" s="2" t="s">
        <v>15</v>
      </c>
      <c r="B19" s="2"/>
      <c r="C19" s="2"/>
      <c r="D19" s="2"/>
      <c r="E19" s="112"/>
      <c r="F19" s="22"/>
      <c r="G19" s="21">
        <v>1516241</v>
      </c>
      <c r="H19" s="21"/>
      <c r="I19" s="21">
        <v>1291768</v>
      </c>
      <c r="J19" s="21"/>
      <c r="K19" s="21">
        <v>868257</v>
      </c>
      <c r="L19" s="21"/>
      <c r="M19" s="21">
        <v>116364</v>
      </c>
    </row>
    <row r="20" spans="1:13" ht="18.600000000000001" customHeight="1" x14ac:dyDescent="0.4">
      <c r="A20" s="2" t="s">
        <v>16</v>
      </c>
      <c r="B20" s="2"/>
      <c r="C20" s="2"/>
      <c r="D20" s="2"/>
      <c r="E20" s="113">
        <v>18.5</v>
      </c>
      <c r="F20" s="22"/>
      <c r="G20" s="21">
        <v>1087663</v>
      </c>
      <c r="H20" s="21"/>
      <c r="I20" s="21">
        <v>921990</v>
      </c>
      <c r="J20" s="21"/>
      <c r="K20" s="21">
        <v>2754747</v>
      </c>
      <c r="L20" s="21"/>
      <c r="M20" s="21">
        <v>2465648</v>
      </c>
    </row>
    <row r="21" spans="1:13" ht="18.600000000000001" customHeight="1" x14ac:dyDescent="0.4">
      <c r="A21" s="2" t="s">
        <v>219</v>
      </c>
      <c r="B21" s="2"/>
      <c r="C21" s="2"/>
      <c r="D21" s="2"/>
      <c r="E21" s="113"/>
      <c r="F21" s="22"/>
      <c r="G21" s="21"/>
      <c r="H21" s="21"/>
      <c r="I21" s="21"/>
      <c r="J21" s="21"/>
      <c r="K21" s="21"/>
      <c r="L21" s="21"/>
      <c r="M21" s="21"/>
    </row>
    <row r="22" spans="1:13" ht="18.600000000000001" customHeight="1" x14ac:dyDescent="0.4">
      <c r="A22" s="2"/>
      <c r="B22" s="2" t="s">
        <v>17</v>
      </c>
      <c r="C22" s="2"/>
      <c r="D22" s="2"/>
      <c r="E22" s="113">
        <v>18.600000000000001</v>
      </c>
      <c r="F22" s="22"/>
      <c r="G22" s="21">
        <v>0</v>
      </c>
      <c r="H22" s="21"/>
      <c r="I22" s="21">
        <v>0</v>
      </c>
      <c r="J22" s="21"/>
      <c r="K22" s="21">
        <v>303570</v>
      </c>
      <c r="L22" s="21"/>
      <c r="M22" s="21">
        <v>1043570</v>
      </c>
    </row>
    <row r="23" spans="1:13" ht="18.600000000000001" customHeight="1" x14ac:dyDescent="0.4">
      <c r="A23" s="2" t="s">
        <v>19</v>
      </c>
      <c r="B23" s="2"/>
      <c r="C23" s="2"/>
      <c r="D23" s="2"/>
      <c r="E23" s="112"/>
      <c r="F23" s="3"/>
      <c r="G23" s="21">
        <v>857313</v>
      </c>
      <c r="H23" s="21"/>
      <c r="I23" s="21">
        <v>971267</v>
      </c>
      <c r="J23" s="21"/>
      <c r="K23" s="21">
        <v>111</v>
      </c>
      <c r="L23" s="21"/>
      <c r="M23" s="21">
        <v>113</v>
      </c>
    </row>
    <row r="24" spans="1:13" ht="18.600000000000001" customHeight="1" x14ac:dyDescent="0.4">
      <c r="A24" s="2" t="s">
        <v>20</v>
      </c>
      <c r="B24" s="2"/>
      <c r="C24" s="2"/>
      <c r="D24" s="2"/>
      <c r="E24" s="114"/>
      <c r="F24" s="3"/>
      <c r="G24" s="21">
        <v>136055</v>
      </c>
      <c r="H24" s="21"/>
      <c r="I24" s="21">
        <v>51491</v>
      </c>
      <c r="J24" s="21"/>
      <c r="K24" s="21">
        <v>4734</v>
      </c>
      <c r="L24" s="21"/>
      <c r="M24" s="21">
        <v>0</v>
      </c>
    </row>
    <row r="25" spans="1:13" ht="18.600000000000001" customHeight="1" x14ac:dyDescent="0.4">
      <c r="A25" s="2" t="s">
        <v>21</v>
      </c>
      <c r="B25" s="2"/>
      <c r="C25" s="2"/>
      <c r="D25" s="2"/>
      <c r="E25" s="112"/>
      <c r="F25" s="3"/>
      <c r="G25" s="23">
        <v>1385428</v>
      </c>
      <c r="H25" s="21"/>
      <c r="I25" s="23">
        <v>1064730</v>
      </c>
      <c r="J25" s="21"/>
      <c r="K25" s="23">
        <v>139944</v>
      </c>
      <c r="L25" s="21"/>
      <c r="M25" s="23">
        <v>139350</v>
      </c>
    </row>
    <row r="26" spans="1:13" ht="5.0999999999999996" customHeight="1" x14ac:dyDescent="0.4">
      <c r="A26" s="2"/>
      <c r="B26" s="2"/>
      <c r="C26" s="2"/>
      <c r="D26" s="2"/>
      <c r="E26" s="112"/>
      <c r="F26" s="3"/>
      <c r="G26" s="21"/>
      <c r="H26" s="4"/>
      <c r="I26" s="21"/>
      <c r="J26" s="4"/>
      <c r="K26" s="21"/>
      <c r="L26" s="4"/>
      <c r="M26" s="21"/>
    </row>
    <row r="27" spans="1:13" ht="18.600000000000001" customHeight="1" x14ac:dyDescent="0.4">
      <c r="A27" s="20" t="s">
        <v>22</v>
      </c>
      <c r="B27" s="2"/>
      <c r="C27" s="2"/>
      <c r="D27" s="2"/>
      <c r="E27" s="112"/>
      <c r="F27" s="3"/>
      <c r="G27" s="23">
        <f>SUM(G15:G25)</f>
        <v>53445882</v>
      </c>
      <c r="H27" s="21"/>
      <c r="I27" s="23">
        <f>SUM(I15:I25)</f>
        <v>41058385</v>
      </c>
      <c r="J27" s="21"/>
      <c r="K27" s="23">
        <f>SUM(K15:K25)</f>
        <v>26070822</v>
      </c>
      <c r="L27" s="21"/>
      <c r="M27" s="23">
        <f>SUM(M15:M25)</f>
        <v>14382956</v>
      </c>
    </row>
    <row r="28" spans="1:13" ht="15" customHeight="1" x14ac:dyDescent="0.4">
      <c r="A28" s="2"/>
      <c r="B28" s="2"/>
      <c r="C28" s="2"/>
      <c r="D28" s="2"/>
      <c r="E28" s="112"/>
      <c r="F28" s="3"/>
      <c r="G28" s="21"/>
      <c r="H28" s="4"/>
      <c r="I28" s="21"/>
      <c r="J28" s="4"/>
      <c r="K28" s="21"/>
      <c r="L28" s="4"/>
      <c r="M28" s="21"/>
    </row>
    <row r="29" spans="1:13" ht="18.600000000000001" customHeight="1" x14ac:dyDescent="0.4">
      <c r="A29" s="20" t="s">
        <v>23</v>
      </c>
      <c r="B29" s="2"/>
      <c r="C29" s="2"/>
      <c r="D29" s="2"/>
      <c r="E29" s="112"/>
      <c r="F29" s="3"/>
      <c r="G29" s="21"/>
      <c r="H29" s="4"/>
      <c r="I29" s="21"/>
      <c r="J29" s="4"/>
      <c r="K29" s="21"/>
      <c r="L29" s="4"/>
      <c r="M29" s="21"/>
    </row>
    <row r="30" spans="1:13" ht="5.0999999999999996" customHeight="1" x14ac:dyDescent="0.4">
      <c r="A30" s="20"/>
      <c r="B30" s="2"/>
      <c r="C30" s="2"/>
      <c r="D30" s="2"/>
      <c r="E30" s="112"/>
      <c r="F30" s="3"/>
      <c r="G30" s="21"/>
      <c r="H30" s="4"/>
      <c r="I30" s="21"/>
      <c r="J30" s="4"/>
      <c r="K30" s="21"/>
      <c r="L30" s="4"/>
      <c r="M30" s="21"/>
    </row>
    <row r="31" spans="1:13" ht="18.600000000000001" customHeight="1" x14ac:dyDescent="0.4">
      <c r="A31" s="2" t="s">
        <v>18</v>
      </c>
      <c r="B31" s="2"/>
      <c r="C31" s="2"/>
      <c r="D31" s="2"/>
      <c r="E31" s="113">
        <v>18.600000000000001</v>
      </c>
      <c r="F31" s="3"/>
      <c r="G31" s="21">
        <v>334180</v>
      </c>
      <c r="H31" s="21"/>
      <c r="I31" s="21">
        <v>225529</v>
      </c>
      <c r="J31" s="21"/>
      <c r="K31" s="21">
        <v>26248287</v>
      </c>
      <c r="L31" s="21"/>
      <c r="M31" s="21">
        <v>25402102</v>
      </c>
    </row>
    <row r="32" spans="1:13" ht="18.600000000000001" customHeight="1" x14ac:dyDescent="0.4">
      <c r="A32" s="2" t="s">
        <v>24</v>
      </c>
      <c r="B32" s="2"/>
      <c r="C32" s="2"/>
      <c r="D32" s="2"/>
      <c r="E32" s="112">
        <v>7</v>
      </c>
      <c r="F32" s="3"/>
      <c r="G32" s="21">
        <v>0</v>
      </c>
      <c r="H32" s="21"/>
      <c r="I32" s="21">
        <v>0</v>
      </c>
      <c r="J32" s="21"/>
      <c r="K32" s="21">
        <v>10569870</v>
      </c>
      <c r="L32" s="21"/>
      <c r="M32" s="21">
        <v>10569495</v>
      </c>
    </row>
    <row r="33" spans="1:13" ht="18.600000000000001" customHeight="1" x14ac:dyDescent="0.4">
      <c r="A33" s="2" t="s">
        <v>25</v>
      </c>
      <c r="B33" s="2"/>
      <c r="C33" s="2"/>
      <c r="D33" s="2"/>
      <c r="E33" s="114" t="s">
        <v>235</v>
      </c>
      <c r="F33" s="3"/>
      <c r="G33" s="21">
        <v>2016098</v>
      </c>
      <c r="H33" s="21"/>
      <c r="I33" s="21">
        <v>2293228</v>
      </c>
      <c r="J33" s="21"/>
      <c r="K33" s="21">
        <v>1822500</v>
      </c>
      <c r="L33" s="21"/>
      <c r="M33" s="21">
        <v>1822500</v>
      </c>
    </row>
    <row r="34" spans="1:13" ht="18" customHeight="1" x14ac:dyDescent="0.4">
      <c r="A34" s="2" t="s">
        <v>26</v>
      </c>
      <c r="B34" s="2"/>
      <c r="C34" s="2"/>
      <c r="D34" s="2"/>
      <c r="E34" s="114" t="s">
        <v>236</v>
      </c>
      <c r="F34" s="3"/>
      <c r="G34" s="21">
        <v>2057594</v>
      </c>
      <c r="H34" s="21"/>
      <c r="I34" s="21">
        <v>605665</v>
      </c>
      <c r="J34" s="21"/>
      <c r="K34" s="21">
        <v>582853</v>
      </c>
      <c r="L34" s="21"/>
      <c r="M34" s="21">
        <v>582373</v>
      </c>
    </row>
    <row r="35" spans="1:13" ht="18" customHeight="1" x14ac:dyDescent="0.4">
      <c r="A35" s="134" t="s">
        <v>303</v>
      </c>
      <c r="B35" s="2"/>
      <c r="C35" s="2"/>
      <c r="D35" s="2"/>
      <c r="E35" s="114"/>
      <c r="F35" s="3"/>
      <c r="G35" s="21"/>
      <c r="H35" s="21"/>
      <c r="I35" s="21"/>
      <c r="J35" s="21"/>
      <c r="K35" s="21"/>
      <c r="L35" s="21"/>
      <c r="M35" s="21"/>
    </row>
    <row r="36" spans="1:13" s="120" customFormat="1" ht="18.600000000000001" customHeight="1" x14ac:dyDescent="0.4">
      <c r="B36" s="134" t="s">
        <v>304</v>
      </c>
      <c r="C36" s="134"/>
      <c r="D36" s="134"/>
      <c r="E36" s="114">
        <v>9</v>
      </c>
      <c r="F36" s="112"/>
      <c r="G36" s="135">
        <v>93022</v>
      </c>
      <c r="H36" s="135"/>
      <c r="I36" s="135">
        <v>0</v>
      </c>
      <c r="J36" s="135"/>
      <c r="K36" s="135">
        <v>0</v>
      </c>
      <c r="L36" s="135"/>
      <c r="M36" s="135">
        <v>0</v>
      </c>
    </row>
    <row r="37" spans="1:13" ht="18.600000000000001" customHeight="1" x14ac:dyDescent="0.4">
      <c r="A37" s="2" t="s">
        <v>27</v>
      </c>
      <c r="B37" s="2"/>
      <c r="C37" s="2"/>
      <c r="D37" s="2"/>
      <c r="E37" s="112"/>
      <c r="F37" s="3"/>
      <c r="G37" s="21">
        <v>10149</v>
      </c>
      <c r="H37" s="4"/>
      <c r="I37" s="21">
        <v>10149</v>
      </c>
      <c r="J37" s="4"/>
      <c r="K37" s="21">
        <v>0</v>
      </c>
      <c r="L37" s="4"/>
      <c r="M37" s="21">
        <v>0</v>
      </c>
    </row>
    <row r="38" spans="1:13" ht="18.600000000000001" customHeight="1" x14ac:dyDescent="0.4">
      <c r="A38" s="2" t="s">
        <v>28</v>
      </c>
      <c r="B38" s="2"/>
      <c r="C38" s="2"/>
      <c r="D38" s="2"/>
      <c r="E38" s="112">
        <v>10</v>
      </c>
      <c r="F38" s="3"/>
      <c r="G38" s="21">
        <v>92811281</v>
      </c>
      <c r="H38" s="21"/>
      <c r="I38" s="21">
        <v>84803807</v>
      </c>
      <c r="J38" s="21"/>
      <c r="K38" s="21">
        <v>1990863</v>
      </c>
      <c r="L38" s="21"/>
      <c r="M38" s="21">
        <v>1632927</v>
      </c>
    </row>
    <row r="39" spans="1:13" ht="18.600000000000001" customHeight="1" x14ac:dyDescent="0.4">
      <c r="A39" s="2" t="s">
        <v>29</v>
      </c>
      <c r="B39" s="2"/>
      <c r="C39" s="2"/>
      <c r="D39" s="2"/>
      <c r="E39" s="112">
        <v>10</v>
      </c>
      <c r="F39" s="3"/>
      <c r="G39" s="21">
        <v>1607768</v>
      </c>
      <c r="H39" s="21"/>
      <c r="I39" s="21">
        <v>1365938</v>
      </c>
      <c r="J39" s="21"/>
      <c r="K39" s="21">
        <v>112487</v>
      </c>
      <c r="L39" s="21"/>
      <c r="M39" s="21">
        <v>111663</v>
      </c>
    </row>
    <row r="40" spans="1:13" ht="18.600000000000001" customHeight="1" x14ac:dyDescent="0.4">
      <c r="A40" s="2" t="s">
        <v>30</v>
      </c>
      <c r="B40" s="2"/>
      <c r="C40" s="2"/>
      <c r="D40" s="2"/>
      <c r="E40" s="112"/>
      <c r="F40" s="3"/>
      <c r="G40" s="21">
        <v>1169903</v>
      </c>
      <c r="H40" s="21"/>
      <c r="I40" s="21">
        <v>1169903</v>
      </c>
      <c r="J40" s="21"/>
      <c r="K40" s="21">
        <v>0</v>
      </c>
      <c r="L40" s="21"/>
      <c r="M40" s="21">
        <v>0</v>
      </c>
    </row>
    <row r="41" spans="1:13" ht="18.600000000000001" customHeight="1" x14ac:dyDescent="0.4">
      <c r="A41" s="2" t="s">
        <v>31</v>
      </c>
      <c r="B41" s="2"/>
      <c r="C41" s="2"/>
      <c r="D41" s="2"/>
      <c r="E41" s="112">
        <v>10</v>
      </c>
      <c r="F41" s="3"/>
      <c r="G41" s="21">
        <v>12751711</v>
      </c>
      <c r="H41" s="21"/>
      <c r="I41" s="21">
        <v>12417252</v>
      </c>
      <c r="J41" s="21"/>
      <c r="K41" s="21">
        <v>601965</v>
      </c>
      <c r="L41" s="21"/>
      <c r="M41" s="21">
        <v>582725</v>
      </c>
    </row>
    <row r="42" spans="1:13" ht="18.600000000000001" customHeight="1" x14ac:dyDescent="0.4">
      <c r="A42" s="2" t="s">
        <v>32</v>
      </c>
      <c r="B42" s="2"/>
      <c r="C42" s="2"/>
      <c r="D42" s="2"/>
      <c r="E42" s="115"/>
      <c r="F42" s="3"/>
      <c r="G42" s="21">
        <v>418887</v>
      </c>
      <c r="H42" s="21"/>
      <c r="I42" s="21">
        <v>428445</v>
      </c>
      <c r="J42" s="21"/>
      <c r="K42" s="21">
        <v>0</v>
      </c>
      <c r="L42" s="21"/>
      <c r="M42" s="21">
        <v>0</v>
      </c>
    </row>
    <row r="43" spans="1:13" ht="18.600000000000001" customHeight="1" x14ac:dyDescent="0.4">
      <c r="A43" s="2" t="s">
        <v>20</v>
      </c>
      <c r="B43" s="2"/>
      <c r="C43" s="2"/>
      <c r="D43" s="2"/>
      <c r="E43" s="114"/>
      <c r="F43" s="3"/>
      <c r="G43" s="21">
        <v>2407241</v>
      </c>
      <c r="H43" s="21"/>
      <c r="I43" s="21">
        <v>121967</v>
      </c>
      <c r="J43" s="21"/>
      <c r="K43" s="21">
        <v>0</v>
      </c>
      <c r="L43" s="21"/>
      <c r="M43" s="21">
        <v>0</v>
      </c>
    </row>
    <row r="44" spans="1:13" ht="18.600000000000001" customHeight="1" x14ac:dyDescent="0.4">
      <c r="A44" s="2" t="s">
        <v>205</v>
      </c>
      <c r="B44" s="2"/>
      <c r="C44" s="2"/>
      <c r="D44" s="2"/>
      <c r="E44" s="112"/>
      <c r="F44" s="3"/>
      <c r="G44" s="21">
        <v>222951</v>
      </c>
      <c r="H44" s="21"/>
      <c r="I44" s="21">
        <v>308502</v>
      </c>
      <c r="J44" s="21"/>
      <c r="K44" s="21">
        <v>8509</v>
      </c>
      <c r="L44" s="21"/>
      <c r="M44" s="21">
        <v>9236</v>
      </c>
    </row>
    <row r="45" spans="1:13" ht="18.600000000000001" customHeight="1" x14ac:dyDescent="0.4">
      <c r="A45" s="2" t="s">
        <v>33</v>
      </c>
      <c r="B45" s="2"/>
      <c r="C45" s="2"/>
      <c r="D45" s="2"/>
      <c r="E45" s="112"/>
      <c r="F45" s="3"/>
      <c r="G45" s="23">
        <v>5414029</v>
      </c>
      <c r="H45" s="21"/>
      <c r="I45" s="23">
        <v>4388792</v>
      </c>
      <c r="J45" s="21"/>
      <c r="K45" s="23">
        <v>431033</v>
      </c>
      <c r="L45" s="21"/>
      <c r="M45" s="23">
        <v>364982</v>
      </c>
    </row>
    <row r="46" spans="1:13" ht="5.0999999999999996" customHeight="1" x14ac:dyDescent="0.4">
      <c r="A46" s="2"/>
      <c r="B46" s="2"/>
      <c r="C46" s="2"/>
      <c r="D46" s="2"/>
      <c r="E46" s="112"/>
      <c r="F46" s="3"/>
      <c r="G46" s="21"/>
      <c r="H46" s="21"/>
      <c r="I46" s="21"/>
      <c r="J46" s="21"/>
      <c r="K46" s="21"/>
      <c r="L46" s="21"/>
      <c r="M46" s="21"/>
    </row>
    <row r="47" spans="1:13" ht="18.600000000000001" customHeight="1" x14ac:dyDescent="0.4">
      <c r="A47" s="20" t="s">
        <v>34</v>
      </c>
      <c r="B47" s="2"/>
      <c r="C47" s="2"/>
      <c r="D47" s="2"/>
      <c r="E47" s="112"/>
      <c r="F47" s="3"/>
      <c r="G47" s="23">
        <f>SUM(G31:G46)</f>
        <v>121314814</v>
      </c>
      <c r="H47" s="21"/>
      <c r="I47" s="23">
        <f>SUM(I31:I46)</f>
        <v>108139177</v>
      </c>
      <c r="J47" s="21"/>
      <c r="K47" s="23">
        <f>SUM(K31:K46)</f>
        <v>42368367</v>
      </c>
      <c r="L47" s="21"/>
      <c r="M47" s="23">
        <f>SUM(M31:M46)</f>
        <v>41078003</v>
      </c>
    </row>
    <row r="48" spans="1:13" ht="5.0999999999999996" customHeight="1" x14ac:dyDescent="0.4">
      <c r="A48" s="2"/>
      <c r="B48" s="2"/>
      <c r="C48" s="2"/>
      <c r="D48" s="2"/>
      <c r="E48" s="112"/>
      <c r="F48" s="3"/>
      <c r="G48" s="21"/>
      <c r="H48" s="21"/>
      <c r="I48" s="21"/>
      <c r="J48" s="21"/>
      <c r="K48" s="21"/>
      <c r="L48" s="21"/>
      <c r="M48" s="21"/>
    </row>
    <row r="49" spans="1:13" ht="18.600000000000001" customHeight="1" thickBot="1" x14ac:dyDescent="0.45">
      <c r="A49" s="20" t="s">
        <v>35</v>
      </c>
      <c r="B49" s="2"/>
      <c r="C49" s="2"/>
      <c r="D49" s="2"/>
      <c r="E49" s="112"/>
      <c r="F49" s="3"/>
      <c r="G49" s="24">
        <f>SUM(G27+G47)</f>
        <v>174760696</v>
      </c>
      <c r="H49" s="21"/>
      <c r="I49" s="24">
        <f>SUM(I27+I47)</f>
        <v>149197562</v>
      </c>
      <c r="J49" s="21"/>
      <c r="K49" s="24">
        <f>SUM(K27+K47)</f>
        <v>68439189</v>
      </c>
      <c r="L49" s="21"/>
      <c r="M49" s="24">
        <f>SUM(M27+M47)</f>
        <v>55460959</v>
      </c>
    </row>
    <row r="50" spans="1:13" ht="13.5" customHeight="1" thickTop="1" x14ac:dyDescent="0.4">
      <c r="A50" s="20"/>
      <c r="B50" s="2"/>
      <c r="C50" s="2"/>
      <c r="D50" s="2"/>
      <c r="E50" s="112"/>
      <c r="F50" s="3"/>
      <c r="G50" s="30"/>
      <c r="H50" s="21"/>
      <c r="I50" s="30"/>
      <c r="J50" s="21"/>
      <c r="K50" s="30"/>
      <c r="L50" s="21"/>
      <c r="M50" s="30"/>
    </row>
    <row r="51" spans="1:13" ht="18" customHeight="1" x14ac:dyDescent="0.4">
      <c r="A51" s="2" t="s">
        <v>36</v>
      </c>
      <c r="B51" s="2"/>
      <c r="C51" s="2"/>
      <c r="D51" s="2"/>
      <c r="E51" s="112"/>
      <c r="F51" s="3"/>
      <c r="G51" s="4"/>
      <c r="H51" s="4"/>
      <c r="I51" s="4"/>
      <c r="J51" s="4"/>
      <c r="K51" s="4"/>
      <c r="L51" s="4"/>
      <c r="M51" s="4"/>
    </row>
    <row r="52" spans="1:13" ht="13.5" customHeight="1" x14ac:dyDescent="0.4">
      <c r="A52" s="2"/>
      <c r="B52" s="2"/>
      <c r="C52" s="2"/>
      <c r="D52" s="2"/>
      <c r="E52" s="112"/>
      <c r="F52" s="3"/>
      <c r="G52" s="4"/>
      <c r="H52" s="4"/>
      <c r="I52" s="4"/>
      <c r="J52" s="4"/>
      <c r="K52" s="4"/>
      <c r="L52" s="4"/>
      <c r="M52" s="4"/>
    </row>
    <row r="53" spans="1:13" ht="21.95" customHeight="1" x14ac:dyDescent="0.4">
      <c r="A53" s="196" t="s">
        <v>37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</row>
    <row r="54" spans="1:13" ht="19.5" customHeight="1" x14ac:dyDescent="0.4">
      <c r="A54" s="1" t="s">
        <v>0</v>
      </c>
      <c r="B54" s="2"/>
      <c r="C54" s="2"/>
      <c r="D54" s="2"/>
      <c r="E54" s="112"/>
      <c r="F54" s="3"/>
      <c r="G54" s="4"/>
      <c r="H54" s="4"/>
      <c r="I54" s="4"/>
      <c r="J54" s="4"/>
      <c r="K54" s="4"/>
      <c r="L54" s="4"/>
      <c r="M54" s="4"/>
    </row>
    <row r="55" spans="1:13" ht="19.5" customHeight="1" x14ac:dyDescent="0.4">
      <c r="A55" s="1" t="s">
        <v>38</v>
      </c>
      <c r="B55" s="2"/>
      <c r="C55" s="2"/>
      <c r="D55" s="2"/>
      <c r="E55" s="112"/>
      <c r="F55" s="3"/>
      <c r="G55" s="4"/>
      <c r="H55" s="4"/>
      <c r="I55" s="4"/>
      <c r="J55" s="4"/>
      <c r="K55" s="4"/>
      <c r="L55" s="4"/>
      <c r="M55" s="4"/>
    </row>
    <row r="56" spans="1:13" ht="19.5" customHeight="1" x14ac:dyDescent="0.4">
      <c r="A56" s="25" t="str">
        <f>+A3</f>
        <v>ณ วันที่ 30 กันยายน พ.ศ. 2565</v>
      </c>
      <c r="B56" s="7"/>
      <c r="C56" s="7"/>
      <c r="D56" s="7"/>
      <c r="E56" s="116"/>
      <c r="F56" s="8"/>
      <c r="G56" s="9"/>
      <c r="H56" s="9"/>
      <c r="I56" s="9"/>
      <c r="J56" s="9"/>
      <c r="K56" s="9"/>
      <c r="L56" s="9"/>
      <c r="M56" s="9"/>
    </row>
    <row r="57" spans="1:13" ht="18.600000000000001" customHeight="1" x14ac:dyDescent="0.4">
      <c r="A57" s="20"/>
      <c r="B57" s="2"/>
      <c r="C57" s="2"/>
      <c r="D57" s="2"/>
      <c r="E57" s="112"/>
      <c r="F57" s="3"/>
      <c r="G57" s="4"/>
      <c r="H57" s="4"/>
      <c r="I57" s="4"/>
      <c r="J57" s="4"/>
      <c r="K57" s="4"/>
      <c r="L57" s="4"/>
      <c r="M57" s="4"/>
    </row>
    <row r="58" spans="1:13" ht="18.600000000000001" customHeight="1" x14ac:dyDescent="0.4">
      <c r="A58" s="20"/>
      <c r="B58" s="2"/>
      <c r="C58" s="2"/>
      <c r="D58" s="2"/>
      <c r="E58" s="112"/>
      <c r="F58" s="3"/>
      <c r="G58" s="194" t="s">
        <v>2</v>
      </c>
      <c r="H58" s="195"/>
      <c r="I58" s="195"/>
      <c r="J58" s="10"/>
      <c r="K58" s="194" t="s">
        <v>3</v>
      </c>
      <c r="L58" s="195"/>
      <c r="M58" s="195"/>
    </row>
    <row r="59" spans="1:13" ht="18.600000000000001" customHeight="1" x14ac:dyDescent="0.4">
      <c r="A59" s="20"/>
      <c r="B59" s="2"/>
      <c r="C59" s="2"/>
      <c r="D59" s="2"/>
      <c r="E59" s="112"/>
      <c r="F59" s="3"/>
      <c r="G59" s="11" t="s">
        <v>4</v>
      </c>
      <c r="H59" s="11"/>
      <c r="I59" s="11" t="s">
        <v>5</v>
      </c>
      <c r="J59" s="12"/>
      <c r="K59" s="11" t="s">
        <v>4</v>
      </c>
      <c r="L59" s="11"/>
      <c r="M59" s="11" t="s">
        <v>5</v>
      </c>
    </row>
    <row r="60" spans="1:13" ht="18.600000000000001" customHeight="1" x14ac:dyDescent="0.4">
      <c r="A60" s="20"/>
      <c r="B60" s="2"/>
      <c r="C60" s="2"/>
      <c r="D60" s="2"/>
      <c r="E60" s="112"/>
      <c r="F60" s="3"/>
      <c r="G60" s="13" t="s">
        <v>249</v>
      </c>
      <c r="H60" s="14"/>
      <c r="I60" s="15" t="s">
        <v>6</v>
      </c>
      <c r="J60" s="16"/>
      <c r="K60" s="13" t="s">
        <v>249</v>
      </c>
      <c r="L60" s="14"/>
      <c r="M60" s="15" t="s">
        <v>6</v>
      </c>
    </row>
    <row r="61" spans="1:13" ht="18.600000000000001" customHeight="1" x14ac:dyDescent="0.4">
      <c r="A61" s="20"/>
      <c r="B61" s="2"/>
      <c r="C61" s="2"/>
      <c r="D61" s="2"/>
      <c r="E61" s="112"/>
      <c r="F61" s="3"/>
      <c r="G61" s="17" t="s">
        <v>240</v>
      </c>
      <c r="H61" s="11"/>
      <c r="I61" s="17" t="s">
        <v>204</v>
      </c>
      <c r="J61" s="4"/>
      <c r="K61" s="17" t="s">
        <v>240</v>
      </c>
      <c r="L61" s="11"/>
      <c r="M61" s="17" t="s">
        <v>204</v>
      </c>
    </row>
    <row r="62" spans="1:13" ht="18.600000000000001" customHeight="1" x14ac:dyDescent="0.4">
      <c r="A62" s="20"/>
      <c r="B62" s="2"/>
      <c r="C62" s="2"/>
      <c r="D62" s="2"/>
      <c r="E62" s="117" t="s">
        <v>7</v>
      </c>
      <c r="F62" s="18"/>
      <c r="G62" s="19" t="s">
        <v>8</v>
      </c>
      <c r="H62" s="12"/>
      <c r="I62" s="19" t="s">
        <v>8</v>
      </c>
      <c r="J62" s="12"/>
      <c r="K62" s="19" t="s">
        <v>8</v>
      </c>
      <c r="L62" s="12"/>
      <c r="M62" s="19" t="s">
        <v>8</v>
      </c>
    </row>
    <row r="63" spans="1:13" ht="6" customHeight="1" x14ac:dyDescent="0.4">
      <c r="A63" s="20"/>
      <c r="B63" s="2"/>
      <c r="C63" s="2"/>
      <c r="D63" s="2"/>
      <c r="E63" s="118"/>
      <c r="F63" s="18"/>
      <c r="G63" s="11"/>
      <c r="H63" s="12"/>
      <c r="I63" s="11"/>
      <c r="J63" s="12"/>
      <c r="K63" s="11"/>
      <c r="L63" s="12"/>
      <c r="M63" s="11"/>
    </row>
    <row r="64" spans="1:13" ht="18.600000000000001" customHeight="1" x14ac:dyDescent="0.4">
      <c r="A64" s="20" t="s">
        <v>39</v>
      </c>
      <c r="B64" s="2"/>
      <c r="C64" s="2"/>
      <c r="D64" s="2"/>
      <c r="E64" s="112"/>
      <c r="F64" s="3"/>
      <c r="G64" s="4"/>
      <c r="H64" s="4"/>
      <c r="I64" s="4"/>
      <c r="J64" s="4"/>
      <c r="K64" s="4"/>
      <c r="L64" s="4"/>
      <c r="M64" s="4"/>
    </row>
    <row r="65" spans="1:13" ht="6" customHeight="1" x14ac:dyDescent="0.4">
      <c r="A65" s="20"/>
      <c r="B65" s="2"/>
      <c r="C65" s="2"/>
      <c r="D65" s="2"/>
      <c r="E65" s="112"/>
      <c r="F65" s="3"/>
      <c r="G65" s="4"/>
      <c r="H65" s="4"/>
      <c r="I65" s="4"/>
      <c r="J65" s="4"/>
      <c r="K65" s="4"/>
      <c r="L65" s="4"/>
      <c r="M65" s="4"/>
    </row>
    <row r="66" spans="1:13" ht="18.600000000000001" customHeight="1" x14ac:dyDescent="0.4">
      <c r="A66" s="26" t="s">
        <v>40</v>
      </c>
      <c r="B66" s="2"/>
      <c r="C66" s="2"/>
      <c r="D66" s="2"/>
      <c r="E66" s="112"/>
      <c r="F66" s="3"/>
      <c r="G66" s="4"/>
      <c r="H66" s="4"/>
      <c r="I66" s="4"/>
      <c r="J66" s="4"/>
      <c r="K66" s="4"/>
      <c r="L66" s="4"/>
      <c r="M66" s="4"/>
    </row>
    <row r="67" spans="1:13" ht="6" customHeight="1" x14ac:dyDescent="0.4">
      <c r="A67" s="20"/>
      <c r="B67" s="2"/>
      <c r="C67" s="2"/>
      <c r="D67" s="2"/>
      <c r="E67" s="112"/>
      <c r="F67" s="3"/>
      <c r="G67" s="4"/>
      <c r="H67" s="4"/>
      <c r="I67" s="4"/>
      <c r="J67" s="4"/>
      <c r="K67" s="4"/>
      <c r="L67" s="4"/>
      <c r="M67" s="4"/>
    </row>
    <row r="68" spans="1:13" ht="18.600000000000001" customHeight="1" x14ac:dyDescent="0.4">
      <c r="A68" s="2" t="s">
        <v>41</v>
      </c>
      <c r="B68" s="2"/>
      <c r="C68" s="2"/>
      <c r="D68" s="2"/>
      <c r="E68" s="112">
        <v>12</v>
      </c>
      <c r="F68" s="3"/>
      <c r="G68" s="21">
        <v>200000</v>
      </c>
      <c r="H68" s="21"/>
      <c r="I68" s="21">
        <v>750000</v>
      </c>
      <c r="J68" s="21"/>
      <c r="K68" s="21">
        <v>0</v>
      </c>
      <c r="L68" s="21"/>
      <c r="M68" s="21">
        <v>0</v>
      </c>
    </row>
    <row r="69" spans="1:13" ht="18.600000000000001" customHeight="1" x14ac:dyDescent="0.4">
      <c r="A69" s="2" t="s">
        <v>42</v>
      </c>
      <c r="B69" s="2"/>
      <c r="C69" s="2"/>
      <c r="D69" s="2"/>
      <c r="E69" s="112">
        <v>11</v>
      </c>
      <c r="F69" s="3"/>
      <c r="G69" s="21">
        <v>9382801</v>
      </c>
      <c r="H69" s="21"/>
      <c r="I69" s="21">
        <v>5690522</v>
      </c>
      <c r="J69" s="21"/>
      <c r="K69" s="21">
        <v>550549</v>
      </c>
      <c r="L69" s="21"/>
      <c r="M69" s="21">
        <v>435514</v>
      </c>
    </row>
    <row r="70" spans="1:13" ht="18.600000000000001" customHeight="1" x14ac:dyDescent="0.4">
      <c r="A70" s="2" t="s">
        <v>43</v>
      </c>
      <c r="B70" s="2"/>
      <c r="C70" s="2"/>
      <c r="D70" s="2"/>
      <c r="E70" s="112"/>
      <c r="F70" s="3"/>
      <c r="G70" s="21">
        <v>45147</v>
      </c>
      <c r="H70" s="21"/>
      <c r="I70" s="21">
        <v>42498</v>
      </c>
      <c r="J70" s="21"/>
      <c r="K70" s="21">
        <v>45147</v>
      </c>
      <c r="L70" s="21"/>
      <c r="M70" s="21">
        <v>42498</v>
      </c>
    </row>
    <row r="71" spans="1:13" ht="18.600000000000001" customHeight="1" x14ac:dyDescent="0.4">
      <c r="A71" s="2" t="s">
        <v>44</v>
      </c>
      <c r="B71" s="2"/>
      <c r="C71" s="2"/>
      <c r="D71" s="2"/>
      <c r="E71" s="112"/>
      <c r="F71" s="3"/>
      <c r="G71" s="21"/>
      <c r="H71" s="21"/>
      <c r="I71" s="21"/>
      <c r="J71" s="21"/>
      <c r="K71" s="21"/>
      <c r="L71" s="21"/>
      <c r="M71" s="21"/>
    </row>
    <row r="72" spans="1:13" ht="18.600000000000001" customHeight="1" x14ac:dyDescent="0.4">
      <c r="A72" s="2"/>
      <c r="B72" s="2" t="s">
        <v>45</v>
      </c>
      <c r="C72" s="2"/>
      <c r="D72" s="2"/>
      <c r="E72" s="112">
        <v>12</v>
      </c>
      <c r="F72" s="3"/>
      <c r="G72" s="21">
        <v>5821545</v>
      </c>
      <c r="H72" s="21"/>
      <c r="I72" s="21">
        <v>2699753</v>
      </c>
      <c r="J72" s="21"/>
      <c r="K72" s="21">
        <v>0</v>
      </c>
      <c r="L72" s="21"/>
      <c r="M72" s="21">
        <v>0</v>
      </c>
    </row>
    <row r="73" spans="1:13" ht="18.600000000000001" customHeight="1" x14ac:dyDescent="0.4">
      <c r="A73" s="2" t="s">
        <v>46</v>
      </c>
      <c r="B73" s="2"/>
      <c r="C73" s="2"/>
      <c r="D73" s="2"/>
      <c r="E73" s="112">
        <v>13</v>
      </c>
      <c r="F73" s="3"/>
      <c r="G73" s="21">
        <v>1398287</v>
      </c>
      <c r="H73" s="21"/>
      <c r="I73" s="21">
        <v>1898227</v>
      </c>
      <c r="J73" s="21"/>
      <c r="K73" s="21">
        <v>0</v>
      </c>
      <c r="L73" s="21"/>
      <c r="M73" s="21">
        <v>0</v>
      </c>
    </row>
    <row r="74" spans="1:13" ht="18.600000000000001" customHeight="1" x14ac:dyDescent="0.4">
      <c r="A74" s="2" t="s">
        <v>47</v>
      </c>
      <c r="B74" s="2"/>
      <c r="C74" s="2"/>
      <c r="D74" s="2"/>
      <c r="E74" s="112"/>
      <c r="F74" s="3"/>
      <c r="G74" s="21"/>
      <c r="H74" s="21"/>
      <c r="I74" s="21"/>
      <c r="J74" s="21"/>
      <c r="K74" s="21"/>
      <c r="L74" s="21"/>
      <c r="M74" s="21"/>
    </row>
    <row r="75" spans="1:13" ht="18.600000000000001" customHeight="1" x14ac:dyDescent="0.4">
      <c r="A75" s="2"/>
      <c r="B75" s="2" t="s">
        <v>48</v>
      </c>
      <c r="C75" s="2"/>
      <c r="D75" s="2"/>
      <c r="E75" s="113">
        <v>18.7</v>
      </c>
      <c r="F75" s="3"/>
      <c r="G75" s="21">
        <v>265301</v>
      </c>
      <c r="H75" s="21"/>
      <c r="I75" s="21">
        <v>1104500</v>
      </c>
      <c r="J75" s="21"/>
      <c r="K75" s="21">
        <v>0</v>
      </c>
      <c r="L75" s="21"/>
      <c r="M75" s="21">
        <v>0</v>
      </c>
    </row>
    <row r="76" spans="1:13" ht="18.600000000000001" customHeight="1" x14ac:dyDescent="0.4">
      <c r="A76" s="2" t="s">
        <v>49</v>
      </c>
      <c r="B76" s="2"/>
      <c r="C76" s="2"/>
      <c r="D76" s="2"/>
      <c r="E76" s="113"/>
      <c r="F76" s="3"/>
      <c r="G76" s="21"/>
      <c r="H76" s="21"/>
      <c r="I76" s="21"/>
      <c r="J76" s="21"/>
      <c r="K76" s="21"/>
      <c r="L76" s="21"/>
      <c r="M76" s="21"/>
    </row>
    <row r="77" spans="1:13" ht="18.600000000000001" customHeight="1" x14ac:dyDescent="0.4">
      <c r="A77" s="2"/>
      <c r="B77" s="2" t="s">
        <v>50</v>
      </c>
      <c r="C77" s="2"/>
      <c r="D77" s="2"/>
      <c r="E77" s="112"/>
      <c r="F77" s="3"/>
      <c r="G77" s="21">
        <v>115486</v>
      </c>
      <c r="H77" s="21"/>
      <c r="I77" s="21">
        <v>76724</v>
      </c>
      <c r="J77" s="21"/>
      <c r="K77" s="21">
        <v>13285</v>
      </c>
      <c r="L77" s="21"/>
      <c r="M77" s="21">
        <v>7588</v>
      </c>
    </row>
    <row r="78" spans="1:13" ht="18.600000000000001" customHeight="1" x14ac:dyDescent="0.4">
      <c r="A78" s="2" t="s">
        <v>51</v>
      </c>
      <c r="B78" s="2"/>
      <c r="C78" s="2"/>
      <c r="D78" s="2"/>
      <c r="E78" s="114"/>
      <c r="F78" s="3"/>
      <c r="G78" s="21">
        <v>28430</v>
      </c>
      <c r="H78" s="21"/>
      <c r="I78" s="21">
        <v>5300</v>
      </c>
      <c r="J78" s="21"/>
      <c r="K78" s="21">
        <v>0</v>
      </c>
      <c r="L78" s="21"/>
      <c r="M78" s="21">
        <v>0</v>
      </c>
    </row>
    <row r="79" spans="1:13" ht="18.600000000000001" customHeight="1" x14ac:dyDescent="0.4">
      <c r="A79" s="2" t="s">
        <v>52</v>
      </c>
      <c r="B79" s="2"/>
      <c r="C79" s="2"/>
      <c r="D79" s="2"/>
      <c r="E79" s="112"/>
      <c r="F79" s="3"/>
      <c r="G79" s="21">
        <v>71617</v>
      </c>
      <c r="H79" s="21"/>
      <c r="I79" s="21">
        <v>114114</v>
      </c>
      <c r="J79" s="21"/>
      <c r="K79" s="21">
        <v>4907</v>
      </c>
      <c r="L79" s="21"/>
      <c r="M79" s="21">
        <v>0</v>
      </c>
    </row>
    <row r="80" spans="1:13" ht="18.600000000000001" customHeight="1" x14ac:dyDescent="0.4">
      <c r="A80" s="2" t="s">
        <v>53</v>
      </c>
      <c r="B80" s="2"/>
      <c r="C80" s="2"/>
      <c r="D80" s="2"/>
      <c r="E80" s="112"/>
      <c r="F80" s="3"/>
      <c r="G80" s="23">
        <v>407751</v>
      </c>
      <c r="H80" s="21"/>
      <c r="I80" s="23">
        <v>341978</v>
      </c>
      <c r="J80" s="21"/>
      <c r="K80" s="23">
        <v>24487</v>
      </c>
      <c r="L80" s="21"/>
      <c r="M80" s="23">
        <v>26700</v>
      </c>
    </row>
    <row r="81" spans="1:13" ht="6" customHeight="1" x14ac:dyDescent="0.4">
      <c r="A81" s="2"/>
      <c r="B81" s="2"/>
      <c r="C81" s="2"/>
      <c r="D81" s="2"/>
      <c r="E81" s="112"/>
      <c r="F81" s="3"/>
      <c r="G81" s="21"/>
      <c r="H81" s="21"/>
      <c r="I81" s="21"/>
      <c r="J81" s="21"/>
      <c r="K81" s="21"/>
      <c r="L81" s="21"/>
      <c r="M81" s="21"/>
    </row>
    <row r="82" spans="1:13" ht="18.600000000000001" customHeight="1" x14ac:dyDescent="0.4">
      <c r="A82" s="20" t="s">
        <v>54</v>
      </c>
      <c r="B82" s="2"/>
      <c r="C82" s="2"/>
      <c r="D82" s="2"/>
      <c r="E82" s="112"/>
      <c r="F82" s="3"/>
      <c r="G82" s="23">
        <f>SUM(G68:G80)</f>
        <v>17736365</v>
      </c>
      <c r="H82" s="21"/>
      <c r="I82" s="23">
        <f>SUM(I68:I80)</f>
        <v>12723616</v>
      </c>
      <c r="J82" s="21"/>
      <c r="K82" s="23">
        <f>SUM(K68:K80)</f>
        <v>638375</v>
      </c>
      <c r="L82" s="21"/>
      <c r="M82" s="23">
        <f>SUM(M68:M80)</f>
        <v>512300</v>
      </c>
    </row>
    <row r="83" spans="1:13" ht="18.600000000000001" customHeight="1" x14ac:dyDescent="0.4">
      <c r="A83" s="2"/>
      <c r="B83" s="20"/>
      <c r="C83" s="20"/>
      <c r="D83" s="2"/>
      <c r="E83" s="112"/>
      <c r="F83" s="3"/>
      <c r="G83" s="21"/>
      <c r="H83" s="4"/>
      <c r="I83" s="21"/>
      <c r="J83" s="4"/>
      <c r="K83" s="21"/>
      <c r="L83" s="4"/>
      <c r="M83" s="21"/>
    </row>
    <row r="84" spans="1:13" ht="18.600000000000001" customHeight="1" x14ac:dyDescent="0.4">
      <c r="A84" s="20" t="s">
        <v>55</v>
      </c>
      <c r="B84" s="20"/>
      <c r="C84" s="20"/>
      <c r="D84" s="2"/>
      <c r="E84" s="112"/>
      <c r="F84" s="3"/>
      <c r="G84" s="21"/>
      <c r="H84" s="4"/>
      <c r="I84" s="21"/>
      <c r="J84" s="4"/>
      <c r="K84" s="21"/>
      <c r="L84" s="4"/>
      <c r="M84" s="21"/>
    </row>
    <row r="85" spans="1:13" ht="6" customHeight="1" x14ac:dyDescent="0.4">
      <c r="A85" s="20"/>
      <c r="B85" s="20"/>
      <c r="C85" s="20"/>
      <c r="D85" s="2"/>
      <c r="E85" s="112"/>
      <c r="F85" s="3"/>
      <c r="G85" s="21"/>
      <c r="H85" s="4"/>
      <c r="I85" s="21"/>
      <c r="J85" s="4"/>
      <c r="K85" s="21"/>
      <c r="L85" s="4"/>
      <c r="M85" s="21"/>
    </row>
    <row r="86" spans="1:13" ht="18.600000000000001" customHeight="1" x14ac:dyDescent="0.4">
      <c r="A86" s="2" t="s">
        <v>243</v>
      </c>
      <c r="B86" s="2"/>
      <c r="C86" s="2"/>
      <c r="D86" s="2"/>
      <c r="E86" s="112"/>
      <c r="F86" s="3"/>
      <c r="G86" s="21">
        <v>865227</v>
      </c>
      <c r="H86" s="21"/>
      <c r="I86" s="21">
        <v>491507</v>
      </c>
      <c r="J86" s="21"/>
      <c r="K86" s="21">
        <v>865227</v>
      </c>
      <c r="L86" s="21"/>
      <c r="M86" s="21">
        <v>491507</v>
      </c>
    </row>
    <row r="87" spans="1:13" ht="18.600000000000001" customHeight="1" x14ac:dyDescent="0.4">
      <c r="A87" s="2" t="s">
        <v>56</v>
      </c>
      <c r="B87" s="2"/>
      <c r="C87" s="2"/>
      <c r="D87" s="2"/>
      <c r="E87" s="112">
        <v>12</v>
      </c>
      <c r="F87" s="3"/>
      <c r="G87" s="21">
        <v>58859763</v>
      </c>
      <c r="H87" s="21"/>
      <c r="I87" s="21">
        <v>51020301</v>
      </c>
      <c r="J87" s="21"/>
      <c r="K87" s="21">
        <v>3000000</v>
      </c>
      <c r="L87" s="21"/>
      <c r="M87" s="21">
        <v>3000000</v>
      </c>
    </row>
    <row r="88" spans="1:13" ht="18.600000000000001" customHeight="1" x14ac:dyDescent="0.4">
      <c r="A88" s="2" t="s">
        <v>57</v>
      </c>
      <c r="B88" s="2"/>
      <c r="C88" s="2"/>
      <c r="D88" s="2"/>
      <c r="E88" s="112">
        <v>13</v>
      </c>
      <c r="F88" s="3"/>
      <c r="G88" s="21">
        <v>49022139</v>
      </c>
      <c r="H88" s="21"/>
      <c r="I88" s="21">
        <v>38220576</v>
      </c>
      <c r="J88" s="21"/>
      <c r="K88" s="21">
        <v>37636031</v>
      </c>
      <c r="L88" s="21"/>
      <c r="M88" s="21">
        <v>25437388</v>
      </c>
    </row>
    <row r="89" spans="1:13" ht="18.600000000000001" customHeight="1" x14ac:dyDescent="0.4">
      <c r="A89" s="2" t="s">
        <v>58</v>
      </c>
      <c r="B89" s="2"/>
      <c r="C89" s="2"/>
      <c r="D89" s="2"/>
      <c r="E89" s="112"/>
      <c r="F89" s="3"/>
      <c r="G89" s="21">
        <v>1313541</v>
      </c>
      <c r="H89" s="21"/>
      <c r="I89" s="21">
        <v>1106210</v>
      </c>
      <c r="J89" s="21"/>
      <c r="K89" s="21">
        <v>91052</v>
      </c>
      <c r="L89" s="21"/>
      <c r="M89" s="21">
        <v>95890</v>
      </c>
    </row>
    <row r="90" spans="1:13" ht="18.600000000000001" customHeight="1" x14ac:dyDescent="0.4">
      <c r="A90" s="2" t="s">
        <v>59</v>
      </c>
      <c r="B90" s="2"/>
      <c r="C90" s="2"/>
      <c r="D90" s="2"/>
      <c r="E90" s="114"/>
      <c r="F90" s="3"/>
      <c r="G90" s="21">
        <v>774969</v>
      </c>
      <c r="H90" s="21"/>
      <c r="I90" s="21">
        <v>2568134</v>
      </c>
      <c r="J90" s="21"/>
      <c r="K90" s="21">
        <v>0</v>
      </c>
      <c r="L90" s="21"/>
      <c r="M90" s="21">
        <v>0</v>
      </c>
    </row>
    <row r="91" spans="1:13" ht="18.600000000000001" customHeight="1" x14ac:dyDescent="0.4">
      <c r="A91" s="2" t="s">
        <v>206</v>
      </c>
      <c r="B91" s="2"/>
      <c r="C91" s="2"/>
      <c r="D91" s="2"/>
      <c r="E91" s="112"/>
      <c r="F91" s="3"/>
      <c r="G91" s="21">
        <v>395922</v>
      </c>
      <c r="H91" s="21"/>
      <c r="I91" s="21">
        <v>329719</v>
      </c>
      <c r="J91" s="21"/>
      <c r="K91" s="21">
        <v>947</v>
      </c>
      <c r="L91" s="21"/>
      <c r="M91" s="21">
        <v>0</v>
      </c>
    </row>
    <row r="92" spans="1:13" ht="18.600000000000001" customHeight="1" x14ac:dyDescent="0.4">
      <c r="A92" s="2" t="s">
        <v>207</v>
      </c>
      <c r="B92" s="2"/>
      <c r="C92" s="2"/>
      <c r="D92" s="2"/>
      <c r="E92" s="112"/>
      <c r="F92" s="3"/>
      <c r="G92" s="21"/>
      <c r="H92" s="21"/>
      <c r="I92" s="21"/>
      <c r="J92" s="21"/>
      <c r="K92" s="21"/>
      <c r="L92" s="21"/>
      <c r="M92" s="21"/>
    </row>
    <row r="93" spans="1:13" ht="18.600000000000001" customHeight="1" x14ac:dyDescent="0.4">
      <c r="A93" s="2"/>
      <c r="B93" s="2" t="s">
        <v>208</v>
      </c>
      <c r="C93" s="2"/>
      <c r="D93" s="2"/>
      <c r="E93" s="112"/>
      <c r="F93" s="3"/>
      <c r="G93" s="21">
        <v>274564</v>
      </c>
      <c r="H93" s="21"/>
      <c r="I93" s="21">
        <v>282001</v>
      </c>
      <c r="J93" s="21"/>
      <c r="K93" s="21">
        <v>221662</v>
      </c>
      <c r="L93" s="21"/>
      <c r="M93" s="21">
        <v>227707</v>
      </c>
    </row>
    <row r="94" spans="1:13" ht="18.600000000000001" customHeight="1" x14ac:dyDescent="0.4">
      <c r="A94" s="2" t="s">
        <v>60</v>
      </c>
      <c r="B94" s="2"/>
      <c r="C94" s="2"/>
      <c r="D94" s="2"/>
      <c r="E94" s="112"/>
      <c r="F94" s="3"/>
      <c r="G94" s="21">
        <v>830380</v>
      </c>
      <c r="H94" s="21"/>
      <c r="I94" s="21">
        <v>758401</v>
      </c>
      <c r="J94" s="21"/>
      <c r="K94" s="21">
        <v>0</v>
      </c>
      <c r="L94" s="21"/>
      <c r="M94" s="21">
        <v>0</v>
      </c>
    </row>
    <row r="95" spans="1:13" ht="18.600000000000001" customHeight="1" x14ac:dyDescent="0.4">
      <c r="A95" s="2" t="s">
        <v>61</v>
      </c>
      <c r="B95" s="2"/>
      <c r="C95" s="2"/>
      <c r="D95" s="2"/>
      <c r="E95" s="112"/>
      <c r="F95" s="3"/>
      <c r="G95" s="21">
        <v>494549</v>
      </c>
      <c r="H95" s="21"/>
      <c r="I95" s="21">
        <v>477912</v>
      </c>
      <c r="J95" s="21"/>
      <c r="K95" s="21">
        <v>42547</v>
      </c>
      <c r="L95" s="21"/>
      <c r="M95" s="21">
        <v>46182</v>
      </c>
    </row>
    <row r="96" spans="1:13" ht="18.600000000000001" customHeight="1" x14ac:dyDescent="0.4">
      <c r="A96" s="2" t="s">
        <v>62</v>
      </c>
      <c r="B96" s="2"/>
      <c r="C96" s="2"/>
      <c r="D96" s="2"/>
      <c r="E96" s="112"/>
      <c r="F96" s="3"/>
      <c r="G96" s="23">
        <v>369716</v>
      </c>
      <c r="H96" s="21"/>
      <c r="I96" s="23">
        <v>403673</v>
      </c>
      <c r="J96" s="21"/>
      <c r="K96" s="23">
        <v>0</v>
      </c>
      <c r="L96" s="21"/>
      <c r="M96" s="23">
        <v>0</v>
      </c>
    </row>
    <row r="97" spans="1:13" ht="6" customHeight="1" x14ac:dyDescent="0.4">
      <c r="A97" s="2"/>
      <c r="B97" s="2"/>
      <c r="C97" s="2"/>
      <c r="D97" s="2"/>
      <c r="E97" s="112"/>
      <c r="F97" s="3"/>
      <c r="G97" s="21"/>
      <c r="H97" s="21"/>
      <c r="I97" s="21"/>
      <c r="J97" s="21"/>
      <c r="K97" s="21"/>
      <c r="L97" s="21"/>
      <c r="M97" s="21"/>
    </row>
    <row r="98" spans="1:13" ht="18.600000000000001" customHeight="1" x14ac:dyDescent="0.4">
      <c r="A98" s="20" t="s">
        <v>63</v>
      </c>
      <c r="B98" s="2"/>
      <c r="C98" s="2"/>
      <c r="D98" s="2"/>
      <c r="E98" s="112"/>
      <c r="F98" s="3"/>
      <c r="G98" s="23">
        <f>SUM(G86:G96)</f>
        <v>113200770</v>
      </c>
      <c r="H98" s="21"/>
      <c r="I98" s="23">
        <f>SUM(I86:I96)</f>
        <v>95658434</v>
      </c>
      <c r="J98" s="21"/>
      <c r="K98" s="23">
        <f>SUM(K86:K96)</f>
        <v>41857466</v>
      </c>
      <c r="L98" s="21"/>
      <c r="M98" s="23">
        <f>SUM(M85:M96)</f>
        <v>29298674</v>
      </c>
    </row>
    <row r="99" spans="1:13" ht="6" customHeight="1" x14ac:dyDescent="0.4">
      <c r="A99" s="2"/>
      <c r="B99" s="2"/>
      <c r="C99" s="2"/>
      <c r="D99" s="2"/>
      <c r="E99" s="112"/>
      <c r="F99" s="3"/>
      <c r="G99" s="21"/>
      <c r="H99" s="21"/>
      <c r="I99" s="21"/>
      <c r="J99" s="21"/>
      <c r="K99" s="21"/>
      <c r="L99" s="21"/>
      <c r="M99" s="21"/>
    </row>
    <row r="100" spans="1:13" ht="18.600000000000001" customHeight="1" x14ac:dyDescent="0.4">
      <c r="A100" s="20" t="s">
        <v>64</v>
      </c>
      <c r="B100" s="2"/>
      <c r="C100" s="2"/>
      <c r="D100" s="2"/>
      <c r="E100" s="112"/>
      <c r="F100" s="3"/>
      <c r="G100" s="23">
        <f>SUM(G82+G98)</f>
        <v>130937135</v>
      </c>
      <c r="H100" s="21"/>
      <c r="I100" s="23">
        <f>SUM(I82+I98)</f>
        <v>108382050</v>
      </c>
      <c r="J100" s="21"/>
      <c r="K100" s="23">
        <f>SUM(K82+K98)</f>
        <v>42495841</v>
      </c>
      <c r="L100" s="21"/>
      <c r="M100" s="23">
        <f>SUM(M82+M98)</f>
        <v>29810974</v>
      </c>
    </row>
    <row r="101" spans="1:13" ht="18.600000000000001" customHeight="1" x14ac:dyDescent="0.4">
      <c r="A101" s="20"/>
      <c r="B101" s="2"/>
      <c r="C101" s="2"/>
      <c r="D101" s="2"/>
      <c r="E101" s="112"/>
      <c r="F101" s="3"/>
      <c r="G101" s="21"/>
      <c r="H101" s="21"/>
      <c r="I101" s="21"/>
      <c r="J101" s="21"/>
      <c r="K101" s="21"/>
      <c r="L101" s="21"/>
      <c r="M101" s="21"/>
    </row>
    <row r="102" spans="1:13" ht="15" customHeight="1" x14ac:dyDescent="0.4">
      <c r="A102" s="20"/>
      <c r="B102" s="2"/>
      <c r="C102" s="2"/>
      <c r="D102" s="2"/>
      <c r="E102" s="112"/>
      <c r="F102" s="3"/>
      <c r="G102" s="21"/>
      <c r="H102" s="21"/>
      <c r="I102" s="21"/>
      <c r="J102" s="21"/>
      <c r="K102" s="21"/>
      <c r="L102" s="21"/>
      <c r="M102" s="21"/>
    </row>
    <row r="103" spans="1:13" ht="15" customHeight="1" x14ac:dyDescent="0.4">
      <c r="A103" s="20"/>
      <c r="B103" s="2"/>
      <c r="C103" s="2"/>
      <c r="D103" s="2"/>
      <c r="E103" s="112"/>
      <c r="F103" s="3"/>
      <c r="G103" s="21"/>
      <c r="H103" s="21"/>
      <c r="I103" s="21"/>
      <c r="J103" s="21"/>
      <c r="K103" s="21"/>
      <c r="L103" s="21"/>
      <c r="M103" s="21"/>
    </row>
    <row r="104" spans="1:13" ht="15" customHeight="1" x14ac:dyDescent="0.4">
      <c r="A104" s="20"/>
      <c r="B104" s="2"/>
      <c r="C104" s="2"/>
      <c r="D104" s="2"/>
      <c r="E104" s="112"/>
      <c r="F104" s="3"/>
      <c r="G104" s="21"/>
      <c r="H104" s="21"/>
      <c r="I104" s="21"/>
      <c r="J104" s="21"/>
      <c r="K104" s="21"/>
      <c r="L104" s="21"/>
      <c r="M104" s="21"/>
    </row>
    <row r="105" spans="1:13" ht="6.75" customHeight="1" x14ac:dyDescent="0.4">
      <c r="A105" s="20"/>
      <c r="B105" s="2"/>
      <c r="C105" s="2"/>
      <c r="D105" s="2"/>
      <c r="E105" s="112"/>
      <c r="F105" s="3"/>
      <c r="G105" s="21"/>
      <c r="H105" s="21"/>
      <c r="I105" s="21"/>
      <c r="J105" s="21"/>
      <c r="K105" s="21"/>
      <c r="L105" s="21"/>
      <c r="M105" s="21"/>
    </row>
    <row r="106" spans="1:13" ht="21.95" customHeight="1" x14ac:dyDescent="0.4">
      <c r="A106" s="7" t="s">
        <v>37</v>
      </c>
      <c r="B106" s="7"/>
      <c r="C106" s="7"/>
      <c r="D106" s="7"/>
      <c r="E106" s="119"/>
      <c r="F106" s="7"/>
      <c r="G106" s="27"/>
      <c r="H106" s="27"/>
      <c r="I106" s="27"/>
      <c r="J106" s="27"/>
      <c r="K106" s="27"/>
      <c r="L106" s="27"/>
      <c r="M106" s="27"/>
    </row>
    <row r="107" spans="1:13" ht="21" customHeight="1" x14ac:dyDescent="0.4">
      <c r="A107" s="1" t="s">
        <v>0</v>
      </c>
      <c r="B107" s="2"/>
      <c r="C107" s="2"/>
      <c r="D107" s="2"/>
      <c r="E107" s="112"/>
      <c r="F107" s="3"/>
      <c r="G107" s="4"/>
      <c r="H107" s="4"/>
      <c r="I107" s="4"/>
      <c r="J107" s="4"/>
      <c r="K107" s="4"/>
      <c r="L107" s="4"/>
      <c r="M107" s="4"/>
    </row>
    <row r="108" spans="1:13" ht="21" customHeight="1" x14ac:dyDescent="0.4">
      <c r="A108" s="1" t="s">
        <v>38</v>
      </c>
      <c r="B108" s="2"/>
      <c r="C108" s="2"/>
      <c r="D108" s="2"/>
      <c r="E108" s="112"/>
      <c r="F108" s="3"/>
      <c r="G108" s="4"/>
      <c r="H108" s="4"/>
      <c r="I108" s="4"/>
      <c r="J108" s="4"/>
      <c r="K108" s="4"/>
      <c r="L108" s="4"/>
      <c r="M108" s="4"/>
    </row>
    <row r="109" spans="1:13" ht="21" customHeight="1" x14ac:dyDescent="0.4">
      <c r="A109" s="25" t="str">
        <f>+A3</f>
        <v>ณ วันที่ 30 กันยายน พ.ศ. 2565</v>
      </c>
      <c r="B109" s="7"/>
      <c r="C109" s="7"/>
      <c r="D109" s="7"/>
      <c r="E109" s="116"/>
      <c r="F109" s="8"/>
      <c r="G109" s="9"/>
      <c r="H109" s="9"/>
      <c r="I109" s="9"/>
      <c r="J109" s="9"/>
      <c r="K109" s="9"/>
      <c r="L109" s="9"/>
      <c r="M109" s="9"/>
    </row>
    <row r="110" spans="1:13" ht="21" customHeight="1" x14ac:dyDescent="0.4">
      <c r="A110" s="20"/>
      <c r="B110" s="2"/>
      <c r="C110" s="2"/>
      <c r="D110" s="2"/>
      <c r="E110" s="112"/>
      <c r="F110" s="3"/>
      <c r="G110" s="4"/>
      <c r="H110" s="4"/>
      <c r="I110" s="4"/>
      <c r="J110" s="4"/>
      <c r="K110" s="4"/>
      <c r="L110" s="4"/>
      <c r="M110" s="4"/>
    </row>
    <row r="111" spans="1:13" ht="21" customHeight="1" x14ac:dyDescent="0.4">
      <c r="A111" s="20"/>
      <c r="B111" s="2"/>
      <c r="C111" s="2"/>
      <c r="D111" s="2"/>
      <c r="E111" s="112"/>
      <c r="F111" s="3"/>
      <c r="G111" s="194" t="s">
        <v>2</v>
      </c>
      <c r="H111" s="195"/>
      <c r="I111" s="195"/>
      <c r="J111" s="10"/>
      <c r="K111" s="194" t="s">
        <v>3</v>
      </c>
      <c r="L111" s="195"/>
      <c r="M111" s="195"/>
    </row>
    <row r="112" spans="1:13" ht="21" customHeight="1" x14ac:dyDescent="0.4">
      <c r="A112" s="20"/>
      <c r="B112" s="2"/>
      <c r="C112" s="2"/>
      <c r="D112" s="2"/>
      <c r="E112" s="112"/>
      <c r="F112" s="3"/>
      <c r="G112" s="11" t="s">
        <v>4</v>
      </c>
      <c r="H112" s="11"/>
      <c r="I112" s="11" t="s">
        <v>5</v>
      </c>
      <c r="J112" s="12"/>
      <c r="K112" s="11" t="s">
        <v>4</v>
      </c>
      <c r="L112" s="11"/>
      <c r="M112" s="11" t="s">
        <v>5</v>
      </c>
    </row>
    <row r="113" spans="1:13" ht="21" customHeight="1" x14ac:dyDescent="0.4">
      <c r="A113" s="20"/>
      <c r="B113" s="2"/>
      <c r="C113" s="2"/>
      <c r="D113" s="2"/>
      <c r="E113" s="112"/>
      <c r="F113" s="3"/>
      <c r="G113" s="13" t="s">
        <v>249</v>
      </c>
      <c r="H113" s="14"/>
      <c r="I113" s="15" t="s">
        <v>6</v>
      </c>
      <c r="J113" s="16"/>
      <c r="K113" s="13" t="s">
        <v>249</v>
      </c>
      <c r="L113" s="14"/>
      <c r="M113" s="15" t="s">
        <v>6</v>
      </c>
    </row>
    <row r="114" spans="1:13" ht="21" customHeight="1" x14ac:dyDescent="0.4">
      <c r="A114" s="20"/>
      <c r="B114" s="2"/>
      <c r="C114" s="2"/>
      <c r="D114" s="2"/>
      <c r="E114" s="112"/>
      <c r="F114" s="3"/>
      <c r="G114" s="17" t="s">
        <v>240</v>
      </c>
      <c r="H114" s="11"/>
      <c r="I114" s="17" t="s">
        <v>204</v>
      </c>
      <c r="J114" s="4"/>
      <c r="K114" s="17" t="s">
        <v>240</v>
      </c>
      <c r="L114" s="11"/>
      <c r="M114" s="17" t="s">
        <v>204</v>
      </c>
    </row>
    <row r="115" spans="1:13" ht="21" customHeight="1" x14ac:dyDescent="0.4">
      <c r="A115" s="20"/>
      <c r="B115" s="2"/>
      <c r="C115" s="2"/>
      <c r="D115" s="2"/>
      <c r="E115" s="118"/>
      <c r="F115" s="18"/>
      <c r="G115" s="19" t="s">
        <v>8</v>
      </c>
      <c r="H115" s="12"/>
      <c r="I115" s="19" t="s">
        <v>8</v>
      </c>
      <c r="J115" s="12"/>
      <c r="K115" s="19" t="s">
        <v>8</v>
      </c>
      <c r="L115" s="12"/>
      <c r="M115" s="19" t="s">
        <v>8</v>
      </c>
    </row>
    <row r="116" spans="1:13" ht="6" customHeight="1" x14ac:dyDescent="0.4">
      <c r="A116" s="20"/>
      <c r="B116" s="2"/>
      <c r="C116" s="2"/>
      <c r="D116" s="2"/>
      <c r="E116" s="118"/>
      <c r="F116" s="18"/>
      <c r="G116" s="11"/>
      <c r="H116" s="12"/>
      <c r="I116" s="11"/>
      <c r="J116" s="12"/>
      <c r="K116" s="11"/>
      <c r="L116" s="12"/>
      <c r="M116" s="11"/>
    </row>
    <row r="117" spans="1:13" ht="21" customHeight="1" x14ac:dyDescent="0.4">
      <c r="A117" s="20" t="s">
        <v>65</v>
      </c>
      <c r="B117" s="2"/>
      <c r="C117" s="2"/>
      <c r="D117" s="2"/>
      <c r="E117" s="112"/>
      <c r="F117" s="4"/>
      <c r="G117" s="4"/>
      <c r="H117" s="4"/>
      <c r="I117" s="4"/>
      <c r="J117" s="4"/>
      <c r="K117" s="4"/>
      <c r="L117" s="4"/>
      <c r="M117" s="2"/>
    </row>
    <row r="118" spans="1:13" ht="6" customHeight="1" x14ac:dyDescent="0.4">
      <c r="A118" s="20"/>
      <c r="B118" s="2"/>
      <c r="C118" s="2"/>
      <c r="D118" s="2"/>
      <c r="E118" s="112"/>
      <c r="F118" s="21"/>
      <c r="G118" s="4"/>
      <c r="H118" s="21"/>
      <c r="I118" s="4"/>
      <c r="J118" s="21"/>
      <c r="K118" s="4"/>
      <c r="L118" s="21"/>
      <c r="M118" s="2"/>
    </row>
    <row r="119" spans="1:13" ht="21" customHeight="1" x14ac:dyDescent="0.4">
      <c r="A119" s="20" t="s">
        <v>66</v>
      </c>
      <c r="B119" s="2"/>
      <c r="C119" s="2"/>
      <c r="D119" s="2"/>
      <c r="E119" s="112"/>
      <c r="F119" s="3"/>
      <c r="G119" s="21"/>
      <c r="H119" s="4"/>
      <c r="I119" s="21"/>
      <c r="J119" s="4"/>
      <c r="K119" s="21"/>
      <c r="L119" s="4"/>
      <c r="M119" s="2"/>
    </row>
    <row r="120" spans="1:13" ht="6" customHeight="1" x14ac:dyDescent="0.4">
      <c r="A120" s="20"/>
      <c r="B120" s="2"/>
      <c r="C120" s="2"/>
      <c r="D120" s="2"/>
      <c r="E120" s="112"/>
      <c r="F120" s="3"/>
      <c r="G120" s="21"/>
      <c r="H120" s="4"/>
      <c r="I120" s="21"/>
      <c r="J120" s="4"/>
      <c r="K120" s="21"/>
      <c r="L120" s="4"/>
      <c r="M120" s="2"/>
    </row>
    <row r="121" spans="1:13" ht="21" customHeight="1" x14ac:dyDescent="0.4">
      <c r="A121" s="2" t="s">
        <v>67</v>
      </c>
      <c r="B121" s="2"/>
      <c r="C121" s="2"/>
      <c r="D121" s="2"/>
      <c r="E121" s="112"/>
      <c r="F121" s="3"/>
      <c r="G121" s="21"/>
      <c r="H121" s="4"/>
      <c r="I121" s="21"/>
      <c r="J121" s="4"/>
      <c r="K121" s="21"/>
      <c r="L121" s="4"/>
      <c r="M121" s="2"/>
    </row>
    <row r="122" spans="1:13" ht="21" customHeight="1" x14ac:dyDescent="0.4">
      <c r="A122" s="2"/>
      <c r="B122" s="2" t="s">
        <v>68</v>
      </c>
      <c r="C122" s="2"/>
      <c r="D122" s="2"/>
      <c r="E122" s="112"/>
      <c r="F122" s="3"/>
      <c r="G122" s="21"/>
      <c r="H122" s="4"/>
      <c r="I122" s="21"/>
      <c r="J122" s="4"/>
      <c r="K122" s="21"/>
      <c r="L122" s="4"/>
      <c r="M122" s="2"/>
    </row>
    <row r="123" spans="1:13" ht="21" customHeight="1" thickBot="1" x14ac:dyDescent="0.45">
      <c r="A123" s="2"/>
      <c r="B123" s="2"/>
      <c r="C123" s="2" t="s">
        <v>69</v>
      </c>
      <c r="D123" s="2"/>
      <c r="E123" s="112"/>
      <c r="F123" s="3"/>
      <c r="G123" s="24">
        <v>5400000</v>
      </c>
      <c r="H123" s="4"/>
      <c r="I123" s="24">
        <v>5400000</v>
      </c>
      <c r="J123" s="4"/>
      <c r="K123" s="24">
        <v>5400000</v>
      </c>
      <c r="L123" s="4"/>
      <c r="M123" s="24">
        <v>5400000</v>
      </c>
    </row>
    <row r="124" spans="1:13" ht="6" customHeight="1" thickTop="1" x14ac:dyDescent="0.4">
      <c r="A124" s="2"/>
      <c r="B124" s="2"/>
      <c r="C124" s="28"/>
      <c r="D124" s="2"/>
      <c r="E124" s="112"/>
      <c r="F124" s="3"/>
      <c r="G124" s="21"/>
      <c r="H124" s="4"/>
      <c r="I124" s="21"/>
      <c r="J124" s="4"/>
      <c r="K124" s="21"/>
      <c r="L124" s="4"/>
      <c r="M124" s="21"/>
    </row>
    <row r="125" spans="1:13" ht="21" customHeight="1" x14ac:dyDescent="0.4">
      <c r="A125" s="2"/>
      <c r="B125" s="2" t="s">
        <v>70</v>
      </c>
      <c r="C125" s="2"/>
      <c r="D125" s="2"/>
      <c r="E125" s="112"/>
      <c r="F125" s="3"/>
      <c r="G125" s="21"/>
      <c r="H125" s="4"/>
      <c r="I125" s="21"/>
      <c r="J125" s="4"/>
      <c r="K125" s="21"/>
      <c r="L125" s="4"/>
      <c r="M125" s="21"/>
    </row>
    <row r="126" spans="1:13" ht="21" customHeight="1" x14ac:dyDescent="0.4">
      <c r="A126" s="2"/>
      <c r="B126" s="2"/>
      <c r="C126" s="2" t="s">
        <v>71</v>
      </c>
      <c r="D126" s="2"/>
      <c r="E126" s="112"/>
      <c r="F126" s="3"/>
      <c r="G126" s="21">
        <v>5213800</v>
      </c>
      <c r="H126" s="4"/>
      <c r="I126" s="21">
        <v>5213800</v>
      </c>
      <c r="J126" s="4"/>
      <c r="K126" s="21">
        <v>5213800</v>
      </c>
      <c r="L126" s="4"/>
      <c r="M126" s="21">
        <v>5213800</v>
      </c>
    </row>
    <row r="127" spans="1:13" ht="21" customHeight="1" x14ac:dyDescent="0.4">
      <c r="A127" s="2" t="s">
        <v>72</v>
      </c>
      <c r="B127" s="2"/>
      <c r="C127" s="2"/>
      <c r="D127" s="2"/>
      <c r="E127" s="112"/>
      <c r="F127" s="3"/>
      <c r="G127" s="21">
        <v>9644040</v>
      </c>
      <c r="H127" s="4"/>
      <c r="I127" s="21">
        <v>9644040</v>
      </c>
      <c r="J127" s="4"/>
      <c r="K127" s="21">
        <v>9644040</v>
      </c>
      <c r="L127" s="4"/>
      <c r="M127" s="21">
        <v>9644040</v>
      </c>
    </row>
    <row r="128" spans="1:13" ht="21" customHeight="1" x14ac:dyDescent="0.4">
      <c r="A128" s="2" t="s">
        <v>73</v>
      </c>
      <c r="B128" s="2"/>
      <c r="C128" s="2"/>
      <c r="D128" s="2"/>
      <c r="E128" s="112"/>
      <c r="F128" s="3"/>
      <c r="G128" s="21">
        <v>7951674</v>
      </c>
      <c r="H128" s="4"/>
      <c r="I128" s="21">
        <v>7951674</v>
      </c>
      <c r="J128" s="4"/>
      <c r="K128" s="21">
        <v>7951674</v>
      </c>
      <c r="L128" s="4"/>
      <c r="M128" s="21">
        <v>7951674</v>
      </c>
    </row>
    <row r="129" spans="1:13" ht="21" customHeight="1" x14ac:dyDescent="0.4">
      <c r="A129" s="2" t="s">
        <v>74</v>
      </c>
      <c r="B129" s="2"/>
      <c r="C129" s="2"/>
      <c r="D129" s="2"/>
      <c r="E129" s="112"/>
      <c r="F129" s="3"/>
      <c r="G129" s="21">
        <v>5123</v>
      </c>
      <c r="H129" s="4"/>
      <c r="I129" s="21">
        <v>5123</v>
      </c>
      <c r="J129" s="4"/>
      <c r="K129" s="21">
        <v>2406</v>
      </c>
      <c r="L129" s="4"/>
      <c r="M129" s="21">
        <v>2406</v>
      </c>
    </row>
    <row r="130" spans="1:13" ht="21" customHeight="1" x14ac:dyDescent="0.4">
      <c r="A130" s="2" t="s">
        <v>75</v>
      </c>
      <c r="B130" s="2"/>
      <c r="C130" s="2"/>
      <c r="D130" s="2"/>
      <c r="E130" s="112"/>
      <c r="F130" s="3"/>
      <c r="G130" s="21"/>
      <c r="H130" s="21"/>
      <c r="I130" s="21"/>
      <c r="J130" s="21"/>
      <c r="K130" s="21"/>
      <c r="L130" s="21"/>
      <c r="M130" s="21"/>
    </row>
    <row r="131" spans="1:13" ht="21" customHeight="1" x14ac:dyDescent="0.4">
      <c r="A131" s="2"/>
      <c r="B131" s="2" t="s">
        <v>76</v>
      </c>
      <c r="C131" s="2"/>
      <c r="D131" s="2"/>
      <c r="E131" s="112"/>
      <c r="F131" s="3"/>
      <c r="G131" s="21">
        <v>523357</v>
      </c>
      <c r="H131" s="21"/>
      <c r="I131" s="21">
        <v>523357</v>
      </c>
      <c r="J131" s="21"/>
      <c r="K131" s="21">
        <v>523357</v>
      </c>
      <c r="L131" s="21"/>
      <c r="M131" s="21">
        <v>523357</v>
      </c>
    </row>
    <row r="132" spans="1:13" ht="21" customHeight="1" x14ac:dyDescent="0.4">
      <c r="A132" s="2"/>
      <c r="B132" s="2" t="s">
        <v>77</v>
      </c>
      <c r="C132" s="2"/>
      <c r="D132" s="2"/>
      <c r="E132" s="112"/>
      <c r="F132" s="3"/>
      <c r="G132" s="21">
        <v>5568192</v>
      </c>
      <c r="H132" s="21"/>
      <c r="I132" s="21">
        <v>7247690</v>
      </c>
      <c r="J132" s="21"/>
      <c r="K132" s="21">
        <v>2608071</v>
      </c>
      <c r="L132" s="21"/>
      <c r="M132" s="21">
        <v>2314708</v>
      </c>
    </row>
    <row r="133" spans="1:13" ht="21" customHeight="1" x14ac:dyDescent="0.4">
      <c r="A133" s="2" t="s">
        <v>78</v>
      </c>
      <c r="B133" s="2"/>
      <c r="C133" s="2"/>
      <c r="D133" s="2"/>
      <c r="E133" s="112"/>
      <c r="F133" s="3"/>
      <c r="G133" s="23">
        <v>2603688</v>
      </c>
      <c r="H133" s="21"/>
      <c r="I133" s="23">
        <v>-1114527</v>
      </c>
      <c r="J133" s="21"/>
      <c r="K133" s="23">
        <v>0</v>
      </c>
      <c r="L133" s="21"/>
      <c r="M133" s="23">
        <v>0</v>
      </c>
    </row>
    <row r="134" spans="1:13" ht="6" customHeight="1" x14ac:dyDescent="0.4">
      <c r="A134" s="2"/>
      <c r="B134" s="2"/>
      <c r="C134" s="2"/>
      <c r="D134" s="2"/>
      <c r="E134" s="112"/>
      <c r="F134" s="3"/>
      <c r="G134" s="21"/>
      <c r="H134" s="21"/>
      <c r="I134" s="21"/>
      <c r="J134" s="21"/>
      <c r="K134" s="21"/>
      <c r="L134" s="21"/>
      <c r="M134" s="21"/>
    </row>
    <row r="135" spans="1:13" ht="21" customHeight="1" x14ac:dyDescent="0.4">
      <c r="A135" s="20" t="s">
        <v>79</v>
      </c>
      <c r="B135" s="2"/>
      <c r="C135" s="2"/>
      <c r="D135" s="2"/>
      <c r="E135" s="112"/>
      <c r="F135" s="3"/>
      <c r="G135" s="21">
        <f>SUM(G126:G133)</f>
        <v>31509874</v>
      </c>
      <c r="H135" s="21"/>
      <c r="I135" s="21">
        <f>SUM(I126:I133)</f>
        <v>29471157</v>
      </c>
      <c r="J135" s="21"/>
      <c r="K135" s="21">
        <f>SUM(K126:K133)</f>
        <v>25943348</v>
      </c>
      <c r="L135" s="21"/>
      <c r="M135" s="21">
        <f>SUM(M126:M133)</f>
        <v>25649985</v>
      </c>
    </row>
    <row r="136" spans="1:13" ht="21" customHeight="1" x14ac:dyDescent="0.4">
      <c r="A136" s="2" t="s">
        <v>80</v>
      </c>
      <c r="B136" s="2"/>
      <c r="C136" s="2"/>
      <c r="D136" s="2"/>
      <c r="E136" s="112"/>
      <c r="F136" s="3"/>
      <c r="G136" s="23">
        <v>12313687</v>
      </c>
      <c r="H136" s="21"/>
      <c r="I136" s="23">
        <v>11344355</v>
      </c>
      <c r="J136" s="21"/>
      <c r="K136" s="23">
        <v>0</v>
      </c>
      <c r="L136" s="21"/>
      <c r="M136" s="23">
        <v>0</v>
      </c>
    </row>
    <row r="137" spans="1:13" ht="6" customHeight="1" x14ac:dyDescent="0.4">
      <c r="A137" s="2"/>
      <c r="B137" s="2"/>
      <c r="C137" s="2"/>
      <c r="D137" s="2"/>
      <c r="E137" s="112"/>
      <c r="F137" s="3"/>
      <c r="G137" s="21"/>
      <c r="H137" s="21"/>
      <c r="I137" s="21"/>
      <c r="J137" s="21"/>
      <c r="K137" s="21"/>
      <c r="L137" s="21"/>
      <c r="M137" s="21"/>
    </row>
    <row r="138" spans="1:13" ht="21" customHeight="1" x14ac:dyDescent="0.4">
      <c r="A138" s="20" t="s">
        <v>81</v>
      </c>
      <c r="B138" s="2"/>
      <c r="C138" s="2"/>
      <c r="D138" s="2"/>
      <c r="E138" s="112"/>
      <c r="F138" s="3"/>
      <c r="G138" s="23">
        <f>SUM(G135:G136)</f>
        <v>43823561</v>
      </c>
      <c r="H138" s="21"/>
      <c r="I138" s="23">
        <f>SUM(I135:I136)</f>
        <v>40815512</v>
      </c>
      <c r="J138" s="21"/>
      <c r="K138" s="23">
        <f>SUM(K135:K136)</f>
        <v>25943348</v>
      </c>
      <c r="L138" s="21"/>
      <c r="M138" s="23">
        <f>SUM(M135:M136)</f>
        <v>25649985</v>
      </c>
    </row>
    <row r="139" spans="1:13" ht="6" customHeight="1" x14ac:dyDescent="0.4">
      <c r="A139" s="20"/>
      <c r="B139" s="2"/>
      <c r="C139" s="2"/>
      <c r="D139" s="2"/>
      <c r="E139" s="112"/>
      <c r="F139" s="3"/>
      <c r="G139" s="21"/>
      <c r="H139" s="21"/>
      <c r="I139" s="21"/>
      <c r="J139" s="21"/>
      <c r="K139" s="21"/>
      <c r="L139" s="21"/>
      <c r="M139" s="21"/>
    </row>
    <row r="140" spans="1:13" ht="21" customHeight="1" thickBot="1" x14ac:dyDescent="0.45">
      <c r="A140" s="20" t="s">
        <v>82</v>
      </c>
      <c r="B140" s="2"/>
      <c r="C140" s="2"/>
      <c r="D140" s="2"/>
      <c r="E140" s="112"/>
      <c r="F140" s="3"/>
      <c r="G140" s="24">
        <f>SUM(G100+G138)</f>
        <v>174760696</v>
      </c>
      <c r="H140" s="21"/>
      <c r="I140" s="24">
        <f>SUM(I100+I138)</f>
        <v>149197562</v>
      </c>
      <c r="J140" s="21"/>
      <c r="K140" s="24">
        <f>SUM(K100+K138)</f>
        <v>68439189</v>
      </c>
      <c r="L140" s="21"/>
      <c r="M140" s="24">
        <f>SUM(M100+M138)</f>
        <v>55460959</v>
      </c>
    </row>
    <row r="141" spans="1:13" ht="19.5" customHeight="1" thickTop="1" x14ac:dyDescent="0.4">
      <c r="A141" s="20"/>
      <c r="B141" s="2"/>
      <c r="C141" s="2"/>
      <c r="D141" s="2"/>
      <c r="E141" s="112"/>
      <c r="F141" s="29"/>
      <c r="G141" s="21"/>
      <c r="H141" s="21"/>
      <c r="I141" s="21"/>
      <c r="J141" s="21"/>
      <c r="K141" s="21"/>
      <c r="L141" s="21"/>
      <c r="M141" s="21"/>
    </row>
    <row r="142" spans="1:13" ht="19.5" customHeight="1" x14ac:dyDescent="0.4">
      <c r="A142" s="20"/>
      <c r="B142" s="2"/>
      <c r="C142" s="2"/>
      <c r="D142" s="2"/>
      <c r="E142" s="112"/>
      <c r="F142" s="29"/>
      <c r="G142" s="21"/>
      <c r="H142" s="21"/>
      <c r="I142" s="21"/>
      <c r="J142" s="21"/>
      <c r="K142" s="21"/>
      <c r="L142" s="21"/>
      <c r="M142" s="21"/>
    </row>
    <row r="143" spans="1:13" ht="19.5" customHeight="1" x14ac:dyDescent="0.4">
      <c r="A143" s="20"/>
      <c r="B143" s="2"/>
      <c r="C143" s="2"/>
      <c r="D143" s="2"/>
      <c r="E143" s="112"/>
      <c r="F143" s="29"/>
      <c r="G143" s="21"/>
      <c r="H143" s="21"/>
      <c r="I143" s="21"/>
      <c r="J143" s="21"/>
      <c r="K143" s="21"/>
      <c r="L143" s="21"/>
      <c r="M143" s="21"/>
    </row>
    <row r="144" spans="1:13" ht="19.5" customHeight="1" x14ac:dyDescent="0.4">
      <c r="A144" s="20"/>
      <c r="B144" s="2"/>
      <c r="C144" s="2"/>
      <c r="D144" s="2"/>
      <c r="E144" s="112"/>
      <c r="F144" s="29"/>
      <c r="G144" s="21"/>
      <c r="H144" s="21"/>
      <c r="I144" s="21"/>
      <c r="J144" s="21"/>
      <c r="K144" s="21"/>
      <c r="L144" s="21"/>
      <c r="M144" s="21"/>
    </row>
    <row r="145" spans="1:13" ht="19.5" customHeight="1" x14ac:dyDescent="0.4">
      <c r="A145" s="20"/>
      <c r="B145" s="2"/>
      <c r="C145" s="2"/>
      <c r="D145" s="2"/>
      <c r="E145" s="112"/>
      <c r="F145" s="29"/>
      <c r="G145" s="21"/>
      <c r="H145" s="4"/>
      <c r="I145" s="21"/>
      <c r="J145" s="4"/>
      <c r="K145" s="21"/>
      <c r="L145" s="4"/>
      <c r="M145" s="21"/>
    </row>
    <row r="146" spans="1:13" ht="19.5" customHeight="1" x14ac:dyDescent="0.4">
      <c r="A146" s="20"/>
      <c r="B146" s="2"/>
      <c r="C146" s="2"/>
      <c r="D146" s="2"/>
      <c r="E146" s="112"/>
      <c r="F146" s="29"/>
      <c r="G146" s="21"/>
      <c r="H146" s="4"/>
      <c r="I146" s="21"/>
      <c r="J146" s="4"/>
      <c r="K146" s="21"/>
      <c r="L146" s="4"/>
      <c r="M146" s="21"/>
    </row>
    <row r="147" spans="1:13" ht="19.5" customHeight="1" x14ac:dyDescent="0.4">
      <c r="A147" s="20"/>
      <c r="B147" s="2"/>
      <c r="C147" s="2"/>
      <c r="D147" s="2"/>
      <c r="E147" s="112"/>
      <c r="F147" s="29"/>
      <c r="G147" s="21"/>
      <c r="H147" s="4"/>
      <c r="I147" s="21"/>
      <c r="J147" s="4"/>
      <c r="K147" s="21"/>
      <c r="L147" s="4"/>
      <c r="M147" s="21"/>
    </row>
    <row r="148" spans="1:13" ht="19.5" customHeight="1" x14ac:dyDescent="0.4">
      <c r="A148" s="20"/>
      <c r="B148" s="2"/>
      <c r="C148" s="2"/>
      <c r="D148" s="2"/>
      <c r="E148" s="112"/>
      <c r="F148" s="29"/>
      <c r="G148" s="21"/>
      <c r="H148" s="4"/>
      <c r="I148" s="21"/>
      <c r="J148" s="4"/>
      <c r="K148" s="21"/>
      <c r="L148" s="4"/>
      <c r="M148" s="21"/>
    </row>
    <row r="149" spans="1:13" ht="19.5" customHeight="1" x14ac:dyDescent="0.4">
      <c r="A149" s="20"/>
      <c r="B149" s="2"/>
      <c r="C149" s="2"/>
      <c r="D149" s="2"/>
      <c r="E149" s="112"/>
      <c r="F149" s="29"/>
      <c r="G149" s="21"/>
      <c r="H149" s="4"/>
      <c r="I149" s="21"/>
      <c r="J149" s="4"/>
      <c r="K149" s="21"/>
      <c r="L149" s="4"/>
      <c r="M149" s="21"/>
    </row>
    <row r="150" spans="1:13" ht="19.5" customHeight="1" x14ac:dyDescent="0.4">
      <c r="A150" s="20"/>
      <c r="B150" s="2"/>
      <c r="C150" s="2"/>
      <c r="D150" s="2"/>
      <c r="E150" s="112"/>
      <c r="F150" s="29"/>
      <c r="G150" s="21"/>
      <c r="H150" s="4"/>
      <c r="I150" s="21"/>
      <c r="J150" s="4"/>
      <c r="K150" s="21"/>
      <c r="L150" s="4"/>
      <c r="M150" s="21"/>
    </row>
    <row r="151" spans="1:13" ht="19.5" customHeight="1" x14ac:dyDescent="0.4">
      <c r="A151" s="20"/>
      <c r="B151" s="2"/>
      <c r="C151" s="2"/>
      <c r="D151" s="2"/>
      <c r="E151" s="112"/>
      <c r="F151" s="29"/>
      <c r="G151" s="21"/>
      <c r="H151" s="4"/>
      <c r="I151" s="21"/>
      <c r="J151" s="4"/>
      <c r="K151" s="21"/>
      <c r="L151" s="4"/>
      <c r="M151" s="21"/>
    </row>
    <row r="152" spans="1:13" ht="19.5" customHeight="1" x14ac:dyDescent="0.4">
      <c r="A152" s="20"/>
      <c r="B152" s="2"/>
      <c r="C152" s="2"/>
      <c r="D152" s="2"/>
      <c r="E152" s="112"/>
      <c r="F152" s="29"/>
      <c r="G152" s="21"/>
      <c r="H152" s="4"/>
      <c r="I152" s="21"/>
      <c r="J152" s="4"/>
      <c r="K152" s="21"/>
      <c r="L152" s="4"/>
      <c r="M152" s="21"/>
    </row>
    <row r="153" spans="1:13" ht="15" customHeight="1" x14ac:dyDescent="0.4">
      <c r="A153" s="20"/>
      <c r="B153" s="2"/>
      <c r="C153" s="2"/>
      <c r="D153" s="2"/>
      <c r="E153" s="112"/>
      <c r="F153" s="29"/>
      <c r="G153" s="21"/>
      <c r="H153" s="4"/>
      <c r="I153" s="21"/>
      <c r="J153" s="4"/>
      <c r="K153" s="21"/>
      <c r="L153" s="4"/>
      <c r="M153" s="21"/>
    </row>
    <row r="154" spans="1:13" ht="21.95" customHeight="1" x14ac:dyDescent="0.4">
      <c r="A154" s="7" t="s">
        <v>37</v>
      </c>
      <c r="B154" s="7"/>
      <c r="C154" s="7"/>
      <c r="D154" s="7"/>
      <c r="E154" s="119"/>
      <c r="F154" s="7"/>
      <c r="G154" s="27"/>
      <c r="H154" s="27"/>
      <c r="I154" s="27"/>
      <c r="J154" s="27"/>
      <c r="K154" s="27"/>
      <c r="L154" s="27"/>
      <c r="M154" s="27"/>
    </row>
  </sheetData>
  <mergeCells count="7">
    <mergeCell ref="G111:I111"/>
    <mergeCell ref="K111:M111"/>
    <mergeCell ref="G5:I5"/>
    <mergeCell ref="K5:M5"/>
    <mergeCell ref="A53:M53"/>
    <mergeCell ref="G58:I58"/>
    <mergeCell ref="K58:M58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10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7E44-8805-4811-B171-577034092DEC}">
  <dimension ref="A1:N59"/>
  <sheetViews>
    <sheetView topLeftCell="A40" zoomScaleNormal="100" zoomScaleSheetLayoutView="120" workbookViewId="0">
      <selection activeCell="D11" sqref="D11"/>
    </sheetView>
  </sheetViews>
  <sheetFormatPr defaultColWidth="9.140625" defaultRowHeight="21.75" customHeight="1" x14ac:dyDescent="0.4"/>
  <cols>
    <col min="1" max="3" width="1.42578125" style="142" customWidth="1"/>
    <col min="4" max="4" width="35.85546875" style="142" customWidth="1"/>
    <col min="5" max="5" width="7.28515625" style="142" customWidth="1"/>
    <col min="6" max="6" width="5" style="142" customWidth="1"/>
    <col min="7" max="7" width="0.42578125" style="142" customWidth="1"/>
    <col min="8" max="8" width="11.85546875" style="142" customWidth="1"/>
    <col min="9" max="9" width="0.42578125" style="142" customWidth="1"/>
    <col min="10" max="10" width="11.85546875" style="142" customWidth="1"/>
    <col min="11" max="11" width="0.42578125" style="142" customWidth="1"/>
    <col min="12" max="12" width="11.85546875" style="142" customWidth="1"/>
    <col min="13" max="13" width="0.42578125" style="142" customWidth="1"/>
    <col min="14" max="14" width="11.85546875" style="142" customWidth="1"/>
    <col min="15" max="16384" width="9.140625" style="142"/>
  </cols>
  <sheetData>
    <row r="1" spans="1:14" ht="21.75" customHeight="1" x14ac:dyDescent="0.4">
      <c r="A1" s="31" t="s">
        <v>0</v>
      </c>
      <c r="B1" s="32"/>
      <c r="C1" s="32"/>
      <c r="D1" s="32"/>
      <c r="E1" s="32"/>
      <c r="F1" s="33"/>
      <c r="G1" s="33"/>
      <c r="H1" s="34"/>
      <c r="I1" s="34"/>
      <c r="J1" s="34"/>
      <c r="K1" s="34"/>
      <c r="L1" s="34"/>
      <c r="M1" s="34"/>
      <c r="N1" s="34"/>
    </row>
    <row r="2" spans="1:14" ht="21.75" customHeight="1" x14ac:dyDescent="0.4">
      <c r="A2" s="31" t="s">
        <v>83</v>
      </c>
      <c r="B2" s="32"/>
      <c r="C2" s="32"/>
      <c r="D2" s="32"/>
      <c r="E2" s="32"/>
      <c r="F2" s="33"/>
      <c r="G2" s="33"/>
      <c r="H2" s="34"/>
      <c r="I2" s="34"/>
      <c r="J2" s="34"/>
      <c r="K2" s="34"/>
      <c r="L2" s="34"/>
      <c r="M2" s="34"/>
      <c r="N2" s="34"/>
    </row>
    <row r="3" spans="1:14" ht="21.75" customHeight="1" x14ac:dyDescent="0.4">
      <c r="A3" s="36" t="s">
        <v>271</v>
      </c>
      <c r="B3" s="37"/>
      <c r="C3" s="37"/>
      <c r="D3" s="37"/>
      <c r="E3" s="37"/>
      <c r="F3" s="38"/>
      <c r="G3" s="38"/>
      <c r="H3" s="39"/>
      <c r="I3" s="39"/>
      <c r="J3" s="39"/>
      <c r="K3" s="39"/>
      <c r="L3" s="39"/>
      <c r="M3" s="39"/>
      <c r="N3" s="39"/>
    </row>
    <row r="4" spans="1:14" ht="10.5" customHeight="1" x14ac:dyDescent="0.4">
      <c r="A4" s="32"/>
      <c r="B4" s="32"/>
      <c r="C4" s="32"/>
      <c r="D4" s="32"/>
      <c r="E4" s="32"/>
      <c r="F4" s="33"/>
      <c r="G4" s="33"/>
      <c r="H4" s="40"/>
      <c r="I4" s="41"/>
      <c r="J4" s="40"/>
      <c r="K4" s="41"/>
      <c r="L4" s="40"/>
      <c r="M4" s="40"/>
      <c r="N4" s="40"/>
    </row>
    <row r="5" spans="1:14" ht="18.75" customHeight="1" x14ac:dyDescent="0.4">
      <c r="A5" s="32"/>
      <c r="B5" s="32"/>
      <c r="C5" s="32"/>
      <c r="D5" s="32"/>
      <c r="E5" s="32"/>
      <c r="F5" s="33"/>
      <c r="G5" s="33"/>
      <c r="H5" s="197" t="s">
        <v>2</v>
      </c>
      <c r="I5" s="197"/>
      <c r="J5" s="197"/>
      <c r="K5" s="42"/>
      <c r="L5" s="197" t="s">
        <v>3</v>
      </c>
      <c r="M5" s="197"/>
      <c r="N5" s="197"/>
    </row>
    <row r="6" spans="1:14" ht="18.75" customHeight="1" x14ac:dyDescent="0.4">
      <c r="A6" s="32"/>
      <c r="B6" s="32"/>
      <c r="C6" s="32"/>
      <c r="D6" s="32"/>
      <c r="E6" s="32"/>
      <c r="F6" s="33"/>
      <c r="G6" s="33"/>
      <c r="H6" s="43" t="s">
        <v>240</v>
      </c>
      <c r="I6" s="34"/>
      <c r="J6" s="43" t="s">
        <v>204</v>
      </c>
      <c r="K6" s="34"/>
      <c r="L6" s="43" t="s">
        <v>240</v>
      </c>
      <c r="M6" s="34"/>
      <c r="N6" s="43" t="s">
        <v>204</v>
      </c>
    </row>
    <row r="7" spans="1:14" ht="18.75" customHeight="1" x14ac:dyDescent="0.4">
      <c r="A7" s="32"/>
      <c r="B7" s="32"/>
      <c r="C7" s="32"/>
      <c r="D7" s="32"/>
      <c r="E7" s="32"/>
      <c r="F7" s="44" t="s">
        <v>84</v>
      </c>
      <c r="G7" s="45"/>
      <c r="H7" s="46" t="s">
        <v>8</v>
      </c>
      <c r="I7" s="44"/>
      <c r="J7" s="46" t="s">
        <v>8</v>
      </c>
      <c r="K7" s="44"/>
      <c r="L7" s="46" t="s">
        <v>8</v>
      </c>
      <c r="M7" s="44"/>
      <c r="N7" s="46" t="s">
        <v>8</v>
      </c>
    </row>
    <row r="8" spans="1:14" ht="5.0999999999999996" customHeight="1" x14ac:dyDescent="0.4">
      <c r="A8" s="32"/>
      <c r="B8" s="32"/>
      <c r="C8" s="32"/>
      <c r="D8" s="32"/>
      <c r="E8" s="32"/>
      <c r="F8" s="33"/>
      <c r="G8" s="33"/>
      <c r="H8" s="47"/>
      <c r="I8" s="34"/>
      <c r="J8" s="47"/>
      <c r="K8" s="34"/>
      <c r="L8" s="47"/>
      <c r="M8" s="34"/>
      <c r="N8" s="47"/>
    </row>
    <row r="9" spans="1:14" ht="18.75" customHeight="1" x14ac:dyDescent="0.4">
      <c r="A9" s="32" t="s">
        <v>85</v>
      </c>
      <c r="B9" s="32"/>
      <c r="C9" s="32"/>
      <c r="D9" s="32"/>
      <c r="E9" s="32"/>
      <c r="F9" s="33"/>
      <c r="G9" s="33"/>
      <c r="H9" s="47">
        <v>18383006</v>
      </c>
      <c r="I9" s="34"/>
      <c r="J9" s="47">
        <v>11713817</v>
      </c>
      <c r="K9" s="34"/>
      <c r="L9" s="47">
        <v>304145</v>
      </c>
      <c r="M9" s="34"/>
      <c r="N9" s="47">
        <v>189175</v>
      </c>
    </row>
    <row r="10" spans="1:14" ht="18.75" customHeight="1" x14ac:dyDescent="0.4">
      <c r="A10" s="32" t="s">
        <v>86</v>
      </c>
      <c r="B10" s="32"/>
      <c r="C10" s="32"/>
      <c r="D10" s="32"/>
      <c r="E10" s="32"/>
      <c r="F10" s="33"/>
      <c r="G10" s="33"/>
      <c r="H10" s="47">
        <v>-16722766</v>
      </c>
      <c r="I10" s="34"/>
      <c r="J10" s="47">
        <v>-9584012</v>
      </c>
      <c r="K10" s="34"/>
      <c r="L10" s="47">
        <v>-85349</v>
      </c>
      <c r="M10" s="34"/>
      <c r="N10" s="47">
        <v>-74082</v>
      </c>
    </row>
    <row r="11" spans="1:14" ht="18.75" customHeight="1" x14ac:dyDescent="0.4">
      <c r="A11" s="32" t="s">
        <v>306</v>
      </c>
      <c r="B11" s="32"/>
      <c r="C11" s="32"/>
      <c r="D11" s="32"/>
      <c r="E11" s="32"/>
      <c r="F11" s="33"/>
      <c r="G11" s="33"/>
      <c r="H11" s="48">
        <v>-213083</v>
      </c>
      <c r="I11" s="34"/>
      <c r="J11" s="48">
        <v>0</v>
      </c>
      <c r="K11" s="34"/>
      <c r="L11" s="48">
        <v>0</v>
      </c>
      <c r="M11" s="34"/>
      <c r="N11" s="48">
        <v>0</v>
      </c>
    </row>
    <row r="12" spans="1:14" ht="5.0999999999999996" customHeight="1" x14ac:dyDescent="0.4">
      <c r="A12" s="31"/>
      <c r="B12" s="32"/>
      <c r="C12" s="32"/>
      <c r="D12" s="32"/>
      <c r="E12" s="32"/>
      <c r="F12" s="33"/>
      <c r="G12" s="33"/>
      <c r="H12" s="47"/>
      <c r="I12" s="34"/>
      <c r="J12" s="47"/>
      <c r="K12" s="34"/>
      <c r="L12" s="47"/>
      <c r="M12" s="34"/>
      <c r="N12" s="47"/>
    </row>
    <row r="13" spans="1:14" ht="18.75" customHeight="1" x14ac:dyDescent="0.4">
      <c r="A13" s="31" t="s">
        <v>87</v>
      </c>
      <c r="B13" s="32"/>
      <c r="C13" s="32"/>
      <c r="D13" s="32"/>
      <c r="E13" s="32"/>
      <c r="F13" s="33"/>
      <c r="G13" s="33"/>
      <c r="H13" s="47">
        <f>+SUM(H9:H11)</f>
        <v>1447157</v>
      </c>
      <c r="I13" s="34"/>
      <c r="J13" s="47">
        <f>+SUM(J9:J11)</f>
        <v>2129805</v>
      </c>
      <c r="K13" s="34"/>
      <c r="L13" s="47">
        <f>+SUM(L9:L11)</f>
        <v>218796</v>
      </c>
      <c r="M13" s="34"/>
      <c r="N13" s="47">
        <f>+SUM(N9:N11)</f>
        <v>115093</v>
      </c>
    </row>
    <row r="14" spans="1:14" ht="18.75" customHeight="1" x14ac:dyDescent="0.4">
      <c r="A14" s="32" t="s">
        <v>88</v>
      </c>
      <c r="B14" s="32"/>
      <c r="C14" s="32"/>
      <c r="D14" s="32"/>
      <c r="E14" s="32"/>
      <c r="F14" s="33"/>
      <c r="G14" s="33"/>
      <c r="H14" s="47">
        <v>624202</v>
      </c>
      <c r="I14" s="34"/>
      <c r="J14" s="47">
        <v>57324</v>
      </c>
      <c r="K14" s="34"/>
      <c r="L14" s="47">
        <v>528558</v>
      </c>
      <c r="M14" s="34"/>
      <c r="N14" s="47">
        <v>833603</v>
      </c>
    </row>
    <row r="15" spans="1:14" ht="18.75" customHeight="1" x14ac:dyDescent="0.4">
      <c r="A15" s="32" t="s">
        <v>89</v>
      </c>
      <c r="B15" s="32"/>
      <c r="C15" s="32"/>
      <c r="D15" s="32"/>
      <c r="E15" s="32"/>
      <c r="F15" s="33"/>
      <c r="G15" s="33"/>
      <c r="H15" s="47">
        <v>-461303</v>
      </c>
      <c r="I15" s="47"/>
      <c r="J15" s="32">
        <v>-412926</v>
      </c>
      <c r="K15" s="47"/>
      <c r="L15" s="47">
        <v>-130596</v>
      </c>
      <c r="M15" s="47"/>
      <c r="N15" s="32">
        <v>-114542</v>
      </c>
    </row>
    <row r="16" spans="1:14" ht="18.75" customHeight="1" x14ac:dyDescent="0.4">
      <c r="A16" s="32" t="s">
        <v>281</v>
      </c>
      <c r="B16" s="32"/>
      <c r="C16" s="32"/>
      <c r="D16" s="32"/>
      <c r="E16" s="32"/>
      <c r="F16" s="33"/>
      <c r="G16" s="33"/>
      <c r="H16" s="47">
        <v>282864</v>
      </c>
      <c r="I16" s="47"/>
      <c r="J16" s="32">
        <v>99592</v>
      </c>
      <c r="K16" s="47"/>
      <c r="L16" s="47">
        <v>366135</v>
      </c>
      <c r="M16" s="47"/>
      <c r="N16" s="32">
        <v>96444</v>
      </c>
    </row>
    <row r="17" spans="1:14" ht="18.75" customHeight="1" x14ac:dyDescent="0.4">
      <c r="A17" s="32" t="s">
        <v>90</v>
      </c>
      <c r="B17" s="32"/>
      <c r="C17" s="32"/>
      <c r="D17" s="32"/>
      <c r="E17" s="32"/>
      <c r="F17" s="33"/>
      <c r="G17" s="33"/>
      <c r="H17" s="47">
        <v>-2178369</v>
      </c>
      <c r="I17" s="47"/>
      <c r="J17" s="32">
        <v>-1226728</v>
      </c>
      <c r="K17" s="47"/>
      <c r="L17" s="47">
        <v>-336881</v>
      </c>
      <c r="M17" s="47"/>
      <c r="N17" s="47">
        <v>-241905</v>
      </c>
    </row>
    <row r="18" spans="1:14" ht="18.75" customHeight="1" x14ac:dyDescent="0.4">
      <c r="A18" s="32" t="s">
        <v>246</v>
      </c>
      <c r="B18" s="32"/>
      <c r="C18" s="32"/>
      <c r="D18" s="32"/>
      <c r="E18" s="32"/>
      <c r="F18" s="49"/>
      <c r="G18" s="33"/>
      <c r="H18" s="48">
        <v>-249599</v>
      </c>
      <c r="I18" s="47"/>
      <c r="J18" s="37">
        <v>13749</v>
      </c>
      <c r="K18" s="47"/>
      <c r="L18" s="48">
        <v>0</v>
      </c>
      <c r="M18" s="47"/>
      <c r="N18" s="48">
        <v>0</v>
      </c>
    </row>
    <row r="19" spans="1:14" ht="5.0999999999999996" customHeight="1" x14ac:dyDescent="0.4">
      <c r="A19" s="32"/>
      <c r="B19" s="32"/>
      <c r="C19" s="32"/>
      <c r="D19" s="32"/>
      <c r="E19" s="32"/>
      <c r="F19" s="33"/>
      <c r="G19" s="33"/>
      <c r="H19" s="47"/>
      <c r="I19" s="34"/>
      <c r="J19" s="47"/>
      <c r="K19" s="34"/>
      <c r="L19" s="47"/>
      <c r="M19" s="34"/>
      <c r="N19" s="47"/>
    </row>
    <row r="20" spans="1:14" ht="18.75" customHeight="1" x14ac:dyDescent="0.4">
      <c r="A20" s="31" t="s">
        <v>284</v>
      </c>
      <c r="B20" s="32"/>
      <c r="C20" s="32"/>
      <c r="D20" s="32"/>
      <c r="E20" s="32"/>
      <c r="F20" s="33"/>
      <c r="G20" s="33"/>
      <c r="H20" s="47">
        <f>SUM(H13:H18)</f>
        <v>-535048</v>
      </c>
      <c r="I20" s="34"/>
      <c r="J20" s="47">
        <f>SUM(J13:J18)</f>
        <v>660816</v>
      </c>
      <c r="K20" s="34"/>
      <c r="L20" s="47">
        <f>SUM(L13:L18)</f>
        <v>646012</v>
      </c>
      <c r="M20" s="34"/>
      <c r="N20" s="47">
        <f>SUM(N13:N18)</f>
        <v>688693</v>
      </c>
    </row>
    <row r="21" spans="1:14" ht="18.75" customHeight="1" x14ac:dyDescent="0.4">
      <c r="A21" s="32" t="s">
        <v>91</v>
      </c>
      <c r="B21" s="32"/>
      <c r="C21" s="32"/>
      <c r="D21" s="32"/>
      <c r="E21" s="32"/>
      <c r="F21" s="33"/>
      <c r="G21" s="33"/>
      <c r="H21" s="48">
        <v>-115551</v>
      </c>
      <c r="I21" s="34"/>
      <c r="J21" s="48">
        <v>-55110</v>
      </c>
      <c r="K21" s="34"/>
      <c r="L21" s="48">
        <v>-20870</v>
      </c>
      <c r="M21" s="34"/>
      <c r="N21" s="48">
        <v>176</v>
      </c>
    </row>
    <row r="22" spans="1:14" ht="5.0999999999999996" customHeight="1" x14ac:dyDescent="0.4">
      <c r="A22" s="32"/>
      <c r="B22" s="31"/>
      <c r="C22" s="31"/>
      <c r="D22" s="31"/>
      <c r="E22" s="32"/>
      <c r="F22" s="33"/>
      <c r="G22" s="33"/>
      <c r="H22" s="47"/>
      <c r="I22" s="34"/>
      <c r="J22" s="47"/>
      <c r="K22" s="34"/>
      <c r="L22" s="47"/>
      <c r="M22" s="34"/>
      <c r="N22" s="47"/>
    </row>
    <row r="23" spans="1:14" ht="18.75" customHeight="1" x14ac:dyDescent="0.4">
      <c r="A23" s="31" t="s">
        <v>282</v>
      </c>
      <c r="B23" s="32"/>
      <c r="C23" s="32"/>
      <c r="D23" s="32"/>
      <c r="E23" s="32"/>
      <c r="F23" s="33"/>
      <c r="G23" s="33"/>
      <c r="H23" s="47">
        <f>SUM(H20:H21)</f>
        <v>-650599</v>
      </c>
      <c r="I23" s="34"/>
      <c r="J23" s="47">
        <f>SUM(J20:J21)</f>
        <v>605706</v>
      </c>
      <c r="K23" s="34"/>
      <c r="L23" s="47">
        <f>SUM(L20:L21)</f>
        <v>625142</v>
      </c>
      <c r="M23" s="34"/>
      <c r="N23" s="47">
        <f>SUM(N20:N21)</f>
        <v>688869</v>
      </c>
    </row>
    <row r="24" spans="1:14" ht="6" customHeight="1" x14ac:dyDescent="0.4">
      <c r="A24" s="32"/>
      <c r="B24" s="32"/>
      <c r="C24" s="32"/>
      <c r="D24" s="32"/>
      <c r="E24" s="32"/>
      <c r="F24" s="33"/>
      <c r="G24" s="32"/>
      <c r="H24" s="50"/>
      <c r="I24" s="50"/>
      <c r="J24" s="50"/>
      <c r="K24" s="50"/>
      <c r="L24" s="50"/>
      <c r="M24" s="50"/>
      <c r="N24" s="50"/>
    </row>
    <row r="25" spans="1:14" ht="13.5" customHeight="1" x14ac:dyDescent="0.4">
      <c r="A25" s="31" t="s">
        <v>92</v>
      </c>
      <c r="B25" s="31"/>
      <c r="C25" s="31"/>
      <c r="D25" s="31"/>
      <c r="E25" s="31"/>
      <c r="F25" s="45"/>
      <c r="G25" s="32"/>
      <c r="H25" s="50"/>
      <c r="I25" s="50"/>
      <c r="J25" s="50"/>
      <c r="K25" s="50"/>
      <c r="L25" s="50"/>
      <c r="M25" s="50"/>
      <c r="N25" s="50"/>
    </row>
    <row r="26" spans="1:14" ht="5.0999999999999996" customHeight="1" x14ac:dyDescent="0.4">
      <c r="A26" s="31"/>
      <c r="B26" s="32"/>
      <c r="C26" s="32"/>
      <c r="D26" s="32"/>
      <c r="E26" s="32"/>
      <c r="F26" s="33"/>
      <c r="G26" s="33"/>
      <c r="H26" s="47"/>
      <c r="I26" s="34"/>
      <c r="J26" s="47"/>
      <c r="K26" s="34"/>
      <c r="L26" s="47"/>
      <c r="M26" s="34"/>
      <c r="N26" s="47"/>
    </row>
    <row r="27" spans="1:14" ht="18.75" customHeight="1" x14ac:dyDescent="0.4">
      <c r="A27" s="51" t="s">
        <v>277</v>
      </c>
      <c r="B27" s="32"/>
      <c r="C27" s="31"/>
      <c r="D27" s="31"/>
      <c r="E27" s="31"/>
      <c r="F27" s="140"/>
      <c r="G27" s="32"/>
      <c r="H27" s="47"/>
      <c r="I27" s="34"/>
      <c r="J27" s="47"/>
      <c r="K27" s="34"/>
      <c r="L27" s="47"/>
      <c r="M27" s="34"/>
      <c r="N27" s="47"/>
    </row>
    <row r="28" spans="1:14" ht="18.75" customHeight="1" x14ac:dyDescent="0.4">
      <c r="A28" s="51" t="s">
        <v>93</v>
      </c>
      <c r="B28" s="32"/>
      <c r="C28" s="31"/>
      <c r="D28" s="31"/>
      <c r="E28" s="31"/>
      <c r="F28" s="140"/>
      <c r="G28" s="32"/>
      <c r="H28" s="47"/>
      <c r="I28" s="34"/>
      <c r="J28" s="47"/>
      <c r="K28" s="34"/>
      <c r="L28" s="47"/>
      <c r="M28" s="34"/>
      <c r="N28" s="47"/>
    </row>
    <row r="29" spans="1:14" ht="18.75" customHeight="1" x14ac:dyDescent="0.4">
      <c r="A29" s="51"/>
      <c r="B29" s="32"/>
      <c r="C29" s="32" t="s">
        <v>278</v>
      </c>
      <c r="D29" s="32"/>
      <c r="E29" s="31"/>
      <c r="F29" s="141"/>
      <c r="G29" s="32"/>
      <c r="H29" s="47">
        <v>128</v>
      </c>
      <c r="I29" s="34"/>
      <c r="J29" s="47">
        <v>0</v>
      </c>
      <c r="K29" s="34"/>
      <c r="L29" s="47">
        <v>0</v>
      </c>
      <c r="M29" s="34"/>
      <c r="N29" s="47">
        <v>0</v>
      </c>
    </row>
    <row r="30" spans="1:14" ht="18.75" customHeight="1" x14ac:dyDescent="0.4">
      <c r="A30" s="51" t="s">
        <v>293</v>
      </c>
      <c r="B30" s="32"/>
      <c r="C30" s="31"/>
      <c r="D30" s="31"/>
      <c r="E30" s="31"/>
      <c r="F30" s="45"/>
      <c r="G30" s="32"/>
      <c r="H30" s="47"/>
      <c r="I30" s="34"/>
      <c r="J30" s="47"/>
      <c r="K30" s="34"/>
      <c r="L30" s="47"/>
      <c r="M30" s="34"/>
      <c r="N30" s="47"/>
    </row>
    <row r="31" spans="1:14" ht="18.75" customHeight="1" x14ac:dyDescent="0.4">
      <c r="A31" s="51"/>
      <c r="B31" s="32"/>
      <c r="C31" s="32" t="s">
        <v>94</v>
      </c>
      <c r="D31" s="32"/>
      <c r="E31" s="31"/>
      <c r="F31" s="45"/>
      <c r="G31" s="32"/>
      <c r="H31" s="47"/>
      <c r="I31" s="34"/>
      <c r="J31" s="47"/>
      <c r="K31" s="34"/>
      <c r="L31" s="47"/>
      <c r="M31" s="34"/>
      <c r="N31" s="47"/>
    </row>
    <row r="32" spans="1:14" ht="18.75" customHeight="1" x14ac:dyDescent="0.4">
      <c r="A32" s="51"/>
      <c r="B32" s="32"/>
      <c r="C32" s="32"/>
      <c r="D32" s="52" t="s">
        <v>95</v>
      </c>
      <c r="E32" s="31"/>
      <c r="F32" s="45"/>
      <c r="G32" s="32"/>
      <c r="H32" s="47">
        <v>494763</v>
      </c>
      <c r="I32" s="34"/>
      <c r="J32" s="47">
        <v>-140143</v>
      </c>
      <c r="K32" s="34"/>
      <c r="L32" s="47">
        <v>0</v>
      </c>
      <c r="M32" s="34"/>
      <c r="N32" s="47">
        <v>26417</v>
      </c>
    </row>
    <row r="33" spans="1:14" ht="18.75" customHeight="1" x14ac:dyDescent="0.4">
      <c r="A33" s="51"/>
      <c r="B33" s="32"/>
      <c r="C33" s="32" t="s">
        <v>96</v>
      </c>
      <c r="D33" s="32"/>
      <c r="E33" s="31"/>
      <c r="F33" s="45"/>
      <c r="G33" s="32"/>
      <c r="H33" s="47"/>
      <c r="I33" s="34"/>
      <c r="J33" s="47"/>
      <c r="K33" s="34"/>
      <c r="L33" s="47"/>
      <c r="M33" s="34"/>
      <c r="N33" s="47"/>
    </row>
    <row r="34" spans="1:14" ht="18.75" customHeight="1" x14ac:dyDescent="0.4">
      <c r="A34" s="51"/>
      <c r="B34" s="32"/>
      <c r="C34" s="32"/>
      <c r="D34" s="32" t="s">
        <v>97</v>
      </c>
      <c r="E34" s="31"/>
      <c r="F34" s="45"/>
      <c r="G34" s="32"/>
      <c r="H34" s="47">
        <v>154502</v>
      </c>
      <c r="I34" s="34"/>
      <c r="J34" s="47">
        <v>208185</v>
      </c>
      <c r="K34" s="34"/>
      <c r="L34" s="47">
        <v>0</v>
      </c>
      <c r="M34" s="34"/>
      <c r="N34" s="47">
        <v>0</v>
      </c>
    </row>
    <row r="35" spans="1:14" ht="18.75" customHeight="1" x14ac:dyDescent="0.4">
      <c r="A35" s="51"/>
      <c r="B35" s="32"/>
      <c r="C35" s="32" t="s">
        <v>278</v>
      </c>
      <c r="D35" s="32"/>
      <c r="E35" s="31"/>
      <c r="F35" s="45"/>
      <c r="G35" s="32"/>
      <c r="H35" s="47"/>
      <c r="I35" s="34"/>
      <c r="J35" s="47"/>
      <c r="K35" s="34"/>
      <c r="L35" s="47"/>
      <c r="M35" s="34"/>
      <c r="N35" s="47"/>
    </row>
    <row r="36" spans="1:14" ht="18.75" customHeight="1" x14ac:dyDescent="0.4">
      <c r="A36" s="51"/>
      <c r="B36" s="32"/>
      <c r="C36" s="32"/>
      <c r="D36" s="32" t="s">
        <v>280</v>
      </c>
      <c r="E36" s="31"/>
      <c r="F36" s="45"/>
      <c r="G36" s="32"/>
      <c r="H36" s="47">
        <v>43061</v>
      </c>
      <c r="I36" s="34"/>
      <c r="J36" s="47">
        <v>9667</v>
      </c>
      <c r="K36" s="34"/>
      <c r="L36" s="47">
        <v>0</v>
      </c>
      <c r="M36" s="34"/>
      <c r="N36" s="47">
        <v>0</v>
      </c>
    </row>
    <row r="37" spans="1:14" ht="18.75" customHeight="1" x14ac:dyDescent="0.4">
      <c r="A37" s="32"/>
      <c r="B37" s="32"/>
      <c r="C37" s="32" t="s">
        <v>98</v>
      </c>
      <c r="D37" s="32"/>
      <c r="E37" s="31"/>
      <c r="F37" s="45"/>
      <c r="G37" s="32"/>
      <c r="H37" s="48">
        <v>632807</v>
      </c>
      <c r="I37" s="34"/>
      <c r="J37" s="48">
        <v>617327</v>
      </c>
      <c r="K37" s="34"/>
      <c r="L37" s="48">
        <v>0</v>
      </c>
      <c r="M37" s="34"/>
      <c r="N37" s="48">
        <v>0</v>
      </c>
    </row>
    <row r="38" spans="1:14" ht="5.0999999999999996" customHeight="1" x14ac:dyDescent="0.4">
      <c r="A38" s="53"/>
      <c r="B38" s="32"/>
      <c r="C38" s="31"/>
      <c r="D38" s="31"/>
      <c r="E38" s="31"/>
      <c r="F38" s="45"/>
      <c r="G38" s="32"/>
      <c r="H38" s="47"/>
      <c r="I38" s="34"/>
      <c r="J38" s="47"/>
      <c r="K38" s="34"/>
      <c r="L38" s="47"/>
      <c r="M38" s="34"/>
      <c r="N38" s="47"/>
    </row>
    <row r="39" spans="1:14" ht="18.75" customHeight="1" thickBot="1" x14ac:dyDescent="0.45">
      <c r="A39" s="31" t="s">
        <v>99</v>
      </c>
      <c r="B39" s="31"/>
      <c r="C39" s="32"/>
      <c r="D39" s="32"/>
      <c r="E39" s="32"/>
      <c r="F39" s="33"/>
      <c r="G39" s="33"/>
      <c r="H39" s="54">
        <f>SUM(H23,H29:H37)</f>
        <v>674662</v>
      </c>
      <c r="I39" s="34"/>
      <c r="J39" s="54">
        <f>SUM(J23,J29:J37)</f>
        <v>1300742</v>
      </c>
      <c r="K39" s="34"/>
      <c r="L39" s="54">
        <f>SUM(L23,L32:L37)</f>
        <v>625142</v>
      </c>
      <c r="M39" s="34"/>
      <c r="N39" s="54">
        <f>SUM(N23,N32:N37)</f>
        <v>715286</v>
      </c>
    </row>
    <row r="40" spans="1:14" ht="6" customHeight="1" thickTop="1" x14ac:dyDescent="0.4">
      <c r="A40" s="31"/>
      <c r="B40" s="32"/>
      <c r="C40" s="32"/>
      <c r="D40" s="32"/>
      <c r="E40" s="32"/>
      <c r="F40" s="33"/>
      <c r="G40" s="33"/>
      <c r="H40" s="47"/>
      <c r="I40" s="34"/>
      <c r="J40" s="47"/>
      <c r="K40" s="34"/>
      <c r="L40" s="47"/>
      <c r="M40" s="34"/>
      <c r="N40" s="47"/>
    </row>
    <row r="41" spans="1:14" ht="15" customHeight="1" x14ac:dyDescent="0.4">
      <c r="A41" s="31" t="s">
        <v>285</v>
      </c>
      <c r="B41" s="32"/>
      <c r="C41" s="32"/>
      <c r="D41" s="32"/>
      <c r="E41" s="32"/>
      <c r="F41" s="33"/>
      <c r="G41" s="33"/>
      <c r="H41" s="47"/>
      <c r="I41" s="34"/>
      <c r="J41" s="47"/>
      <c r="K41" s="34"/>
      <c r="L41" s="47"/>
      <c r="M41" s="34"/>
      <c r="N41" s="47"/>
    </row>
    <row r="42" spans="1:14" ht="18.75" customHeight="1" x14ac:dyDescent="0.4">
      <c r="A42" s="32" t="s">
        <v>100</v>
      </c>
      <c r="B42" s="32"/>
      <c r="C42" s="32"/>
      <c r="D42" s="32"/>
      <c r="E42" s="32"/>
      <c r="F42" s="33"/>
      <c r="G42" s="33"/>
      <c r="H42" s="47">
        <v>-529332</v>
      </c>
      <c r="I42" s="34"/>
      <c r="J42" s="47">
        <v>447472</v>
      </c>
      <c r="K42" s="34"/>
      <c r="L42" s="47">
        <v>625142</v>
      </c>
      <c r="M42" s="34"/>
      <c r="N42" s="47">
        <v>688869</v>
      </c>
    </row>
    <row r="43" spans="1:14" ht="18.75" customHeight="1" x14ac:dyDescent="0.4">
      <c r="A43" s="32" t="s">
        <v>101</v>
      </c>
      <c r="B43" s="32"/>
      <c r="C43" s="32"/>
      <c r="D43" s="32"/>
      <c r="E43" s="32"/>
      <c r="F43" s="33"/>
      <c r="G43" s="33"/>
      <c r="H43" s="48">
        <v>-121267</v>
      </c>
      <c r="I43" s="34"/>
      <c r="J43" s="48">
        <v>158234</v>
      </c>
      <c r="K43" s="34"/>
      <c r="L43" s="48">
        <v>0</v>
      </c>
      <c r="M43" s="34"/>
      <c r="N43" s="48">
        <v>0</v>
      </c>
    </row>
    <row r="44" spans="1:14" ht="5.0999999999999996" customHeight="1" x14ac:dyDescent="0.4">
      <c r="A44" s="32"/>
      <c r="B44" s="32"/>
      <c r="C44" s="32"/>
      <c r="D44" s="32"/>
      <c r="E44" s="32"/>
      <c r="F44" s="33"/>
      <c r="G44" s="33"/>
      <c r="H44" s="47"/>
      <c r="I44" s="34"/>
      <c r="J44" s="47"/>
      <c r="K44" s="34"/>
      <c r="L44" s="47"/>
      <c r="M44" s="34"/>
      <c r="N44" s="47"/>
    </row>
    <row r="45" spans="1:14" ht="18.75" customHeight="1" thickBot="1" x14ac:dyDescent="0.45">
      <c r="A45" s="31"/>
      <c r="B45" s="32"/>
      <c r="C45" s="32"/>
      <c r="D45" s="32"/>
      <c r="E45" s="32"/>
      <c r="F45" s="33"/>
      <c r="G45" s="33"/>
      <c r="H45" s="54">
        <f>SUM(H42:H43)</f>
        <v>-650599</v>
      </c>
      <c r="I45" s="34"/>
      <c r="J45" s="54">
        <f>SUM(J42:J43)</f>
        <v>605706</v>
      </c>
      <c r="K45" s="34"/>
      <c r="L45" s="54">
        <f>SUM(L42:L43)</f>
        <v>625142</v>
      </c>
      <c r="M45" s="34"/>
      <c r="N45" s="54">
        <f>SUM(N42:N43)</f>
        <v>688869</v>
      </c>
    </row>
    <row r="46" spans="1:14" ht="6" customHeight="1" thickTop="1" x14ac:dyDescent="0.4">
      <c r="A46" s="31"/>
      <c r="B46" s="32"/>
      <c r="C46" s="32"/>
      <c r="D46" s="32"/>
      <c r="E46" s="32"/>
      <c r="F46" s="33"/>
      <c r="G46" s="33"/>
      <c r="H46" s="47"/>
      <c r="I46" s="34"/>
      <c r="J46" s="47"/>
      <c r="K46" s="34"/>
      <c r="L46" s="47"/>
      <c r="M46" s="34"/>
      <c r="N46" s="47"/>
    </row>
    <row r="47" spans="1:14" ht="15" customHeight="1" x14ac:dyDescent="0.4">
      <c r="A47" s="31" t="s">
        <v>102</v>
      </c>
      <c r="B47" s="32"/>
      <c r="C47" s="32"/>
      <c r="D47" s="32"/>
      <c r="E47" s="32"/>
      <c r="F47" s="33"/>
      <c r="G47" s="33"/>
      <c r="H47" s="47"/>
      <c r="I47" s="34"/>
      <c r="J47" s="47"/>
      <c r="K47" s="34"/>
      <c r="L47" s="47"/>
      <c r="M47" s="34"/>
      <c r="N47" s="47"/>
    </row>
    <row r="48" spans="1:14" ht="18.75" customHeight="1" x14ac:dyDescent="0.4">
      <c r="A48" s="32" t="s">
        <v>100</v>
      </c>
      <c r="B48" s="32"/>
      <c r="C48" s="32"/>
      <c r="D48" s="32"/>
      <c r="E48" s="32"/>
      <c r="F48" s="33"/>
      <c r="G48" s="33"/>
      <c r="H48" s="47">
        <v>577234</v>
      </c>
      <c r="I48" s="34"/>
      <c r="J48" s="47">
        <v>1076883</v>
      </c>
      <c r="K48" s="34"/>
      <c r="L48" s="47">
        <v>625142</v>
      </c>
      <c r="M48" s="34"/>
      <c r="N48" s="47">
        <v>715286</v>
      </c>
    </row>
    <row r="49" spans="1:14" ht="18.75" customHeight="1" x14ac:dyDescent="0.4">
      <c r="A49" s="32" t="s">
        <v>101</v>
      </c>
      <c r="B49" s="32"/>
      <c r="C49" s="32"/>
      <c r="D49" s="32"/>
      <c r="E49" s="32"/>
      <c r="F49" s="33"/>
      <c r="G49" s="33"/>
      <c r="H49" s="48">
        <v>97428</v>
      </c>
      <c r="I49" s="34"/>
      <c r="J49" s="48">
        <v>223859</v>
      </c>
      <c r="K49" s="34"/>
      <c r="L49" s="48">
        <v>0</v>
      </c>
      <c r="M49" s="34"/>
      <c r="N49" s="48">
        <v>0</v>
      </c>
    </row>
    <row r="50" spans="1:14" ht="5.0999999999999996" customHeight="1" x14ac:dyDescent="0.4">
      <c r="A50" s="32"/>
      <c r="B50" s="32"/>
      <c r="C50" s="32"/>
      <c r="D50" s="32"/>
      <c r="E50" s="32"/>
      <c r="F50" s="33"/>
      <c r="G50" s="33"/>
      <c r="H50" s="47"/>
      <c r="I50" s="34"/>
      <c r="J50" s="47"/>
      <c r="K50" s="34"/>
      <c r="L50" s="47"/>
      <c r="M50" s="34"/>
      <c r="N50" s="47"/>
    </row>
    <row r="51" spans="1:14" ht="18.75" customHeight="1" thickBot="1" x14ac:dyDescent="0.45">
      <c r="A51" s="31"/>
      <c r="B51" s="32"/>
      <c r="C51" s="32"/>
      <c r="D51" s="32"/>
      <c r="E51" s="32"/>
      <c r="F51" s="33"/>
      <c r="G51" s="33"/>
      <c r="H51" s="54">
        <f>SUM(H48:H49)</f>
        <v>674662</v>
      </c>
      <c r="I51" s="34"/>
      <c r="J51" s="54">
        <f>SUM(J48:J49)</f>
        <v>1300742</v>
      </c>
      <c r="K51" s="34"/>
      <c r="L51" s="54">
        <f>SUM(L48:L49)</f>
        <v>625142</v>
      </c>
      <c r="M51" s="34"/>
      <c r="N51" s="54">
        <f>SUM(N48:N49)</f>
        <v>715286</v>
      </c>
    </row>
    <row r="52" spans="1:14" ht="6" customHeight="1" thickTop="1" x14ac:dyDescent="0.4">
      <c r="A52" s="31"/>
      <c r="B52" s="32"/>
      <c r="C52" s="32"/>
      <c r="D52" s="32"/>
      <c r="E52" s="32"/>
      <c r="F52" s="33"/>
      <c r="G52" s="33"/>
      <c r="H52" s="47"/>
      <c r="I52" s="34"/>
      <c r="J52" s="47"/>
      <c r="K52" s="34"/>
      <c r="L52" s="47"/>
      <c r="M52" s="34"/>
      <c r="N52" s="47"/>
    </row>
    <row r="53" spans="1:14" ht="21.6" customHeight="1" x14ac:dyDescent="0.4">
      <c r="A53" s="31" t="s">
        <v>286</v>
      </c>
      <c r="B53" s="32"/>
      <c r="C53" s="32"/>
      <c r="D53" s="32"/>
      <c r="E53" s="32"/>
      <c r="F53" s="33"/>
      <c r="G53" s="33"/>
      <c r="H53" s="46" t="s">
        <v>103</v>
      </c>
      <c r="I53" s="44"/>
      <c r="J53" s="46" t="s">
        <v>103</v>
      </c>
      <c r="K53" s="44"/>
      <c r="L53" s="46" t="s">
        <v>103</v>
      </c>
      <c r="M53" s="44"/>
      <c r="N53" s="46" t="s">
        <v>103</v>
      </c>
    </row>
    <row r="54" spans="1:14" ht="5.0999999999999996" customHeight="1" x14ac:dyDescent="0.4">
      <c r="A54" s="31"/>
      <c r="B54" s="32"/>
      <c r="C54" s="32"/>
      <c r="D54" s="32"/>
      <c r="E54" s="32"/>
      <c r="F54" s="33"/>
      <c r="G54" s="33"/>
      <c r="H54" s="47"/>
      <c r="I54" s="34"/>
      <c r="J54" s="47"/>
      <c r="K54" s="34"/>
      <c r="L54" s="47"/>
      <c r="M54" s="34"/>
      <c r="N54" s="47"/>
    </row>
    <row r="55" spans="1:14" ht="18.75" customHeight="1" x14ac:dyDescent="0.4">
      <c r="A55" s="32" t="s">
        <v>288</v>
      </c>
      <c r="B55" s="32"/>
      <c r="C55" s="32"/>
      <c r="D55" s="32"/>
      <c r="E55" s="32"/>
      <c r="F55" s="33"/>
      <c r="G55" s="33"/>
      <c r="H55" s="40">
        <v>-0.24</v>
      </c>
      <c r="I55" s="41"/>
      <c r="J55" s="40">
        <v>0.13</v>
      </c>
      <c r="K55" s="41"/>
      <c r="L55" s="40">
        <v>0.20112780329194865</v>
      </c>
      <c r="M55" s="41"/>
      <c r="N55" s="40">
        <v>0.22660410707285267</v>
      </c>
    </row>
    <row r="56" spans="1:14" ht="9" customHeight="1" x14ac:dyDescent="0.4">
      <c r="A56" s="31"/>
      <c r="B56" s="32"/>
      <c r="C56" s="32"/>
      <c r="D56" s="32"/>
      <c r="E56" s="32"/>
      <c r="F56" s="33"/>
      <c r="G56" s="33"/>
      <c r="H56" s="47"/>
      <c r="I56" s="34"/>
      <c r="J56" s="47"/>
      <c r="K56" s="34"/>
      <c r="L56" s="47"/>
      <c r="M56" s="34"/>
      <c r="N56" s="47"/>
    </row>
    <row r="57" spans="1:14" ht="18.75" customHeight="1" x14ac:dyDescent="0.4">
      <c r="A57" s="137" t="s">
        <v>287</v>
      </c>
      <c r="B57" s="32"/>
      <c r="C57" s="32"/>
      <c r="D57" s="32"/>
      <c r="E57" s="32"/>
      <c r="F57" s="33"/>
      <c r="G57" s="33"/>
      <c r="H57" s="40"/>
      <c r="I57" s="41"/>
      <c r="J57" s="40"/>
      <c r="K57" s="41"/>
      <c r="L57" s="40"/>
      <c r="M57" s="40"/>
      <c r="N57" s="40"/>
    </row>
    <row r="58" spans="1:14" ht="9" customHeight="1" x14ac:dyDescent="0.4">
      <c r="A58" s="32"/>
      <c r="B58" s="32"/>
      <c r="C58" s="32"/>
      <c r="D58" s="32"/>
      <c r="E58" s="32"/>
      <c r="F58" s="33"/>
      <c r="G58" s="33"/>
      <c r="H58" s="40"/>
      <c r="I58" s="41"/>
      <c r="J58" s="40"/>
      <c r="K58" s="41"/>
      <c r="L58" s="40"/>
      <c r="M58" s="40"/>
      <c r="N58" s="40"/>
    </row>
    <row r="59" spans="1:14" ht="21.95" customHeight="1" x14ac:dyDescent="0.4">
      <c r="A59" s="198" t="s">
        <v>37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</row>
  </sheetData>
  <mergeCells count="3">
    <mergeCell ref="H5:J5"/>
    <mergeCell ref="L5:N5"/>
    <mergeCell ref="A59:N59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8BE9-737D-47E3-811E-247C1D5C2D2E}">
  <dimension ref="A1:N57"/>
  <sheetViews>
    <sheetView topLeftCell="A82" zoomScaleNormal="100" zoomScaleSheetLayoutView="110" workbookViewId="0">
      <selection activeCell="D14" sqref="D14"/>
    </sheetView>
  </sheetViews>
  <sheetFormatPr defaultColWidth="9.140625" defaultRowHeight="21.75" customHeight="1" x14ac:dyDescent="0.4"/>
  <cols>
    <col min="1" max="3" width="1.42578125" style="143" customWidth="1"/>
    <col min="4" max="4" width="35.85546875" style="143" customWidth="1"/>
    <col min="5" max="5" width="8.7109375" style="143" customWidth="1"/>
    <col min="6" max="6" width="8.28515625" style="144" customWidth="1"/>
    <col min="7" max="7" width="0.42578125" style="143" customWidth="1"/>
    <col min="8" max="8" width="10.7109375" style="143" customWidth="1"/>
    <col min="9" max="9" width="0.42578125" style="143" customWidth="1"/>
    <col min="10" max="10" width="10.7109375" style="143" customWidth="1"/>
    <col min="11" max="11" width="0.42578125" style="143" customWidth="1"/>
    <col min="12" max="12" width="10.7109375" style="143" customWidth="1"/>
    <col min="13" max="13" width="0.42578125" style="143" customWidth="1"/>
    <col min="14" max="14" width="10.7109375" style="143" customWidth="1"/>
    <col min="15" max="16384" width="9.140625" style="143"/>
  </cols>
  <sheetData>
    <row r="1" spans="1:14" ht="21.75" customHeight="1" x14ac:dyDescent="0.4">
      <c r="A1" s="31" t="s">
        <v>0</v>
      </c>
      <c r="B1" s="32"/>
      <c r="C1" s="32"/>
      <c r="D1" s="32"/>
      <c r="E1" s="32"/>
      <c r="F1" s="121"/>
      <c r="G1" s="33"/>
      <c r="H1" s="34"/>
      <c r="I1" s="34"/>
      <c r="J1" s="34"/>
      <c r="K1" s="34"/>
      <c r="L1" s="34"/>
      <c r="M1" s="34"/>
      <c r="N1" s="34"/>
    </row>
    <row r="2" spans="1:14" ht="21.75" customHeight="1" x14ac:dyDescent="0.4">
      <c r="A2" s="31" t="s">
        <v>83</v>
      </c>
      <c r="B2" s="32"/>
      <c r="C2" s="32"/>
      <c r="D2" s="32"/>
      <c r="E2" s="32"/>
      <c r="F2" s="121"/>
      <c r="G2" s="33"/>
      <c r="H2" s="34"/>
      <c r="I2" s="34"/>
      <c r="J2" s="34"/>
      <c r="K2" s="34"/>
      <c r="L2" s="34"/>
      <c r="M2" s="34"/>
      <c r="N2" s="34"/>
    </row>
    <row r="3" spans="1:14" ht="21.75" customHeight="1" x14ac:dyDescent="0.4">
      <c r="A3" s="36" t="s">
        <v>272</v>
      </c>
      <c r="B3" s="37"/>
      <c r="C3" s="37"/>
      <c r="D3" s="37"/>
      <c r="E3" s="37"/>
      <c r="F3" s="122"/>
      <c r="G3" s="38"/>
      <c r="H3" s="39"/>
      <c r="I3" s="39"/>
      <c r="J3" s="39"/>
      <c r="K3" s="39"/>
      <c r="L3" s="39"/>
      <c r="M3" s="39"/>
      <c r="N3" s="39"/>
    </row>
    <row r="4" spans="1:14" ht="21.75" customHeight="1" x14ac:dyDescent="0.4">
      <c r="A4" s="32"/>
      <c r="B4" s="32"/>
      <c r="C4" s="32"/>
      <c r="D4" s="32"/>
      <c r="E4" s="32"/>
      <c r="F4" s="121"/>
      <c r="G4" s="33"/>
      <c r="H4" s="40"/>
      <c r="I4" s="41"/>
      <c r="J4" s="40"/>
      <c r="K4" s="41"/>
      <c r="L4" s="40"/>
      <c r="M4" s="40"/>
      <c r="N4" s="40"/>
    </row>
    <row r="5" spans="1:14" ht="18.75" customHeight="1" x14ac:dyDescent="0.4">
      <c r="A5" s="32"/>
      <c r="B5" s="32"/>
      <c r="C5" s="32"/>
      <c r="D5" s="32"/>
      <c r="E5" s="32"/>
      <c r="F5" s="121"/>
      <c r="G5" s="33"/>
      <c r="H5" s="197" t="s">
        <v>2</v>
      </c>
      <c r="I5" s="197"/>
      <c r="J5" s="197"/>
      <c r="K5" s="42"/>
      <c r="L5" s="197" t="s">
        <v>3</v>
      </c>
      <c r="M5" s="197"/>
      <c r="N5" s="197"/>
    </row>
    <row r="6" spans="1:14" ht="18.75" customHeight="1" x14ac:dyDescent="0.4">
      <c r="A6" s="32"/>
      <c r="B6" s="32"/>
      <c r="C6" s="32"/>
      <c r="D6" s="32"/>
      <c r="E6" s="32"/>
      <c r="F6" s="121"/>
      <c r="G6" s="33"/>
      <c r="H6" s="43" t="s">
        <v>240</v>
      </c>
      <c r="I6" s="34"/>
      <c r="J6" s="43" t="s">
        <v>204</v>
      </c>
      <c r="K6" s="34"/>
      <c r="L6" s="43" t="s">
        <v>240</v>
      </c>
      <c r="M6" s="34"/>
      <c r="N6" s="43" t="s">
        <v>204</v>
      </c>
    </row>
    <row r="7" spans="1:14" ht="18.75" customHeight="1" x14ac:dyDescent="0.4">
      <c r="A7" s="32"/>
      <c r="B7" s="32"/>
      <c r="C7" s="32"/>
      <c r="D7" s="32"/>
      <c r="E7" s="32"/>
      <c r="F7" s="123" t="s">
        <v>7</v>
      </c>
      <c r="G7" s="45"/>
      <c r="H7" s="46" t="s">
        <v>8</v>
      </c>
      <c r="I7" s="44"/>
      <c r="J7" s="46" t="s">
        <v>8</v>
      </c>
      <c r="K7" s="44"/>
      <c r="L7" s="46" t="s">
        <v>8</v>
      </c>
      <c r="M7" s="44"/>
      <c r="N7" s="46" t="s">
        <v>8</v>
      </c>
    </row>
    <row r="8" spans="1:14" ht="5.0999999999999996" customHeight="1" x14ac:dyDescent="0.4">
      <c r="A8" s="32"/>
      <c r="B8" s="32"/>
      <c r="C8" s="32"/>
      <c r="D8" s="32"/>
      <c r="E8" s="32"/>
      <c r="F8" s="121"/>
      <c r="G8" s="33"/>
      <c r="H8" s="47"/>
      <c r="I8" s="34"/>
      <c r="J8" s="47"/>
      <c r="K8" s="34"/>
      <c r="L8" s="47"/>
      <c r="M8" s="34"/>
      <c r="N8" s="47"/>
    </row>
    <row r="9" spans="1:14" ht="18.75" customHeight="1" x14ac:dyDescent="0.4">
      <c r="A9" s="32" t="s">
        <v>85</v>
      </c>
      <c r="B9" s="32"/>
      <c r="C9" s="32"/>
      <c r="D9" s="32"/>
      <c r="E9" s="32"/>
      <c r="F9" s="121"/>
      <c r="G9" s="33"/>
      <c r="H9" s="47">
        <v>47816655</v>
      </c>
      <c r="I9" s="34"/>
      <c r="J9" s="47">
        <v>33642260</v>
      </c>
      <c r="K9" s="34"/>
      <c r="L9" s="47">
        <v>569268</v>
      </c>
      <c r="M9" s="34"/>
      <c r="N9" s="47">
        <v>439502</v>
      </c>
    </row>
    <row r="10" spans="1:14" ht="18.75" customHeight="1" x14ac:dyDescent="0.4">
      <c r="A10" s="32" t="s">
        <v>86</v>
      </c>
      <c r="B10" s="32"/>
      <c r="C10" s="32"/>
      <c r="D10" s="32"/>
      <c r="E10" s="32"/>
      <c r="F10" s="121"/>
      <c r="G10" s="33"/>
      <c r="H10" s="47">
        <v>-43163514</v>
      </c>
      <c r="I10" s="34"/>
      <c r="J10" s="47">
        <v>-26596216</v>
      </c>
      <c r="K10" s="34"/>
      <c r="L10" s="47">
        <v>-251114</v>
      </c>
      <c r="M10" s="34"/>
      <c r="N10" s="47">
        <v>-251169</v>
      </c>
    </row>
    <row r="11" spans="1:14" ht="18.75" customHeight="1" x14ac:dyDescent="0.4">
      <c r="A11" s="32" t="s">
        <v>306</v>
      </c>
      <c r="B11" s="32"/>
      <c r="C11" s="32"/>
      <c r="D11" s="32"/>
      <c r="E11" s="32"/>
      <c r="F11" s="121"/>
      <c r="G11" s="33"/>
      <c r="H11" s="48">
        <v>-213083</v>
      </c>
      <c r="I11" s="34"/>
      <c r="J11" s="48">
        <v>0</v>
      </c>
      <c r="K11" s="34"/>
      <c r="L11" s="48">
        <v>0</v>
      </c>
      <c r="M11" s="34"/>
      <c r="N11" s="48">
        <v>0</v>
      </c>
    </row>
    <row r="12" spans="1:14" ht="5.0999999999999996" customHeight="1" x14ac:dyDescent="0.4">
      <c r="A12" s="31"/>
      <c r="B12" s="32"/>
      <c r="C12" s="32"/>
      <c r="D12" s="32"/>
      <c r="E12" s="32"/>
      <c r="F12" s="121"/>
      <c r="G12" s="33"/>
      <c r="H12" s="47"/>
      <c r="I12" s="34"/>
      <c r="J12" s="47"/>
      <c r="K12" s="34"/>
      <c r="L12" s="47"/>
      <c r="M12" s="34"/>
      <c r="N12" s="47"/>
    </row>
    <row r="13" spans="1:14" ht="18.75" customHeight="1" x14ac:dyDescent="0.4">
      <c r="A13" s="31" t="s">
        <v>87</v>
      </c>
      <c r="B13" s="32"/>
      <c r="C13" s="32"/>
      <c r="D13" s="32"/>
      <c r="E13" s="32"/>
      <c r="F13" s="121"/>
      <c r="G13" s="33"/>
      <c r="H13" s="47">
        <f>+SUM(H9:H11)</f>
        <v>4440058</v>
      </c>
      <c r="I13" s="34"/>
      <c r="J13" s="47">
        <f>+SUM(J9:J11)</f>
        <v>7046044</v>
      </c>
      <c r="K13" s="34"/>
      <c r="L13" s="47">
        <f>+SUM(L9:L11)</f>
        <v>318154</v>
      </c>
      <c r="M13" s="34"/>
      <c r="N13" s="47">
        <f>+SUM(N9:N11)</f>
        <v>188333</v>
      </c>
    </row>
    <row r="14" spans="1:14" ht="18.75" customHeight="1" x14ac:dyDescent="0.4">
      <c r="A14" s="32" t="s">
        <v>88</v>
      </c>
      <c r="B14" s="32"/>
      <c r="C14" s="32"/>
      <c r="D14" s="32"/>
      <c r="E14" s="32"/>
      <c r="F14" s="121">
        <v>14</v>
      </c>
      <c r="G14" s="33"/>
      <c r="H14" s="47">
        <v>740871</v>
      </c>
      <c r="I14" s="34"/>
      <c r="J14" s="47">
        <v>129751</v>
      </c>
      <c r="K14" s="34"/>
      <c r="L14" s="47">
        <v>1580669</v>
      </c>
      <c r="M14" s="34"/>
      <c r="N14" s="47">
        <v>2310805</v>
      </c>
    </row>
    <row r="15" spans="1:14" ht="18.75" customHeight="1" x14ac:dyDescent="0.4">
      <c r="A15" s="32" t="s">
        <v>89</v>
      </c>
      <c r="B15" s="32"/>
      <c r="C15" s="32"/>
      <c r="D15" s="32"/>
      <c r="E15" s="32"/>
      <c r="F15" s="121"/>
      <c r="G15" s="33"/>
      <c r="H15" s="32">
        <v>-1296901</v>
      </c>
      <c r="I15" s="47"/>
      <c r="J15" s="32">
        <v>-1233462</v>
      </c>
      <c r="K15" s="47"/>
      <c r="L15" s="32">
        <v>-330070</v>
      </c>
      <c r="M15" s="47"/>
      <c r="N15" s="32">
        <v>-277108</v>
      </c>
    </row>
    <row r="16" spans="1:14" ht="18.75" customHeight="1" x14ac:dyDescent="0.4">
      <c r="A16" s="32" t="s">
        <v>281</v>
      </c>
      <c r="B16" s="32"/>
      <c r="C16" s="32"/>
      <c r="D16" s="32"/>
      <c r="E16" s="32"/>
      <c r="F16" s="121"/>
      <c r="G16" s="33"/>
      <c r="H16" s="32">
        <v>533920</v>
      </c>
      <c r="I16" s="47"/>
      <c r="J16" s="32">
        <v>729008</v>
      </c>
      <c r="K16" s="47"/>
      <c r="L16" s="32">
        <v>577659</v>
      </c>
      <c r="M16" s="47"/>
      <c r="N16" s="32">
        <v>665135</v>
      </c>
    </row>
    <row r="17" spans="1:14" ht="18.75" customHeight="1" x14ac:dyDescent="0.4">
      <c r="A17" s="32" t="s">
        <v>90</v>
      </c>
      <c r="B17" s="32"/>
      <c r="C17" s="32"/>
      <c r="D17" s="32"/>
      <c r="E17" s="32"/>
      <c r="F17" s="121">
        <v>15</v>
      </c>
      <c r="G17" s="33"/>
      <c r="H17" s="47">
        <v>-4708349</v>
      </c>
      <c r="I17" s="47"/>
      <c r="J17" s="47">
        <v>-3509240</v>
      </c>
      <c r="K17" s="47"/>
      <c r="L17" s="47">
        <v>-850839</v>
      </c>
      <c r="M17" s="47"/>
      <c r="N17" s="47">
        <v>-902299</v>
      </c>
    </row>
    <row r="18" spans="1:14" ht="18.75" customHeight="1" x14ac:dyDescent="0.4">
      <c r="A18" s="32" t="s">
        <v>246</v>
      </c>
      <c r="B18" s="32"/>
      <c r="C18" s="32"/>
      <c r="D18" s="32"/>
      <c r="E18" s="32"/>
      <c r="F18" s="124" t="s">
        <v>305</v>
      </c>
      <c r="G18" s="33"/>
      <c r="H18" s="48">
        <v>-272811</v>
      </c>
      <c r="I18" s="47"/>
      <c r="J18" s="48">
        <v>54844</v>
      </c>
      <c r="K18" s="47"/>
      <c r="L18" s="48">
        <v>0</v>
      </c>
      <c r="M18" s="47"/>
      <c r="N18" s="48">
        <v>0</v>
      </c>
    </row>
    <row r="19" spans="1:14" ht="5.0999999999999996" customHeight="1" x14ac:dyDescent="0.4">
      <c r="A19" s="32"/>
      <c r="B19" s="32"/>
      <c r="C19" s="32"/>
      <c r="D19" s="32"/>
      <c r="E19" s="32"/>
      <c r="F19" s="121"/>
      <c r="G19" s="33"/>
      <c r="H19" s="47"/>
      <c r="I19" s="34"/>
      <c r="J19" s="47"/>
      <c r="K19" s="34"/>
      <c r="L19" s="47"/>
      <c r="M19" s="34"/>
      <c r="N19" s="47"/>
    </row>
    <row r="20" spans="1:14" ht="18.75" customHeight="1" x14ac:dyDescent="0.4">
      <c r="A20" s="31" t="s">
        <v>284</v>
      </c>
      <c r="B20" s="32"/>
      <c r="C20" s="32"/>
      <c r="D20" s="32"/>
      <c r="E20" s="32"/>
      <c r="F20" s="121"/>
      <c r="G20" s="33"/>
      <c r="H20" s="47">
        <f>SUM(H13:H18)</f>
        <v>-563212</v>
      </c>
      <c r="I20" s="34"/>
      <c r="J20" s="47">
        <f>SUM(J13:J18)</f>
        <v>3216945</v>
      </c>
      <c r="K20" s="34"/>
      <c r="L20" s="47">
        <f>SUM(L13:L18)</f>
        <v>1295573</v>
      </c>
      <c r="M20" s="34"/>
      <c r="N20" s="47">
        <f>SUM(N13:N18)</f>
        <v>1984866</v>
      </c>
    </row>
    <row r="21" spans="1:14" ht="18.75" customHeight="1" x14ac:dyDescent="0.4">
      <c r="A21" s="32" t="s">
        <v>91</v>
      </c>
      <c r="B21" s="32"/>
      <c r="C21" s="32"/>
      <c r="D21" s="32"/>
      <c r="E21" s="32"/>
      <c r="F21" s="121">
        <v>16</v>
      </c>
      <c r="G21" s="33"/>
      <c r="H21" s="48">
        <v>-146124</v>
      </c>
      <c r="I21" s="34"/>
      <c r="J21" s="48">
        <v>-292292</v>
      </c>
      <c r="K21" s="34"/>
      <c r="L21" s="48">
        <v>-21784</v>
      </c>
      <c r="M21" s="34"/>
      <c r="N21" s="48">
        <v>-56</v>
      </c>
    </row>
    <row r="22" spans="1:14" ht="5.0999999999999996" customHeight="1" x14ac:dyDescent="0.4">
      <c r="A22" s="32"/>
      <c r="B22" s="31"/>
      <c r="C22" s="31"/>
      <c r="D22" s="31"/>
      <c r="E22" s="32"/>
      <c r="F22" s="121"/>
      <c r="G22" s="33"/>
      <c r="H22" s="47"/>
      <c r="I22" s="34"/>
      <c r="J22" s="47"/>
      <c r="K22" s="34"/>
      <c r="L22" s="47"/>
      <c r="M22" s="34"/>
      <c r="N22" s="47"/>
    </row>
    <row r="23" spans="1:14" ht="18.75" customHeight="1" x14ac:dyDescent="0.4">
      <c r="A23" s="31" t="s">
        <v>282</v>
      </c>
      <c r="B23" s="32"/>
      <c r="C23" s="32"/>
      <c r="D23" s="32"/>
      <c r="E23" s="32"/>
      <c r="F23" s="121"/>
      <c r="G23" s="33"/>
      <c r="H23" s="47">
        <f>SUM(H20:H21)</f>
        <v>-709336</v>
      </c>
      <c r="I23" s="34"/>
      <c r="J23" s="47">
        <f>SUM(J20:J21)</f>
        <v>2924653</v>
      </c>
      <c r="K23" s="34"/>
      <c r="L23" s="47">
        <f>SUM(L20:L21)</f>
        <v>1273789</v>
      </c>
      <c r="M23" s="34"/>
      <c r="N23" s="47">
        <f>SUM(N20:N21)</f>
        <v>1984810</v>
      </c>
    </row>
    <row r="24" spans="1:14" ht="6" customHeight="1" x14ac:dyDescent="0.4">
      <c r="A24" s="32"/>
      <c r="B24" s="32"/>
      <c r="C24" s="32"/>
      <c r="D24" s="32"/>
      <c r="E24" s="32"/>
      <c r="F24" s="121"/>
      <c r="G24" s="32"/>
      <c r="H24" s="50"/>
      <c r="I24" s="50"/>
      <c r="J24" s="50"/>
      <c r="K24" s="50"/>
      <c r="L24" s="50"/>
      <c r="M24" s="50"/>
      <c r="N24" s="50"/>
    </row>
    <row r="25" spans="1:14" ht="18.75" customHeight="1" x14ac:dyDescent="0.4">
      <c r="A25" s="31" t="s">
        <v>92</v>
      </c>
      <c r="B25" s="31"/>
      <c r="C25" s="31"/>
      <c r="D25" s="31"/>
      <c r="E25" s="31"/>
      <c r="F25" s="125"/>
      <c r="G25" s="32"/>
      <c r="H25" s="50"/>
      <c r="I25" s="50"/>
      <c r="J25" s="50"/>
      <c r="K25" s="50"/>
      <c r="L25" s="50"/>
      <c r="M25" s="50"/>
      <c r="N25" s="50"/>
    </row>
    <row r="26" spans="1:14" ht="18.75" customHeight="1" x14ac:dyDescent="0.4">
      <c r="A26" s="51" t="s">
        <v>294</v>
      </c>
      <c r="B26" s="32"/>
      <c r="C26" s="31"/>
      <c r="D26" s="31"/>
      <c r="E26" s="31"/>
      <c r="F26" s="125"/>
      <c r="G26" s="32"/>
      <c r="H26" s="47"/>
      <c r="I26" s="34"/>
      <c r="J26" s="47"/>
      <c r="K26" s="34"/>
      <c r="L26" s="47"/>
      <c r="M26" s="34"/>
      <c r="N26" s="47"/>
    </row>
    <row r="27" spans="1:14" ht="18.75" customHeight="1" x14ac:dyDescent="0.4">
      <c r="A27" s="51"/>
      <c r="B27" s="32"/>
      <c r="C27" s="32" t="s">
        <v>278</v>
      </c>
      <c r="D27" s="32"/>
      <c r="E27" s="31"/>
      <c r="F27" s="124" t="s">
        <v>305</v>
      </c>
      <c r="G27" s="32"/>
      <c r="H27" s="47">
        <v>128</v>
      </c>
      <c r="I27" s="34"/>
      <c r="J27" s="47">
        <v>0</v>
      </c>
      <c r="K27" s="34"/>
      <c r="L27" s="47">
        <v>0</v>
      </c>
      <c r="M27" s="34"/>
      <c r="N27" s="47">
        <v>0</v>
      </c>
    </row>
    <row r="28" spans="1:14" ht="18.75" customHeight="1" x14ac:dyDescent="0.4">
      <c r="A28" s="51" t="s">
        <v>293</v>
      </c>
      <c r="B28" s="32"/>
      <c r="C28" s="31"/>
      <c r="D28" s="31"/>
      <c r="E28" s="31"/>
      <c r="F28" s="125"/>
      <c r="G28" s="32"/>
      <c r="H28" s="47"/>
      <c r="I28" s="34"/>
      <c r="J28" s="47"/>
      <c r="K28" s="34"/>
      <c r="L28" s="47"/>
      <c r="M28" s="34"/>
      <c r="N28" s="47"/>
    </row>
    <row r="29" spans="1:14" ht="18.75" customHeight="1" x14ac:dyDescent="0.4">
      <c r="A29" s="51"/>
      <c r="B29" s="32"/>
      <c r="C29" s="32" t="s">
        <v>94</v>
      </c>
      <c r="D29" s="32"/>
      <c r="E29" s="31"/>
      <c r="F29" s="125"/>
      <c r="G29" s="32"/>
      <c r="H29" s="47"/>
      <c r="I29" s="34"/>
      <c r="J29" s="47"/>
      <c r="K29" s="34"/>
      <c r="L29" s="47"/>
      <c r="M29" s="34"/>
      <c r="N29" s="47"/>
    </row>
    <row r="30" spans="1:14" ht="18.75" customHeight="1" x14ac:dyDescent="0.4">
      <c r="A30" s="51"/>
      <c r="B30" s="32"/>
      <c r="C30" s="32"/>
      <c r="D30" s="52" t="s">
        <v>95</v>
      </c>
      <c r="E30" s="31"/>
      <c r="F30" s="125"/>
      <c r="G30" s="32"/>
      <c r="H30" s="47">
        <v>3374067</v>
      </c>
      <c r="I30" s="34"/>
      <c r="J30" s="47">
        <v>-419302</v>
      </c>
      <c r="K30" s="34"/>
      <c r="L30" s="47">
        <v>0</v>
      </c>
      <c r="M30" s="34"/>
      <c r="N30" s="47">
        <v>-9721</v>
      </c>
    </row>
    <row r="31" spans="1:14" ht="18.75" customHeight="1" x14ac:dyDescent="0.4">
      <c r="A31" s="51"/>
      <c r="B31" s="32"/>
      <c r="C31" s="32" t="s">
        <v>96</v>
      </c>
      <c r="D31" s="32"/>
      <c r="E31" s="31"/>
      <c r="F31" s="125"/>
      <c r="G31" s="32"/>
      <c r="H31" s="47"/>
      <c r="I31" s="34"/>
      <c r="J31" s="47"/>
      <c r="K31" s="34"/>
      <c r="L31" s="47"/>
      <c r="M31" s="34"/>
      <c r="N31" s="47"/>
    </row>
    <row r="32" spans="1:14" ht="18.75" customHeight="1" x14ac:dyDescent="0.4">
      <c r="A32" s="51"/>
      <c r="B32" s="32"/>
      <c r="C32" s="32"/>
      <c r="D32" s="32" t="s">
        <v>97</v>
      </c>
      <c r="E32" s="31"/>
      <c r="F32" s="125"/>
      <c r="G32" s="32"/>
      <c r="H32" s="47">
        <v>525968</v>
      </c>
      <c r="I32" s="34"/>
      <c r="J32" s="47">
        <v>579006</v>
      </c>
      <c r="K32" s="34"/>
      <c r="L32" s="47">
        <v>0</v>
      </c>
      <c r="M32" s="34"/>
      <c r="N32" s="47">
        <v>0</v>
      </c>
    </row>
    <row r="33" spans="1:14" ht="18.75" customHeight="1" x14ac:dyDescent="0.4">
      <c r="A33" s="51"/>
      <c r="B33" s="32"/>
      <c r="C33" s="137" t="s">
        <v>278</v>
      </c>
      <c r="D33" s="137"/>
      <c r="E33" s="31"/>
      <c r="F33" s="125"/>
      <c r="G33" s="32"/>
      <c r="H33" s="47"/>
      <c r="I33" s="34"/>
      <c r="J33" s="47"/>
      <c r="K33" s="34"/>
      <c r="L33" s="47"/>
      <c r="M33" s="34"/>
      <c r="N33" s="47"/>
    </row>
    <row r="34" spans="1:14" ht="18.75" customHeight="1" x14ac:dyDescent="0.4">
      <c r="A34" s="51"/>
      <c r="B34" s="32"/>
      <c r="C34" s="137"/>
      <c r="D34" s="137" t="s">
        <v>280</v>
      </c>
      <c r="E34" s="31"/>
      <c r="F34" s="124" t="s">
        <v>305</v>
      </c>
      <c r="G34" s="32"/>
      <c r="H34" s="47">
        <v>194330</v>
      </c>
      <c r="I34" s="34"/>
      <c r="J34" s="47">
        <v>25557</v>
      </c>
      <c r="K34" s="34"/>
      <c r="L34" s="47">
        <v>0</v>
      </c>
      <c r="M34" s="34"/>
      <c r="N34" s="47">
        <v>0</v>
      </c>
    </row>
    <row r="35" spans="1:14" ht="18.75" customHeight="1" x14ac:dyDescent="0.4">
      <c r="A35" s="32"/>
      <c r="B35" s="32"/>
      <c r="C35" s="32" t="s">
        <v>98</v>
      </c>
      <c r="D35" s="32"/>
      <c r="E35" s="31"/>
      <c r="F35" s="125"/>
      <c r="G35" s="32"/>
      <c r="H35" s="48">
        <v>882156</v>
      </c>
      <c r="I35" s="34"/>
      <c r="J35" s="48">
        <v>1292820</v>
      </c>
      <c r="K35" s="34"/>
      <c r="L35" s="48">
        <v>0</v>
      </c>
      <c r="M35" s="34"/>
      <c r="N35" s="48">
        <v>0</v>
      </c>
    </row>
    <row r="36" spans="1:14" ht="5.0999999999999996" customHeight="1" x14ac:dyDescent="0.4">
      <c r="A36" s="53"/>
      <c r="B36" s="32"/>
      <c r="C36" s="31"/>
      <c r="D36" s="31"/>
      <c r="E36" s="31"/>
      <c r="F36" s="125"/>
      <c r="G36" s="32"/>
      <c r="H36" s="47"/>
      <c r="I36" s="34"/>
      <c r="J36" s="47"/>
      <c r="K36" s="34"/>
      <c r="L36" s="47"/>
      <c r="M36" s="34"/>
      <c r="N36" s="47"/>
    </row>
    <row r="37" spans="1:14" ht="18.75" customHeight="1" thickBot="1" x14ac:dyDescent="0.45">
      <c r="A37" s="31" t="s">
        <v>99</v>
      </c>
      <c r="B37" s="31"/>
      <c r="C37" s="32"/>
      <c r="D37" s="32"/>
      <c r="E37" s="32"/>
      <c r="F37" s="121"/>
      <c r="G37" s="33"/>
      <c r="H37" s="54">
        <f>SUM(H23:H35)</f>
        <v>4267313</v>
      </c>
      <c r="I37" s="34"/>
      <c r="J37" s="54">
        <f>SUM(J23:J35)</f>
        <v>4402734</v>
      </c>
      <c r="K37" s="34"/>
      <c r="L37" s="54">
        <f>SUM(L23:L35)</f>
        <v>1273789</v>
      </c>
      <c r="M37" s="34"/>
      <c r="N37" s="54">
        <f>SUM(N23:N35)</f>
        <v>1975089</v>
      </c>
    </row>
    <row r="38" spans="1:14" ht="6" customHeight="1" thickTop="1" x14ac:dyDescent="0.4">
      <c r="A38" s="31"/>
      <c r="B38" s="32"/>
      <c r="C38" s="32"/>
      <c r="D38" s="32"/>
      <c r="E38" s="32"/>
      <c r="F38" s="121"/>
      <c r="G38" s="33"/>
      <c r="H38" s="47"/>
      <c r="I38" s="34"/>
      <c r="J38" s="47"/>
      <c r="K38" s="34"/>
      <c r="L38" s="47"/>
      <c r="M38" s="34"/>
      <c r="N38" s="47"/>
    </row>
    <row r="39" spans="1:14" ht="18.75" customHeight="1" x14ac:dyDescent="0.4">
      <c r="A39" s="31" t="s">
        <v>285</v>
      </c>
      <c r="B39" s="32"/>
      <c r="C39" s="32"/>
      <c r="D39" s="32"/>
      <c r="E39" s="32"/>
      <c r="F39" s="121"/>
      <c r="G39" s="33"/>
      <c r="H39" s="47"/>
      <c r="I39" s="34"/>
      <c r="J39" s="47"/>
      <c r="K39" s="34"/>
      <c r="L39" s="47"/>
      <c r="M39" s="34"/>
      <c r="N39" s="47"/>
    </row>
    <row r="40" spans="1:14" ht="18.75" customHeight="1" x14ac:dyDescent="0.4">
      <c r="A40" s="32" t="s">
        <v>100</v>
      </c>
      <c r="B40" s="32"/>
      <c r="C40" s="32"/>
      <c r="D40" s="32"/>
      <c r="E40" s="32"/>
      <c r="F40" s="121"/>
      <c r="G40" s="33"/>
      <c r="H40" s="47">
        <v>-699200</v>
      </c>
      <c r="I40" s="34"/>
      <c r="J40" s="47">
        <v>2080414</v>
      </c>
      <c r="K40" s="34"/>
      <c r="L40" s="47">
        <v>1273789</v>
      </c>
      <c r="M40" s="34"/>
      <c r="N40" s="47">
        <v>1984810</v>
      </c>
    </row>
    <row r="41" spans="1:14" ht="18.75" customHeight="1" x14ac:dyDescent="0.4">
      <c r="A41" s="32" t="s">
        <v>101</v>
      </c>
      <c r="B41" s="32"/>
      <c r="C41" s="32"/>
      <c r="D41" s="32"/>
      <c r="E41" s="32"/>
      <c r="F41" s="121"/>
      <c r="G41" s="33"/>
      <c r="H41" s="48">
        <v>-10136</v>
      </c>
      <c r="I41" s="34"/>
      <c r="J41" s="48">
        <v>844239</v>
      </c>
      <c r="K41" s="34"/>
      <c r="L41" s="48">
        <v>0</v>
      </c>
      <c r="M41" s="34"/>
      <c r="N41" s="48">
        <v>0</v>
      </c>
    </row>
    <row r="42" spans="1:14" ht="5.0999999999999996" customHeight="1" x14ac:dyDescent="0.4">
      <c r="A42" s="32"/>
      <c r="B42" s="32"/>
      <c r="C42" s="32"/>
      <c r="D42" s="32"/>
      <c r="E42" s="32"/>
      <c r="F42" s="121"/>
      <c r="G42" s="33"/>
      <c r="H42" s="47"/>
      <c r="I42" s="34"/>
      <c r="J42" s="47"/>
      <c r="K42" s="34"/>
      <c r="L42" s="47"/>
      <c r="M42" s="34"/>
      <c r="N42" s="47"/>
    </row>
    <row r="43" spans="1:14" ht="18.75" customHeight="1" thickBot="1" x14ac:dyDescent="0.45">
      <c r="A43" s="31"/>
      <c r="B43" s="32"/>
      <c r="C43" s="32"/>
      <c r="D43" s="32"/>
      <c r="E43" s="32"/>
      <c r="F43" s="121"/>
      <c r="G43" s="33"/>
      <c r="H43" s="54">
        <f>SUM(H40:H41)</f>
        <v>-709336</v>
      </c>
      <c r="I43" s="34"/>
      <c r="J43" s="54">
        <f>SUM(J40:J41)</f>
        <v>2924653</v>
      </c>
      <c r="K43" s="34"/>
      <c r="L43" s="54">
        <f>SUM(L40:L41)</f>
        <v>1273789</v>
      </c>
      <c r="M43" s="34"/>
      <c r="N43" s="54">
        <f>SUM(N40:N41)</f>
        <v>1984810</v>
      </c>
    </row>
    <row r="44" spans="1:14" ht="6" customHeight="1" thickTop="1" x14ac:dyDescent="0.4">
      <c r="A44" s="31"/>
      <c r="B44" s="32"/>
      <c r="C44" s="32"/>
      <c r="D44" s="32"/>
      <c r="E44" s="32"/>
      <c r="F44" s="121"/>
      <c r="G44" s="33"/>
      <c r="H44" s="47"/>
      <c r="I44" s="34"/>
      <c r="J44" s="47"/>
      <c r="K44" s="34"/>
      <c r="L44" s="47"/>
      <c r="M44" s="34"/>
      <c r="N44" s="47"/>
    </row>
    <row r="45" spans="1:14" ht="18.75" customHeight="1" x14ac:dyDescent="0.4">
      <c r="A45" s="31" t="s">
        <v>102</v>
      </c>
      <c r="B45" s="32"/>
      <c r="C45" s="32"/>
      <c r="D45" s="32"/>
      <c r="E45" s="32"/>
      <c r="F45" s="121"/>
      <c r="G45" s="33"/>
      <c r="H45" s="47"/>
      <c r="I45" s="34"/>
      <c r="J45" s="47"/>
      <c r="K45" s="34"/>
      <c r="L45" s="47"/>
      <c r="M45" s="34"/>
      <c r="N45" s="47"/>
    </row>
    <row r="46" spans="1:14" ht="18.75" customHeight="1" x14ac:dyDescent="0.4">
      <c r="A46" s="32" t="s">
        <v>100</v>
      </c>
      <c r="B46" s="32"/>
      <c r="C46" s="32"/>
      <c r="D46" s="32"/>
      <c r="E46" s="32"/>
      <c r="F46" s="121"/>
      <c r="G46" s="33"/>
      <c r="H46" s="47">
        <v>3019143</v>
      </c>
      <c r="I46" s="34"/>
      <c r="J46" s="47">
        <v>3375374</v>
      </c>
      <c r="K46" s="34"/>
      <c r="L46" s="47">
        <v>1273789</v>
      </c>
      <c r="M46" s="34"/>
      <c r="N46" s="47">
        <v>1975089</v>
      </c>
    </row>
    <row r="47" spans="1:14" ht="18.75" customHeight="1" x14ac:dyDescent="0.4">
      <c r="A47" s="32" t="s">
        <v>101</v>
      </c>
      <c r="B47" s="32"/>
      <c r="C47" s="32"/>
      <c r="D47" s="32"/>
      <c r="E47" s="32"/>
      <c r="F47" s="121"/>
      <c r="G47" s="33"/>
      <c r="H47" s="48">
        <v>1248170</v>
      </c>
      <c r="I47" s="34"/>
      <c r="J47" s="48">
        <v>1027360</v>
      </c>
      <c r="K47" s="34"/>
      <c r="L47" s="48">
        <v>0</v>
      </c>
      <c r="M47" s="34"/>
      <c r="N47" s="48">
        <v>0</v>
      </c>
    </row>
    <row r="48" spans="1:14" ht="5.0999999999999996" customHeight="1" x14ac:dyDescent="0.4">
      <c r="A48" s="32"/>
      <c r="B48" s="32"/>
      <c r="C48" s="32"/>
      <c r="D48" s="32"/>
      <c r="E48" s="32"/>
      <c r="F48" s="121"/>
      <c r="G48" s="33"/>
      <c r="H48" s="47"/>
      <c r="I48" s="34"/>
      <c r="J48" s="47"/>
      <c r="K48" s="34"/>
      <c r="L48" s="47"/>
      <c r="M48" s="34"/>
      <c r="N48" s="47"/>
    </row>
    <row r="49" spans="1:14" ht="18.75" customHeight="1" thickBot="1" x14ac:dyDescent="0.45">
      <c r="A49" s="31"/>
      <c r="B49" s="32"/>
      <c r="C49" s="32"/>
      <c r="D49" s="32"/>
      <c r="E49" s="32"/>
      <c r="F49" s="121"/>
      <c r="G49" s="33"/>
      <c r="H49" s="54">
        <f>SUM(H46:H47)</f>
        <v>4267313</v>
      </c>
      <c r="I49" s="34"/>
      <c r="J49" s="54">
        <f>SUM(J46:J47)</f>
        <v>4402734</v>
      </c>
      <c r="K49" s="34"/>
      <c r="L49" s="54">
        <f>SUM(L46:L47)</f>
        <v>1273789</v>
      </c>
      <c r="M49" s="34"/>
      <c r="N49" s="54">
        <f>SUM(N46:N47)</f>
        <v>1975089</v>
      </c>
    </row>
    <row r="50" spans="1:14" ht="6" customHeight="1" thickTop="1" x14ac:dyDescent="0.4">
      <c r="A50" s="31"/>
      <c r="B50" s="32"/>
      <c r="C50" s="32"/>
      <c r="D50" s="32"/>
      <c r="E50" s="32"/>
      <c r="F50" s="121"/>
      <c r="G50" s="33"/>
      <c r="H50" s="47"/>
      <c r="I50" s="34"/>
      <c r="J50" s="47"/>
      <c r="K50" s="34"/>
      <c r="L50" s="47"/>
      <c r="M50" s="34"/>
      <c r="N50" s="47"/>
    </row>
    <row r="51" spans="1:14" ht="18.75" customHeight="1" x14ac:dyDescent="0.4">
      <c r="A51" s="31" t="s">
        <v>286</v>
      </c>
      <c r="B51" s="32"/>
      <c r="C51" s="32"/>
      <c r="D51" s="32"/>
      <c r="E51" s="32"/>
      <c r="F51" s="121"/>
      <c r="G51" s="33"/>
      <c r="H51" s="46" t="s">
        <v>103</v>
      </c>
      <c r="I51" s="44"/>
      <c r="J51" s="46" t="s">
        <v>103</v>
      </c>
      <c r="K51" s="44"/>
      <c r="L51" s="46" t="s">
        <v>103</v>
      </c>
      <c r="M51" s="44"/>
      <c r="N51" s="46" t="s">
        <v>103</v>
      </c>
    </row>
    <row r="52" spans="1:14" ht="5.0999999999999996" customHeight="1" x14ac:dyDescent="0.4">
      <c r="A52" s="31"/>
      <c r="B52" s="32"/>
      <c r="C52" s="32"/>
      <c r="D52" s="32"/>
      <c r="E52" s="32"/>
      <c r="F52" s="121"/>
      <c r="G52" s="33"/>
      <c r="H52" s="47"/>
      <c r="I52" s="34"/>
      <c r="J52" s="47"/>
      <c r="K52" s="34"/>
      <c r="L52" s="47"/>
      <c r="M52" s="34"/>
      <c r="N52" s="47"/>
    </row>
    <row r="53" spans="1:14" ht="18.75" customHeight="1" x14ac:dyDescent="0.4">
      <c r="A53" s="32" t="s">
        <v>288</v>
      </c>
      <c r="B53" s="32"/>
      <c r="C53" s="32"/>
      <c r="D53" s="32"/>
      <c r="E53" s="32"/>
      <c r="F53" s="121"/>
      <c r="G53" s="33"/>
      <c r="H53" s="40">
        <v>-0.38</v>
      </c>
      <c r="I53" s="41"/>
      <c r="J53" s="40">
        <v>0.68</v>
      </c>
      <c r="K53" s="41"/>
      <c r="L53" s="40">
        <v>0.37385817020914469</v>
      </c>
      <c r="M53" s="41"/>
      <c r="N53" s="40">
        <v>0.64660410707285265</v>
      </c>
    </row>
    <row r="54" spans="1:14" ht="7.5" customHeight="1" x14ac:dyDescent="0.4">
      <c r="A54" s="31"/>
      <c r="B54" s="32"/>
      <c r="C54" s="32"/>
      <c r="D54" s="32"/>
      <c r="E54" s="32"/>
      <c r="F54" s="121"/>
      <c r="G54" s="33"/>
      <c r="H54" s="47"/>
      <c r="I54" s="34"/>
      <c r="J54" s="47"/>
      <c r="K54" s="34"/>
      <c r="L54" s="47"/>
      <c r="M54" s="34"/>
      <c r="N54" s="47"/>
    </row>
    <row r="55" spans="1:14" ht="18.75" customHeight="1" x14ac:dyDescent="0.4">
      <c r="A55" s="137" t="s">
        <v>287</v>
      </c>
      <c r="B55" s="32"/>
      <c r="C55" s="32"/>
      <c r="D55" s="32"/>
      <c r="E55" s="32"/>
      <c r="F55" s="121"/>
      <c r="G55" s="33"/>
      <c r="H55" s="40"/>
      <c r="I55" s="41"/>
      <c r="J55" s="40"/>
      <c r="K55" s="41"/>
      <c r="L55" s="40"/>
      <c r="M55" s="41"/>
      <c r="N55" s="40"/>
    </row>
    <row r="56" spans="1:14" ht="13.5" customHeight="1" x14ac:dyDescent="0.4">
      <c r="A56" s="32"/>
      <c r="B56" s="32"/>
      <c r="C56" s="32"/>
      <c r="D56" s="32"/>
      <c r="E56" s="32"/>
      <c r="F56" s="121"/>
      <c r="G56" s="33"/>
      <c r="H56" s="40"/>
      <c r="I56" s="41"/>
      <c r="J56" s="40"/>
      <c r="K56" s="41"/>
      <c r="L56" s="40"/>
      <c r="M56" s="41"/>
      <c r="N56" s="40"/>
    </row>
    <row r="57" spans="1:14" ht="21.95" customHeight="1" x14ac:dyDescent="0.4">
      <c r="A57" s="198" t="s">
        <v>37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</row>
  </sheetData>
  <mergeCells count="3">
    <mergeCell ref="H5:J5"/>
    <mergeCell ref="L5:N5"/>
    <mergeCell ref="A57:N57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02912-BA5D-4FEC-AF78-56D0269F4094}">
  <dimension ref="A1:AE35"/>
  <sheetViews>
    <sheetView topLeftCell="A16" zoomScaleNormal="100" zoomScaleSheetLayoutView="118" workbookViewId="0">
      <selection activeCell="O33" sqref="O33"/>
    </sheetView>
  </sheetViews>
  <sheetFormatPr defaultColWidth="9.140625" defaultRowHeight="21.75" customHeight="1" x14ac:dyDescent="0.35"/>
  <cols>
    <col min="1" max="1" width="1.42578125" style="35" customWidth="1"/>
    <col min="2" max="2" width="16.85546875" style="35" customWidth="1"/>
    <col min="3" max="3" width="7" style="106" customWidth="1"/>
    <col min="4" max="4" width="0.42578125" style="35" customWidth="1"/>
    <col min="5" max="5" width="9.85546875" style="35" customWidth="1"/>
    <col min="6" max="6" width="0.42578125" style="35" customWidth="1"/>
    <col min="7" max="7" width="10.140625" style="35" customWidth="1"/>
    <col min="8" max="8" width="0.42578125" style="35" customWidth="1"/>
    <col min="9" max="9" width="9.85546875" style="35" customWidth="1"/>
    <col min="10" max="10" width="0.42578125" style="35" customWidth="1"/>
    <col min="11" max="11" width="11.42578125" style="35" customWidth="1"/>
    <col min="12" max="12" width="0.42578125" style="35" customWidth="1"/>
    <col min="13" max="13" width="8.85546875" style="35" customWidth="1"/>
    <col min="14" max="14" width="0.42578125" style="35" customWidth="1"/>
    <col min="15" max="15" width="10.5703125" style="35" customWidth="1"/>
    <col min="16" max="16" width="0.42578125" style="35" customWidth="1"/>
    <col min="17" max="17" width="9.42578125" style="35" customWidth="1"/>
    <col min="18" max="18" width="0.42578125" style="35" customWidth="1"/>
    <col min="19" max="19" width="10.28515625" style="35" customWidth="1"/>
    <col min="20" max="20" width="0.42578125" style="35" customWidth="1"/>
    <col min="21" max="21" width="10.85546875" style="35" customWidth="1"/>
    <col min="22" max="22" width="0.42578125" style="35" customWidth="1"/>
    <col min="23" max="23" width="11.85546875" style="35" customWidth="1"/>
    <col min="24" max="24" width="0.42578125" style="35" customWidth="1"/>
    <col min="25" max="25" width="12.5703125" style="35" customWidth="1"/>
    <col min="26" max="26" width="0.42578125" style="35" customWidth="1"/>
    <col min="27" max="27" width="11.85546875" style="35" customWidth="1"/>
    <col min="28" max="28" width="0.42578125" style="35" customWidth="1"/>
    <col min="29" max="29" width="9.140625" style="35" customWidth="1"/>
    <col min="30" max="30" width="0.42578125" style="35" customWidth="1"/>
    <col min="31" max="31" width="9.28515625" style="35" customWidth="1"/>
    <col min="32" max="16384" width="9.140625" style="35"/>
  </cols>
  <sheetData>
    <row r="1" spans="1:31" ht="21.75" customHeight="1" x14ac:dyDescent="0.35">
      <c r="A1" s="55" t="s">
        <v>0</v>
      </c>
      <c r="B1" s="56"/>
      <c r="C1" s="107"/>
      <c r="D1" s="56"/>
      <c r="E1" s="57"/>
      <c r="F1" s="56"/>
      <c r="G1" s="57"/>
      <c r="H1" s="56"/>
      <c r="I1" s="56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8"/>
    </row>
    <row r="2" spans="1:31" ht="21.75" customHeight="1" x14ac:dyDescent="0.35">
      <c r="A2" s="55" t="s">
        <v>289</v>
      </c>
      <c r="B2" s="56"/>
      <c r="C2" s="107"/>
      <c r="D2" s="56"/>
      <c r="E2" s="57"/>
      <c r="F2" s="56"/>
      <c r="G2" s="57"/>
      <c r="H2" s="56"/>
      <c r="I2" s="56"/>
      <c r="J2" s="56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21.75" customHeight="1" x14ac:dyDescent="0.35">
      <c r="A3" s="59" t="s">
        <v>272</v>
      </c>
      <c r="B3" s="60"/>
      <c r="C3" s="108"/>
      <c r="D3" s="60"/>
      <c r="E3" s="61"/>
      <c r="F3" s="60"/>
      <c r="G3" s="61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31" ht="20.100000000000001" customHeight="1" x14ac:dyDescent="0.35">
      <c r="A4" s="55"/>
      <c r="B4" s="56"/>
      <c r="C4" s="107"/>
      <c r="D4" s="56"/>
      <c r="E4" s="57"/>
      <c r="F4" s="56"/>
      <c r="G4" s="57"/>
      <c r="H4" s="56"/>
      <c r="I4" s="56"/>
      <c r="J4" s="56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31" ht="20.100000000000001" customHeight="1" x14ac:dyDescent="0.35">
      <c r="A5" s="55"/>
      <c r="B5" s="56"/>
      <c r="C5" s="107"/>
      <c r="D5" s="56"/>
      <c r="E5" s="200" t="s">
        <v>2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62"/>
      <c r="AE5" s="63" t="s">
        <v>8</v>
      </c>
    </row>
    <row r="6" spans="1:31" ht="20.100000000000001" customHeight="1" x14ac:dyDescent="0.35">
      <c r="A6" s="55"/>
      <c r="B6" s="56"/>
      <c r="C6" s="107"/>
      <c r="D6" s="56"/>
      <c r="E6" s="201" t="s">
        <v>104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64"/>
      <c r="AC6" s="64"/>
      <c r="AD6" s="64"/>
      <c r="AE6" s="64"/>
    </row>
    <row r="7" spans="1:31" ht="20.100000000000001" customHeight="1" x14ac:dyDescent="0.4">
      <c r="A7" s="55"/>
      <c r="B7" s="56"/>
      <c r="C7" s="107"/>
      <c r="D7" s="56"/>
      <c r="E7" s="64"/>
      <c r="F7" s="56"/>
      <c r="G7" s="64"/>
      <c r="H7" s="56"/>
      <c r="I7" s="56"/>
      <c r="J7" s="56"/>
      <c r="K7" s="64"/>
      <c r="L7" s="64"/>
      <c r="M7" s="64"/>
      <c r="N7" s="64"/>
      <c r="O7" s="64"/>
      <c r="P7" s="64"/>
      <c r="Q7" s="201" t="s">
        <v>78</v>
      </c>
      <c r="R7" s="201"/>
      <c r="S7" s="201"/>
      <c r="T7" s="201"/>
      <c r="U7" s="201"/>
      <c r="V7" s="201"/>
      <c r="W7" s="201"/>
      <c r="X7" s="201"/>
      <c r="Y7" s="201"/>
      <c r="Z7" s="75"/>
      <c r="AA7" s="64"/>
      <c r="AB7" s="64"/>
      <c r="AC7" s="64"/>
      <c r="AD7" s="64"/>
      <c r="AE7" s="64"/>
    </row>
    <row r="8" spans="1:31" ht="20.100000000000001" customHeight="1" x14ac:dyDescent="0.35">
      <c r="A8" s="56"/>
      <c r="B8" s="56"/>
      <c r="C8" s="107"/>
      <c r="D8" s="56"/>
      <c r="E8" s="58"/>
      <c r="F8" s="56"/>
      <c r="G8" s="58"/>
      <c r="H8" s="56"/>
      <c r="I8" s="56"/>
      <c r="J8" s="56"/>
      <c r="K8" s="56"/>
      <c r="L8" s="58"/>
      <c r="M8" s="56"/>
      <c r="N8" s="56"/>
      <c r="O8" s="56"/>
      <c r="P8" s="58"/>
      <c r="Q8" s="200" t="s">
        <v>135</v>
      </c>
      <c r="R8" s="200"/>
      <c r="S8" s="200"/>
      <c r="T8" s="200"/>
      <c r="U8" s="200"/>
      <c r="V8" s="58"/>
      <c r="W8" s="58"/>
      <c r="X8" s="56"/>
      <c r="Y8" s="56"/>
      <c r="Z8" s="56"/>
      <c r="AA8" s="56"/>
      <c r="AB8" s="56"/>
      <c r="AC8" s="56"/>
      <c r="AD8" s="58"/>
      <c r="AE8" s="58"/>
    </row>
    <row r="9" spans="1:31" ht="20.100000000000001" customHeight="1" x14ac:dyDescent="0.35">
      <c r="A9" s="56"/>
      <c r="B9" s="56"/>
      <c r="C9" s="107"/>
      <c r="T9" s="64"/>
      <c r="U9" s="58" t="s">
        <v>210</v>
      </c>
      <c r="V9" s="58"/>
    </row>
    <row r="10" spans="1:31" ht="20.100000000000001" customHeight="1" x14ac:dyDescent="0.35">
      <c r="A10" s="56"/>
      <c r="B10" s="56"/>
      <c r="C10" s="107"/>
      <c r="D10" s="56"/>
      <c r="E10" s="58"/>
      <c r="F10" s="56"/>
      <c r="G10" s="58"/>
      <c r="H10" s="56"/>
      <c r="I10" s="56"/>
      <c r="J10" s="56"/>
      <c r="K10" s="56"/>
      <c r="L10" s="58"/>
      <c r="M10" s="200" t="s">
        <v>75</v>
      </c>
      <c r="N10" s="200"/>
      <c r="O10" s="200"/>
      <c r="P10" s="58"/>
      <c r="Q10" s="64"/>
      <c r="R10" s="64"/>
      <c r="S10" s="64"/>
      <c r="T10" s="58"/>
      <c r="U10" s="58" t="s">
        <v>211</v>
      </c>
      <c r="V10" s="58"/>
      <c r="W10" s="58" t="s">
        <v>105</v>
      </c>
      <c r="X10" s="56"/>
      <c r="Y10" s="56"/>
      <c r="Z10" s="56"/>
      <c r="AA10" s="56"/>
      <c r="AB10" s="56"/>
      <c r="AC10" s="56"/>
      <c r="AD10" s="58"/>
      <c r="AE10" s="58"/>
    </row>
    <row r="11" spans="1:31" ht="20.100000000000001" customHeight="1" x14ac:dyDescent="0.35">
      <c r="A11" s="56"/>
      <c r="B11" s="56"/>
      <c r="C11" s="107"/>
      <c r="D11" s="56"/>
      <c r="E11" s="56"/>
      <c r="F11" s="56"/>
      <c r="G11" s="56"/>
      <c r="H11" s="56"/>
      <c r="I11" s="65" t="s">
        <v>136</v>
      </c>
      <c r="J11" s="56"/>
      <c r="K11" s="58" t="s">
        <v>106</v>
      </c>
      <c r="L11" s="58"/>
      <c r="M11" s="58" t="s">
        <v>107</v>
      </c>
      <c r="N11" s="58"/>
      <c r="O11" s="58"/>
      <c r="P11" s="58"/>
      <c r="Q11" s="58"/>
      <c r="R11" s="58"/>
      <c r="S11" s="58" t="s">
        <v>137</v>
      </c>
      <c r="T11" s="58"/>
      <c r="U11" s="58" t="s">
        <v>212</v>
      </c>
      <c r="V11" s="58"/>
      <c r="W11" s="65" t="s">
        <v>108</v>
      </c>
      <c r="X11" s="58"/>
      <c r="Y11" s="58" t="s">
        <v>109</v>
      </c>
      <c r="Z11" s="58"/>
      <c r="AA11" s="66" t="s">
        <v>110</v>
      </c>
      <c r="AB11" s="58"/>
      <c r="AC11" s="58" t="s">
        <v>108</v>
      </c>
      <c r="AD11" s="56"/>
      <c r="AE11" s="56"/>
    </row>
    <row r="12" spans="1:31" ht="20.100000000000001" customHeight="1" x14ac:dyDescent="0.35">
      <c r="A12" s="56"/>
      <c r="B12" s="56"/>
      <c r="C12" s="107"/>
      <c r="D12" s="56"/>
      <c r="E12" s="58" t="s">
        <v>112</v>
      </c>
      <c r="F12" s="56"/>
      <c r="G12" s="58" t="s">
        <v>113</v>
      </c>
      <c r="H12" s="56"/>
      <c r="I12" s="65" t="s">
        <v>138</v>
      </c>
      <c r="J12" s="56"/>
      <c r="K12" s="67" t="s">
        <v>114</v>
      </c>
      <c r="L12" s="58"/>
      <c r="M12" s="67" t="s">
        <v>115</v>
      </c>
      <c r="N12" s="58"/>
      <c r="O12" s="58"/>
      <c r="P12" s="58"/>
      <c r="Q12" s="58" t="s">
        <v>116</v>
      </c>
      <c r="R12" s="58"/>
      <c r="S12" s="58" t="s">
        <v>139</v>
      </c>
      <c r="T12" s="58"/>
      <c r="U12" s="58" t="s">
        <v>290</v>
      </c>
      <c r="V12" s="58"/>
      <c r="W12" s="58" t="s">
        <v>117</v>
      </c>
      <c r="X12" s="58"/>
      <c r="Y12" s="58" t="s">
        <v>118</v>
      </c>
      <c r="Z12" s="58"/>
      <c r="AA12" s="58" t="s">
        <v>119</v>
      </c>
      <c r="AB12" s="58"/>
      <c r="AC12" s="58" t="s">
        <v>295</v>
      </c>
      <c r="AD12" s="58"/>
      <c r="AE12" s="58" t="s">
        <v>110</v>
      </c>
    </row>
    <row r="13" spans="1:31" ht="20.100000000000001" customHeight="1" x14ac:dyDescent="0.35">
      <c r="A13" s="56"/>
      <c r="B13" s="56"/>
      <c r="C13" s="109" t="s">
        <v>7</v>
      </c>
      <c r="D13" s="56"/>
      <c r="E13" s="63" t="s">
        <v>121</v>
      </c>
      <c r="F13" s="56"/>
      <c r="G13" s="63" t="s">
        <v>122</v>
      </c>
      <c r="H13" s="56"/>
      <c r="I13" s="63" t="s">
        <v>140</v>
      </c>
      <c r="J13" s="56"/>
      <c r="K13" s="63" t="s">
        <v>123</v>
      </c>
      <c r="L13" s="58"/>
      <c r="M13" s="63" t="s">
        <v>124</v>
      </c>
      <c r="N13" s="58"/>
      <c r="O13" s="63" t="s">
        <v>77</v>
      </c>
      <c r="P13" s="58"/>
      <c r="Q13" s="63" t="s">
        <v>125</v>
      </c>
      <c r="R13" s="58"/>
      <c r="S13" s="63" t="s">
        <v>141</v>
      </c>
      <c r="T13" s="58"/>
      <c r="U13" s="63" t="s">
        <v>280</v>
      </c>
      <c r="V13" s="58"/>
      <c r="W13" s="63" t="s">
        <v>126</v>
      </c>
      <c r="X13" s="58"/>
      <c r="Y13" s="63" t="s">
        <v>127</v>
      </c>
      <c r="Z13" s="58"/>
      <c r="AA13" s="63" t="s">
        <v>128</v>
      </c>
      <c r="AB13" s="58"/>
      <c r="AC13" s="63" t="s">
        <v>129</v>
      </c>
      <c r="AD13" s="58"/>
      <c r="AE13" s="63" t="s">
        <v>130</v>
      </c>
    </row>
    <row r="14" spans="1:31" ht="6" customHeight="1" x14ac:dyDescent="0.35">
      <c r="A14" s="56"/>
      <c r="B14" s="56"/>
      <c r="C14" s="107"/>
      <c r="D14" s="56"/>
      <c r="E14" s="58"/>
      <c r="F14" s="56"/>
      <c r="G14" s="58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20.100000000000001" customHeight="1" x14ac:dyDescent="0.35">
      <c r="A15" s="55" t="s">
        <v>142</v>
      </c>
      <c r="B15" s="55"/>
      <c r="C15" s="107"/>
      <c r="D15" s="56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1" ht="20.100000000000001" customHeight="1" x14ac:dyDescent="0.35">
      <c r="A16" s="56"/>
      <c r="B16" s="55" t="s">
        <v>209</v>
      </c>
      <c r="C16" s="107"/>
      <c r="D16" s="56"/>
      <c r="E16" s="57">
        <v>5213800</v>
      </c>
      <c r="F16" s="56"/>
      <c r="G16" s="57">
        <v>9644040</v>
      </c>
      <c r="H16" s="56"/>
      <c r="I16" s="57">
        <v>7951674</v>
      </c>
      <c r="J16" s="56"/>
      <c r="K16" s="57">
        <v>5123</v>
      </c>
      <c r="L16" s="57"/>
      <c r="M16" s="57">
        <v>411705</v>
      </c>
      <c r="N16" s="57"/>
      <c r="O16" s="57">
        <v>6656743</v>
      </c>
      <c r="P16" s="57"/>
      <c r="Q16" s="57">
        <v>-840038</v>
      </c>
      <c r="R16" s="57"/>
      <c r="S16" s="57">
        <v>-1421821</v>
      </c>
      <c r="T16" s="57"/>
      <c r="U16" s="57">
        <v>-52282</v>
      </c>
      <c r="V16" s="57"/>
      <c r="W16" s="57">
        <v>-98675</v>
      </c>
      <c r="X16" s="57"/>
      <c r="Y16" s="57">
        <f>SUM(W16,U16,Q16,S16)</f>
        <v>-2412816</v>
      </c>
      <c r="Z16" s="57"/>
      <c r="AA16" s="57">
        <f>SUM(Y16,O16,M16,K16,I16,G16,E16)</f>
        <v>27470269</v>
      </c>
      <c r="AB16" s="57"/>
      <c r="AC16" s="57">
        <v>11833813</v>
      </c>
      <c r="AD16" s="57"/>
      <c r="AE16" s="57">
        <f>SUM(AC16,AA16)</f>
        <v>39304082</v>
      </c>
    </row>
    <row r="17" spans="1:31" ht="20.100000000000001" customHeight="1" x14ac:dyDescent="0.35">
      <c r="A17" s="69" t="s">
        <v>131</v>
      </c>
      <c r="B17" s="55"/>
      <c r="C17" s="107"/>
      <c r="D17" s="56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1:31" ht="20.100000000000001" customHeight="1" x14ac:dyDescent="0.35">
      <c r="A18" s="69"/>
      <c r="B18" s="55" t="s">
        <v>250</v>
      </c>
      <c r="C18" s="110"/>
      <c r="D18" s="56"/>
      <c r="E18" s="57"/>
      <c r="F18" s="56"/>
      <c r="G18" s="57"/>
      <c r="H18" s="56"/>
      <c r="I18" s="57"/>
      <c r="J18" s="56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1:31" ht="20.100000000000001" customHeight="1" x14ac:dyDescent="0.35">
      <c r="A19" s="69"/>
      <c r="B19" s="55" t="s">
        <v>254</v>
      </c>
      <c r="C19" s="110"/>
      <c r="D19" s="56"/>
      <c r="E19" s="57"/>
      <c r="F19" s="56"/>
      <c r="G19" s="57"/>
      <c r="H19" s="56"/>
      <c r="I19" s="57"/>
      <c r="J19" s="56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20.100000000000001" customHeight="1" x14ac:dyDescent="0.35">
      <c r="A20" s="68" t="s">
        <v>251</v>
      </c>
      <c r="B20" s="56"/>
      <c r="C20" s="110"/>
      <c r="D20" s="56"/>
      <c r="E20" s="57">
        <v>0</v>
      </c>
      <c r="F20" s="56"/>
      <c r="G20" s="57">
        <v>0</v>
      </c>
      <c r="H20" s="56"/>
      <c r="I20" s="57">
        <v>0</v>
      </c>
      <c r="J20" s="56"/>
      <c r="K20" s="57">
        <v>0</v>
      </c>
      <c r="L20" s="57"/>
      <c r="M20" s="57">
        <v>0</v>
      </c>
      <c r="N20" s="57"/>
      <c r="O20" s="57">
        <v>0</v>
      </c>
      <c r="P20" s="57"/>
      <c r="Q20" s="57">
        <v>0</v>
      </c>
      <c r="R20" s="57"/>
      <c r="S20" s="57">
        <v>0</v>
      </c>
      <c r="T20" s="57"/>
      <c r="U20" s="57">
        <v>0</v>
      </c>
      <c r="V20" s="57"/>
      <c r="W20" s="57">
        <v>0</v>
      </c>
      <c r="X20" s="57"/>
      <c r="Y20" s="57">
        <f>SUM(W20,U20,Q20,S20)</f>
        <v>0</v>
      </c>
      <c r="Z20" s="57"/>
      <c r="AA20" s="57">
        <f>SUM(Y20,O20,M20,K20,I20,G20,E20)</f>
        <v>0</v>
      </c>
      <c r="AB20" s="57"/>
      <c r="AC20" s="57">
        <v>197250</v>
      </c>
      <c r="AD20" s="57"/>
      <c r="AE20" s="57">
        <f>SUM(AC20,AA20)</f>
        <v>197250</v>
      </c>
    </row>
    <row r="21" spans="1:31" ht="20.100000000000001" customHeight="1" x14ac:dyDescent="0.35">
      <c r="A21" s="68" t="s">
        <v>252</v>
      </c>
      <c r="B21" s="56"/>
      <c r="C21" s="110"/>
      <c r="D21" s="56"/>
      <c r="E21" s="57"/>
      <c r="F21" s="56"/>
      <c r="G21" s="57"/>
      <c r="H21" s="56"/>
      <c r="I21" s="57"/>
      <c r="J21" s="56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0.100000000000001" customHeight="1" x14ac:dyDescent="0.35">
      <c r="A22" s="68"/>
      <c r="B22" s="56" t="s">
        <v>253</v>
      </c>
      <c r="C22" s="110"/>
      <c r="D22" s="56"/>
      <c r="E22" s="57">
        <v>0</v>
      </c>
      <c r="F22" s="56"/>
      <c r="G22" s="57">
        <v>0</v>
      </c>
      <c r="H22" s="56"/>
      <c r="I22" s="57">
        <v>0</v>
      </c>
      <c r="J22" s="56"/>
      <c r="K22" s="57">
        <v>0</v>
      </c>
      <c r="L22" s="57"/>
      <c r="M22" s="57">
        <v>0</v>
      </c>
      <c r="N22" s="57"/>
      <c r="O22" s="57">
        <v>0</v>
      </c>
      <c r="P22" s="57"/>
      <c r="Q22" s="57">
        <v>0</v>
      </c>
      <c r="R22" s="57"/>
      <c r="S22" s="57">
        <v>0</v>
      </c>
      <c r="T22" s="57"/>
      <c r="U22" s="57">
        <v>0</v>
      </c>
      <c r="V22" s="57"/>
      <c r="W22" s="57">
        <v>-59847</v>
      </c>
      <c r="X22" s="57"/>
      <c r="Y22" s="57">
        <f>SUM(W22,U22,Q22,S22)</f>
        <v>-59847</v>
      </c>
      <c r="Z22" s="57"/>
      <c r="AA22" s="57">
        <f>SUM(Y22,O22,M22,K22,I22,G22,E22)</f>
        <v>-59847</v>
      </c>
      <c r="AB22" s="57"/>
      <c r="AC22" s="57">
        <v>-1739471</v>
      </c>
      <c r="AD22" s="57"/>
      <c r="AE22" s="57">
        <f>SUM(AC22,AA22)</f>
        <v>-1799318</v>
      </c>
    </row>
    <row r="23" spans="1:31" ht="20.100000000000001" customHeight="1" x14ac:dyDescent="0.35">
      <c r="A23" s="56" t="s">
        <v>143</v>
      </c>
      <c r="B23" s="56"/>
      <c r="C23" s="110"/>
      <c r="D23" s="56"/>
      <c r="E23" s="70"/>
      <c r="F23" s="56"/>
      <c r="G23" s="70"/>
      <c r="H23" s="56"/>
      <c r="I23" s="70"/>
      <c r="J23" s="56"/>
      <c r="K23" s="70"/>
      <c r="L23" s="70"/>
      <c r="M23" s="70"/>
      <c r="N23" s="56"/>
      <c r="O23" s="70"/>
      <c r="P23" s="56"/>
      <c r="Q23" s="70"/>
      <c r="R23" s="56"/>
      <c r="S23" s="56"/>
      <c r="T23" s="56"/>
      <c r="U23" s="70"/>
      <c r="V23" s="56"/>
      <c r="W23" s="70"/>
      <c r="X23" s="56"/>
      <c r="Y23" s="57"/>
      <c r="Z23" s="56"/>
      <c r="AA23" s="57"/>
      <c r="AB23" s="56"/>
      <c r="AC23" s="56"/>
      <c r="AD23" s="56"/>
      <c r="AE23" s="57"/>
    </row>
    <row r="24" spans="1:31" ht="20.100000000000001" customHeight="1" x14ac:dyDescent="0.35">
      <c r="A24" s="56"/>
      <c r="B24" s="56" t="s">
        <v>144</v>
      </c>
      <c r="C24" s="110"/>
      <c r="D24" s="56"/>
      <c r="E24" s="70">
        <v>0</v>
      </c>
      <c r="F24" s="56"/>
      <c r="G24" s="70">
        <v>0</v>
      </c>
      <c r="H24" s="56"/>
      <c r="I24" s="70">
        <v>0</v>
      </c>
      <c r="J24" s="56"/>
      <c r="K24" s="70">
        <v>0</v>
      </c>
      <c r="L24" s="70"/>
      <c r="M24" s="70">
        <v>0</v>
      </c>
      <c r="N24" s="56"/>
      <c r="O24" s="70">
        <v>-198356</v>
      </c>
      <c r="P24" s="56"/>
      <c r="Q24" s="70">
        <v>0</v>
      </c>
      <c r="R24" s="56"/>
      <c r="S24" s="70">
        <v>0</v>
      </c>
      <c r="T24" s="56"/>
      <c r="U24" s="70">
        <v>0</v>
      </c>
      <c r="V24" s="56"/>
      <c r="W24" s="70">
        <v>0</v>
      </c>
      <c r="X24" s="56"/>
      <c r="Y24" s="57">
        <f>SUM(W24,U24,Q24,S24)</f>
        <v>0</v>
      </c>
      <c r="Z24" s="56"/>
      <c r="AA24" s="57">
        <f>SUM(Y24,O24,M24,K24,I24,G24,E24)</f>
        <v>-198356</v>
      </c>
      <c r="AB24" s="56"/>
      <c r="AC24" s="70">
        <v>0</v>
      </c>
      <c r="AD24" s="56"/>
      <c r="AE24" s="57">
        <f>SUM(AC24,AA24)</f>
        <v>-198356</v>
      </c>
    </row>
    <row r="25" spans="1:31" ht="20.100000000000001" customHeight="1" x14ac:dyDescent="0.35">
      <c r="A25" s="56" t="s">
        <v>132</v>
      </c>
      <c r="B25" s="56"/>
      <c r="C25" s="126">
        <v>17</v>
      </c>
      <c r="D25" s="56"/>
      <c r="E25" s="70">
        <v>0</v>
      </c>
      <c r="F25" s="56"/>
      <c r="G25" s="70">
        <v>0</v>
      </c>
      <c r="H25" s="56"/>
      <c r="I25" s="70">
        <v>0</v>
      </c>
      <c r="J25" s="56"/>
      <c r="K25" s="70">
        <v>0</v>
      </c>
      <c r="L25" s="70"/>
      <c r="M25" s="70">
        <v>0</v>
      </c>
      <c r="N25" s="56"/>
      <c r="O25" s="70">
        <v>-1173105</v>
      </c>
      <c r="P25" s="56"/>
      <c r="Q25" s="70">
        <v>0</v>
      </c>
      <c r="R25" s="56"/>
      <c r="S25" s="70">
        <v>0</v>
      </c>
      <c r="T25" s="56"/>
      <c r="U25" s="70">
        <v>0</v>
      </c>
      <c r="V25" s="56"/>
      <c r="W25" s="70">
        <v>0</v>
      </c>
      <c r="X25" s="56"/>
      <c r="Y25" s="57">
        <f t="shared" ref="Y25:Y27" si="0">SUM(W25,U25,Q25,S25)</f>
        <v>0</v>
      </c>
      <c r="Z25" s="56"/>
      <c r="AA25" s="57">
        <f t="shared" ref="AA25:AA27" si="1">SUM(Y25,O25,M25,K25,I25,G25,E25)</f>
        <v>-1173105</v>
      </c>
      <c r="AB25" s="56"/>
      <c r="AC25" s="70">
        <v>0</v>
      </c>
      <c r="AD25" s="56"/>
      <c r="AE25" s="57">
        <f>AA25</f>
        <v>-1173105</v>
      </c>
    </row>
    <row r="26" spans="1:31" ht="20.100000000000001" customHeight="1" x14ac:dyDescent="0.35">
      <c r="A26" s="56" t="s">
        <v>133</v>
      </c>
      <c r="B26" s="56"/>
      <c r="C26" s="110"/>
      <c r="D26" s="56"/>
      <c r="E26" s="70">
        <v>0</v>
      </c>
      <c r="F26" s="56"/>
      <c r="G26" s="70">
        <v>0</v>
      </c>
      <c r="H26" s="56"/>
      <c r="I26" s="70">
        <v>0</v>
      </c>
      <c r="J26" s="56"/>
      <c r="K26" s="70">
        <v>0</v>
      </c>
      <c r="L26" s="70"/>
      <c r="M26" s="70">
        <v>0</v>
      </c>
      <c r="N26" s="56"/>
      <c r="O26" s="70">
        <v>0</v>
      </c>
      <c r="P26" s="56"/>
      <c r="Q26" s="70">
        <v>0</v>
      </c>
      <c r="R26" s="56"/>
      <c r="S26" s="70">
        <v>0</v>
      </c>
      <c r="T26" s="56"/>
      <c r="U26" s="70">
        <v>0</v>
      </c>
      <c r="V26" s="56"/>
      <c r="W26" s="70">
        <v>0</v>
      </c>
      <c r="X26" s="56"/>
      <c r="Y26" s="57">
        <f t="shared" si="0"/>
        <v>0</v>
      </c>
      <c r="Z26" s="56"/>
      <c r="AA26" s="57">
        <f t="shared" si="1"/>
        <v>0</v>
      </c>
      <c r="AB26" s="56"/>
      <c r="AC26" s="56">
        <v>-516020</v>
      </c>
      <c r="AD26" s="56"/>
      <c r="AE26" s="57">
        <f>AC26</f>
        <v>-516020</v>
      </c>
    </row>
    <row r="27" spans="1:31" ht="20.100000000000001" customHeight="1" x14ac:dyDescent="0.35">
      <c r="A27" s="71" t="s">
        <v>99</v>
      </c>
      <c r="B27" s="56"/>
      <c r="C27" s="110"/>
      <c r="D27" s="56"/>
      <c r="E27" s="72">
        <v>0</v>
      </c>
      <c r="F27" s="56"/>
      <c r="G27" s="72">
        <v>0</v>
      </c>
      <c r="H27" s="56"/>
      <c r="I27" s="72">
        <v>0</v>
      </c>
      <c r="J27" s="56"/>
      <c r="K27" s="72">
        <v>0</v>
      </c>
      <c r="L27" s="73"/>
      <c r="M27" s="72">
        <v>0</v>
      </c>
      <c r="N27" s="57"/>
      <c r="O27" s="72">
        <v>2080414</v>
      </c>
      <c r="P27" s="73"/>
      <c r="Q27" s="72">
        <v>1230329</v>
      </c>
      <c r="R27" s="73"/>
      <c r="S27" s="72">
        <v>39074</v>
      </c>
      <c r="T27" s="73"/>
      <c r="U27" s="72">
        <v>25557</v>
      </c>
      <c r="V27" s="73"/>
      <c r="W27" s="72">
        <v>0</v>
      </c>
      <c r="X27" s="73"/>
      <c r="Y27" s="61">
        <f t="shared" si="0"/>
        <v>1294960</v>
      </c>
      <c r="Z27" s="57"/>
      <c r="AA27" s="61">
        <f t="shared" si="1"/>
        <v>3375374</v>
      </c>
      <c r="AB27" s="73"/>
      <c r="AC27" s="72">
        <v>1027360</v>
      </c>
      <c r="AD27" s="73"/>
      <c r="AE27" s="61">
        <f t="shared" ref="AE27" si="2">SUM(AC27,AA27)</f>
        <v>4402734</v>
      </c>
    </row>
    <row r="28" spans="1:31" ht="6" customHeight="1" x14ac:dyDescent="0.35">
      <c r="A28" s="71"/>
      <c r="B28" s="56"/>
      <c r="C28" s="107"/>
      <c r="D28" s="56"/>
      <c r="E28" s="73"/>
      <c r="F28" s="56"/>
      <c r="G28" s="73"/>
      <c r="H28" s="56"/>
      <c r="I28" s="73"/>
      <c r="J28" s="56"/>
      <c r="K28" s="73"/>
      <c r="L28" s="73"/>
      <c r="M28" s="73"/>
      <c r="N28" s="57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</row>
    <row r="29" spans="1:31" ht="20.100000000000001" customHeight="1" x14ac:dyDescent="0.35">
      <c r="A29" s="69" t="s">
        <v>134</v>
      </c>
      <c r="B29" s="69"/>
      <c r="C29" s="111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</row>
    <row r="30" spans="1:31" ht="20.100000000000001" customHeight="1" thickBot="1" x14ac:dyDescent="0.4">
      <c r="A30" s="56"/>
      <c r="B30" s="69" t="s">
        <v>255</v>
      </c>
      <c r="C30" s="107"/>
      <c r="D30" s="56"/>
      <c r="E30" s="74">
        <f>SUM(E16:E27)</f>
        <v>5213800</v>
      </c>
      <c r="F30" s="56"/>
      <c r="G30" s="74">
        <f>SUM(G16:G27)</f>
        <v>9644040</v>
      </c>
      <c r="H30" s="56"/>
      <c r="I30" s="74">
        <f>SUM(I16:I27)</f>
        <v>7951674</v>
      </c>
      <c r="J30" s="56"/>
      <c r="K30" s="74">
        <f>SUM(K16:K27)</f>
        <v>5123</v>
      </c>
      <c r="L30" s="57"/>
      <c r="M30" s="74">
        <f>SUM(M16:M27)</f>
        <v>411705</v>
      </c>
      <c r="N30" s="57"/>
      <c r="O30" s="74">
        <f>SUM(O16:O27)</f>
        <v>7365696</v>
      </c>
      <c r="P30" s="57"/>
      <c r="Q30" s="74">
        <f>SUM(Q16:Q27)</f>
        <v>390291</v>
      </c>
      <c r="R30" s="57"/>
      <c r="S30" s="74">
        <f>SUM(S16:S27)</f>
        <v>-1382747</v>
      </c>
      <c r="T30" s="57"/>
      <c r="U30" s="74">
        <f>SUM(U16:U27)</f>
        <v>-26725</v>
      </c>
      <c r="V30" s="57"/>
      <c r="W30" s="74">
        <f>SUM(W16:W27)</f>
        <v>-158522</v>
      </c>
      <c r="X30" s="57"/>
      <c r="Y30" s="74">
        <f>SUM(Y16:Y27)</f>
        <v>-1177703</v>
      </c>
      <c r="Z30" s="57"/>
      <c r="AA30" s="74">
        <f>SUM(AA16:AA27)</f>
        <v>29414335</v>
      </c>
      <c r="AB30" s="57"/>
      <c r="AC30" s="74">
        <f>SUM(AC16:AC27)</f>
        <v>10802932</v>
      </c>
      <c r="AD30" s="57"/>
      <c r="AE30" s="74">
        <f>SUM(AE16:AE27)</f>
        <v>40217267</v>
      </c>
    </row>
    <row r="31" spans="1:31" ht="20.100000000000001" customHeight="1" thickTop="1" x14ac:dyDescent="0.35">
      <c r="A31" s="56"/>
      <c r="B31" s="69"/>
      <c r="C31" s="107"/>
      <c r="D31" s="56"/>
      <c r="E31" s="57"/>
      <c r="F31" s="56"/>
      <c r="G31" s="57"/>
      <c r="H31" s="56"/>
      <c r="I31" s="57"/>
      <c r="J31" s="56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</row>
    <row r="32" spans="1:31" ht="20.100000000000001" customHeight="1" x14ac:dyDescent="0.35">
      <c r="A32" s="56"/>
      <c r="B32" s="69"/>
      <c r="C32" s="107"/>
      <c r="D32" s="56"/>
      <c r="E32" s="57"/>
      <c r="F32" s="56"/>
      <c r="G32" s="57"/>
      <c r="H32" s="56"/>
      <c r="I32" s="57"/>
      <c r="J32" s="56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20.100000000000001" customHeight="1" x14ac:dyDescent="0.35">
      <c r="A33" s="56"/>
      <c r="B33" s="69"/>
      <c r="C33" s="107"/>
      <c r="D33" s="56"/>
      <c r="E33" s="57"/>
      <c r="F33" s="56"/>
      <c r="G33" s="57"/>
      <c r="H33" s="56"/>
      <c r="I33" s="57"/>
      <c r="J33" s="56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</row>
    <row r="34" spans="1:31" ht="9.75" customHeight="1" x14ac:dyDescent="0.35">
      <c r="A34" s="56"/>
      <c r="B34" s="69"/>
      <c r="C34" s="107"/>
      <c r="D34" s="56"/>
      <c r="E34" s="57"/>
      <c r="F34" s="56"/>
      <c r="G34" s="57"/>
      <c r="H34" s="56"/>
      <c r="I34" s="57"/>
      <c r="J34" s="56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21.95" customHeight="1" x14ac:dyDescent="0.35">
      <c r="A35" s="199" t="s">
        <v>37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</row>
  </sheetData>
  <mergeCells count="6">
    <mergeCell ref="A35:AE35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97FF-986A-431C-B87C-107382E5E6D3}">
  <dimension ref="A1:AE37"/>
  <sheetViews>
    <sheetView topLeftCell="A13" zoomScale="90" zoomScaleNormal="90" zoomScaleSheetLayoutView="110" workbookViewId="0">
      <selection activeCell="G13" sqref="G13"/>
    </sheetView>
  </sheetViews>
  <sheetFormatPr defaultColWidth="9.140625" defaultRowHeight="21.75" customHeight="1" x14ac:dyDescent="0.35"/>
  <cols>
    <col min="1" max="1" width="1.42578125" style="35" customWidth="1"/>
    <col min="2" max="2" width="25.140625" style="35" customWidth="1"/>
    <col min="3" max="3" width="7" style="106" customWidth="1"/>
    <col min="4" max="4" width="0.42578125" style="35" customWidth="1"/>
    <col min="5" max="5" width="9.85546875" style="35" customWidth="1"/>
    <col min="6" max="6" width="0.42578125" style="35" customWidth="1"/>
    <col min="7" max="7" width="10.140625" style="35" customWidth="1"/>
    <col min="8" max="8" width="0.42578125" style="35" customWidth="1"/>
    <col min="9" max="9" width="9.85546875" style="35" customWidth="1"/>
    <col min="10" max="10" width="0.42578125" style="35" customWidth="1"/>
    <col min="11" max="11" width="12.140625" style="35" customWidth="1"/>
    <col min="12" max="12" width="0.42578125" style="35" customWidth="1"/>
    <col min="13" max="13" width="8.85546875" style="35" customWidth="1"/>
    <col min="14" max="14" width="0.42578125" style="35" customWidth="1"/>
    <col min="15" max="15" width="10.85546875" style="35" customWidth="1"/>
    <col min="16" max="16" width="0.42578125" style="35" customWidth="1"/>
    <col min="17" max="17" width="10.140625" style="35" customWidth="1"/>
    <col min="18" max="18" width="0.42578125" style="35" customWidth="1"/>
    <col min="19" max="19" width="10.85546875" style="35" customWidth="1"/>
    <col min="20" max="20" width="0.42578125" style="35" customWidth="1"/>
    <col min="21" max="21" width="10.85546875" style="35" customWidth="1"/>
    <col min="22" max="22" width="0.42578125" style="35" customWidth="1"/>
    <col min="23" max="23" width="11.85546875" style="35" customWidth="1"/>
    <col min="24" max="24" width="0.42578125" style="35" customWidth="1"/>
    <col min="25" max="25" width="12.5703125" style="35" customWidth="1"/>
    <col min="26" max="26" width="0.42578125" style="35" customWidth="1"/>
    <col min="27" max="27" width="12.85546875" style="35" customWidth="1"/>
    <col min="28" max="28" width="0.42578125" style="35" customWidth="1"/>
    <col min="29" max="29" width="10" style="35" customWidth="1"/>
    <col min="30" max="30" width="0.42578125" style="35" customWidth="1"/>
    <col min="31" max="31" width="9.42578125" style="35" customWidth="1"/>
    <col min="32" max="16384" width="9.140625" style="35"/>
  </cols>
  <sheetData>
    <row r="1" spans="1:31" ht="21.75" customHeight="1" x14ac:dyDescent="0.35">
      <c r="A1" s="55" t="s">
        <v>0</v>
      </c>
      <c r="B1" s="56"/>
      <c r="C1" s="107"/>
      <c r="D1" s="56"/>
      <c r="E1" s="57"/>
      <c r="F1" s="56"/>
      <c r="G1" s="57"/>
      <c r="H1" s="56"/>
      <c r="I1" s="56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8"/>
    </row>
    <row r="2" spans="1:31" ht="21.75" customHeight="1" x14ac:dyDescent="0.35">
      <c r="A2" s="55" t="s">
        <v>237</v>
      </c>
      <c r="B2" s="56"/>
      <c r="C2" s="107"/>
      <c r="D2" s="56"/>
      <c r="E2" s="57"/>
      <c r="F2" s="56"/>
      <c r="G2" s="57"/>
      <c r="H2" s="56"/>
      <c r="I2" s="56"/>
      <c r="J2" s="56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21.75" customHeight="1" x14ac:dyDescent="0.35">
      <c r="A3" s="59" t="s">
        <v>272</v>
      </c>
      <c r="B3" s="60"/>
      <c r="C3" s="108"/>
      <c r="D3" s="60"/>
      <c r="E3" s="61"/>
      <c r="F3" s="60"/>
      <c r="G3" s="61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31" ht="20.100000000000001" customHeight="1" x14ac:dyDescent="0.35">
      <c r="A4" s="55"/>
      <c r="B4" s="56"/>
      <c r="C4" s="107"/>
      <c r="D4" s="56"/>
      <c r="E4" s="57"/>
      <c r="F4" s="56"/>
      <c r="G4" s="57"/>
      <c r="H4" s="56"/>
      <c r="I4" s="56"/>
      <c r="J4" s="56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31" ht="20.100000000000001" customHeight="1" x14ac:dyDescent="0.35">
      <c r="A5" s="55"/>
      <c r="B5" s="56"/>
      <c r="C5" s="107"/>
      <c r="D5" s="56"/>
      <c r="E5" s="200" t="s">
        <v>2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62"/>
      <c r="AE5" s="63" t="s">
        <v>8</v>
      </c>
    </row>
    <row r="6" spans="1:31" ht="20.100000000000001" customHeight="1" x14ac:dyDescent="0.35">
      <c r="A6" s="55"/>
      <c r="B6" s="56"/>
      <c r="C6" s="107"/>
      <c r="D6" s="56"/>
      <c r="E6" s="201" t="s">
        <v>104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64"/>
      <c r="AC6" s="64"/>
      <c r="AD6" s="64"/>
      <c r="AE6" s="64"/>
    </row>
    <row r="7" spans="1:31" ht="20.100000000000001" customHeight="1" x14ac:dyDescent="0.4">
      <c r="A7" s="55"/>
      <c r="B7" s="56"/>
      <c r="C7" s="107"/>
      <c r="D7" s="56"/>
      <c r="E7" s="64"/>
      <c r="F7" s="56"/>
      <c r="G7" s="64"/>
      <c r="H7" s="56"/>
      <c r="I7" s="56"/>
      <c r="J7" s="56"/>
      <c r="K7" s="64"/>
      <c r="L7" s="64"/>
      <c r="M7" s="64"/>
      <c r="N7" s="64"/>
      <c r="O7" s="64"/>
      <c r="P7" s="64"/>
      <c r="Q7" s="201" t="s">
        <v>78</v>
      </c>
      <c r="R7" s="201"/>
      <c r="S7" s="201"/>
      <c r="T7" s="201"/>
      <c r="U7" s="201"/>
      <c r="V7" s="201"/>
      <c r="W7" s="201"/>
      <c r="X7" s="201"/>
      <c r="Y7" s="201"/>
      <c r="Z7" s="75"/>
      <c r="AA7" s="64"/>
      <c r="AB7" s="64"/>
      <c r="AC7" s="64"/>
      <c r="AD7" s="64"/>
      <c r="AE7" s="64"/>
    </row>
    <row r="8" spans="1:31" ht="20.100000000000001" customHeight="1" x14ac:dyDescent="0.35">
      <c r="A8" s="56"/>
      <c r="B8" s="56"/>
      <c r="C8" s="107"/>
      <c r="D8" s="56"/>
      <c r="E8" s="58"/>
      <c r="F8" s="56"/>
      <c r="G8" s="58"/>
      <c r="H8" s="56"/>
      <c r="I8" s="56"/>
      <c r="J8" s="56"/>
      <c r="K8" s="56"/>
      <c r="L8" s="58"/>
      <c r="M8" s="56"/>
      <c r="N8" s="56"/>
      <c r="O8" s="56"/>
      <c r="P8" s="58"/>
      <c r="Q8" s="200" t="s">
        <v>135</v>
      </c>
      <c r="R8" s="200"/>
      <c r="S8" s="200"/>
      <c r="T8" s="200"/>
      <c r="U8" s="200"/>
      <c r="V8" s="58"/>
      <c r="W8" s="58"/>
      <c r="X8" s="56"/>
      <c r="Y8" s="56"/>
      <c r="Z8" s="56"/>
      <c r="AA8" s="56"/>
      <c r="AB8" s="56"/>
      <c r="AC8" s="56"/>
      <c r="AD8" s="58"/>
      <c r="AE8" s="58"/>
    </row>
    <row r="9" spans="1:31" ht="20.100000000000001" customHeight="1" x14ac:dyDescent="0.35">
      <c r="A9" s="56"/>
      <c r="B9" s="56"/>
      <c r="C9" s="107"/>
      <c r="D9" s="56"/>
      <c r="T9" s="64"/>
      <c r="U9" s="58" t="s">
        <v>210</v>
      </c>
      <c r="V9" s="58"/>
    </row>
    <row r="10" spans="1:31" ht="20.100000000000001" customHeight="1" x14ac:dyDescent="0.35">
      <c r="A10" s="56"/>
      <c r="B10" s="56"/>
      <c r="C10" s="107"/>
      <c r="D10" s="56"/>
      <c r="E10" s="58"/>
      <c r="F10" s="56"/>
      <c r="G10" s="58"/>
      <c r="H10" s="56"/>
      <c r="I10" s="56"/>
      <c r="J10" s="56"/>
      <c r="K10" s="56"/>
      <c r="L10" s="58"/>
      <c r="M10" s="200" t="s">
        <v>75</v>
      </c>
      <c r="N10" s="200"/>
      <c r="O10" s="200"/>
      <c r="P10" s="58"/>
      <c r="Q10" s="64"/>
      <c r="R10" s="64"/>
      <c r="S10" s="64"/>
      <c r="T10" s="58"/>
      <c r="U10" s="58" t="s">
        <v>211</v>
      </c>
      <c r="V10" s="58"/>
      <c r="W10" s="58" t="s">
        <v>105</v>
      </c>
      <c r="X10" s="56"/>
      <c r="Y10" s="56"/>
      <c r="Z10" s="56"/>
      <c r="AA10" s="56"/>
      <c r="AB10" s="56"/>
      <c r="AC10" s="56"/>
      <c r="AD10" s="58"/>
      <c r="AE10" s="58"/>
    </row>
    <row r="11" spans="1:31" ht="20.100000000000001" customHeight="1" x14ac:dyDescent="0.35">
      <c r="A11" s="56"/>
      <c r="B11" s="56"/>
      <c r="C11" s="107"/>
      <c r="D11" s="56"/>
      <c r="E11" s="56"/>
      <c r="F11" s="56"/>
      <c r="G11" s="56"/>
      <c r="H11" s="56"/>
      <c r="I11" s="65" t="s">
        <v>136</v>
      </c>
      <c r="J11" s="56"/>
      <c r="K11" s="58" t="s">
        <v>106</v>
      </c>
      <c r="L11" s="58"/>
      <c r="M11" s="58" t="s">
        <v>107</v>
      </c>
      <c r="N11" s="58"/>
      <c r="O11" s="58"/>
      <c r="P11" s="58"/>
      <c r="Q11" s="58"/>
      <c r="R11" s="58"/>
      <c r="S11" s="58" t="s">
        <v>137</v>
      </c>
      <c r="T11" s="58"/>
      <c r="U11" s="58" t="s">
        <v>212</v>
      </c>
      <c r="V11" s="58"/>
      <c r="W11" s="65" t="s">
        <v>108</v>
      </c>
      <c r="X11" s="58"/>
      <c r="Y11" s="58" t="s">
        <v>109</v>
      </c>
      <c r="Z11" s="58"/>
      <c r="AA11" s="66" t="s">
        <v>110</v>
      </c>
      <c r="AB11" s="58"/>
      <c r="AC11" s="58" t="s">
        <v>111</v>
      </c>
      <c r="AD11" s="56"/>
      <c r="AE11" s="56"/>
    </row>
    <row r="12" spans="1:31" ht="20.100000000000001" customHeight="1" x14ac:dyDescent="0.35">
      <c r="A12" s="56"/>
      <c r="B12" s="56"/>
      <c r="C12" s="107"/>
      <c r="D12" s="56"/>
      <c r="E12" s="58" t="s">
        <v>112</v>
      </c>
      <c r="F12" s="56"/>
      <c r="G12" s="58" t="s">
        <v>113</v>
      </c>
      <c r="H12" s="56"/>
      <c r="I12" s="65" t="s">
        <v>138</v>
      </c>
      <c r="J12" s="56"/>
      <c r="K12" s="67" t="s">
        <v>114</v>
      </c>
      <c r="L12" s="58"/>
      <c r="M12" s="67" t="s">
        <v>115</v>
      </c>
      <c r="N12" s="58"/>
      <c r="O12" s="58"/>
      <c r="P12" s="58"/>
      <c r="Q12" s="58" t="s">
        <v>116</v>
      </c>
      <c r="R12" s="58"/>
      <c r="S12" s="58" t="s">
        <v>139</v>
      </c>
      <c r="T12" s="58"/>
      <c r="U12" s="58" t="s">
        <v>290</v>
      </c>
      <c r="V12" s="58"/>
      <c r="W12" s="58" t="s">
        <v>117</v>
      </c>
      <c r="X12" s="58"/>
      <c r="Y12" s="58" t="s">
        <v>118</v>
      </c>
      <c r="Z12" s="58"/>
      <c r="AA12" s="58" t="s">
        <v>119</v>
      </c>
      <c r="AB12" s="58"/>
      <c r="AC12" s="58" t="s">
        <v>120</v>
      </c>
      <c r="AD12" s="58"/>
      <c r="AE12" s="58" t="s">
        <v>110</v>
      </c>
    </row>
    <row r="13" spans="1:31" ht="20.100000000000001" customHeight="1" x14ac:dyDescent="0.35">
      <c r="A13" s="56"/>
      <c r="B13" s="56"/>
      <c r="C13" s="109" t="s">
        <v>7</v>
      </c>
      <c r="D13" s="56"/>
      <c r="E13" s="63" t="s">
        <v>121</v>
      </c>
      <c r="F13" s="56"/>
      <c r="G13" s="63" t="s">
        <v>122</v>
      </c>
      <c r="H13" s="56"/>
      <c r="I13" s="63" t="s">
        <v>140</v>
      </c>
      <c r="J13" s="56"/>
      <c r="K13" s="63" t="s">
        <v>123</v>
      </c>
      <c r="L13" s="58"/>
      <c r="M13" s="63" t="s">
        <v>124</v>
      </c>
      <c r="N13" s="58"/>
      <c r="O13" s="63" t="s">
        <v>77</v>
      </c>
      <c r="P13" s="58"/>
      <c r="Q13" s="63" t="s">
        <v>125</v>
      </c>
      <c r="R13" s="58"/>
      <c r="S13" s="63" t="s">
        <v>141</v>
      </c>
      <c r="T13" s="58"/>
      <c r="U13" s="63" t="s">
        <v>280</v>
      </c>
      <c r="V13" s="58"/>
      <c r="W13" s="63" t="s">
        <v>126</v>
      </c>
      <c r="X13" s="58"/>
      <c r="Y13" s="63" t="s">
        <v>127</v>
      </c>
      <c r="Z13" s="58"/>
      <c r="AA13" s="63" t="s">
        <v>128</v>
      </c>
      <c r="AB13" s="58"/>
      <c r="AC13" s="63" t="s">
        <v>129</v>
      </c>
      <c r="AD13" s="58"/>
      <c r="AE13" s="63" t="s">
        <v>130</v>
      </c>
    </row>
    <row r="14" spans="1:31" ht="6" customHeight="1" x14ac:dyDescent="0.35">
      <c r="A14" s="56"/>
      <c r="B14" s="56"/>
      <c r="C14" s="107"/>
      <c r="D14" s="56"/>
      <c r="E14" s="58"/>
      <c r="F14" s="56"/>
      <c r="G14" s="58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20.100000000000001" customHeight="1" x14ac:dyDescent="0.35">
      <c r="A15" s="55" t="s">
        <v>142</v>
      </c>
      <c r="B15" s="55"/>
      <c r="C15" s="107"/>
      <c r="D15" s="56"/>
      <c r="E15" s="57"/>
      <c r="F15" s="56"/>
      <c r="G15" s="57"/>
      <c r="H15" s="56"/>
      <c r="I15" s="57"/>
      <c r="J15" s="56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1" ht="20.100000000000001" customHeight="1" x14ac:dyDescent="0.35">
      <c r="A16" s="56"/>
      <c r="B16" s="55" t="s">
        <v>242</v>
      </c>
      <c r="C16" s="107"/>
      <c r="D16" s="56"/>
      <c r="E16" s="57">
        <v>5213800</v>
      </c>
      <c r="F16" s="56"/>
      <c r="G16" s="57">
        <v>9644040</v>
      </c>
      <c r="H16" s="56"/>
      <c r="I16" s="57">
        <v>7951674</v>
      </c>
      <c r="J16" s="56"/>
      <c r="K16" s="57">
        <v>5123</v>
      </c>
      <c r="L16" s="57"/>
      <c r="M16" s="57">
        <v>523357</v>
      </c>
      <c r="N16" s="57"/>
      <c r="O16" s="57">
        <v>7247690</v>
      </c>
      <c r="P16" s="57"/>
      <c r="Q16" s="57">
        <v>164886</v>
      </c>
      <c r="R16" s="57"/>
      <c r="S16" s="57">
        <v>-1070199</v>
      </c>
      <c r="T16" s="57"/>
      <c r="U16" s="57">
        <v>-6049</v>
      </c>
      <c r="V16" s="57"/>
      <c r="W16" s="57">
        <v>-203165</v>
      </c>
      <c r="X16" s="57"/>
      <c r="Y16" s="57">
        <f>SUM(W16,U16,Q16,S16)</f>
        <v>-1114527</v>
      </c>
      <c r="Z16" s="57"/>
      <c r="AA16" s="57">
        <f>SUM(Y16,O16,M16,K16,I16,G16,E16)</f>
        <v>29471157</v>
      </c>
      <c r="AB16" s="57"/>
      <c r="AC16" s="57">
        <v>11344355</v>
      </c>
      <c r="AD16" s="57"/>
      <c r="AE16" s="57">
        <f>SUM(AC16,AA16)</f>
        <v>40815512</v>
      </c>
    </row>
    <row r="17" spans="1:31" ht="20.100000000000001" customHeight="1" x14ac:dyDescent="0.35">
      <c r="A17" s="69" t="s">
        <v>131</v>
      </c>
      <c r="B17" s="55"/>
      <c r="C17" s="107"/>
      <c r="D17" s="56"/>
      <c r="E17" s="57"/>
      <c r="F17" s="56"/>
      <c r="G17" s="57"/>
      <c r="H17" s="56"/>
      <c r="I17" s="57"/>
      <c r="J17" s="56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1:31" ht="20.100000000000001" customHeight="1" x14ac:dyDescent="0.35">
      <c r="A18" s="69"/>
      <c r="B18" s="55" t="s">
        <v>250</v>
      </c>
      <c r="C18" s="110"/>
      <c r="D18" s="56"/>
      <c r="E18" s="57"/>
      <c r="F18" s="56"/>
      <c r="G18" s="57"/>
      <c r="H18" s="56"/>
      <c r="I18" s="57"/>
      <c r="J18" s="56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1:31" ht="20.100000000000001" customHeight="1" x14ac:dyDescent="0.35">
      <c r="A19" s="69"/>
      <c r="B19" s="55" t="s">
        <v>273</v>
      </c>
      <c r="C19" s="110"/>
      <c r="D19" s="56"/>
      <c r="E19" s="57"/>
      <c r="F19" s="56"/>
      <c r="G19" s="57"/>
      <c r="H19" s="56"/>
      <c r="I19" s="57"/>
      <c r="J19" s="56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20.100000000000001" customHeight="1" x14ac:dyDescent="0.35">
      <c r="A20" s="68" t="s">
        <v>279</v>
      </c>
      <c r="B20" s="56"/>
      <c r="C20" s="110"/>
      <c r="D20" s="56"/>
      <c r="E20" s="57">
        <v>0</v>
      </c>
      <c r="F20" s="56"/>
      <c r="G20" s="57">
        <v>0</v>
      </c>
      <c r="H20" s="56"/>
      <c r="I20" s="57">
        <v>0</v>
      </c>
      <c r="J20" s="56"/>
      <c r="K20" s="57">
        <v>0</v>
      </c>
      <c r="L20" s="57"/>
      <c r="M20" s="57">
        <v>0</v>
      </c>
      <c r="N20" s="57"/>
      <c r="O20" s="57">
        <v>0</v>
      </c>
      <c r="P20" s="57"/>
      <c r="Q20" s="57">
        <v>0</v>
      </c>
      <c r="R20" s="57"/>
      <c r="S20" s="57">
        <v>0</v>
      </c>
      <c r="T20" s="57"/>
      <c r="U20" s="57">
        <v>0</v>
      </c>
      <c r="V20" s="57"/>
      <c r="W20" s="57">
        <v>0</v>
      </c>
      <c r="X20" s="57"/>
      <c r="Y20" s="57">
        <f>SUM(W20,U20,Q20,S20)</f>
        <v>0</v>
      </c>
      <c r="Z20" s="57"/>
      <c r="AA20" s="57">
        <f>SUM(Y20,O20,M20,K20,I20,G20,E20)</f>
        <v>0</v>
      </c>
      <c r="AB20" s="57"/>
      <c r="AC20" s="57">
        <v>-832</v>
      </c>
      <c r="AD20" s="57"/>
      <c r="AE20" s="57">
        <f>SUM(AC20,AA20)</f>
        <v>-832</v>
      </c>
    </row>
    <row r="21" spans="1:31" ht="20.100000000000001" customHeight="1" x14ac:dyDescent="0.35">
      <c r="A21" s="56" t="s">
        <v>143</v>
      </c>
      <c r="B21" s="56"/>
      <c r="C21" s="110"/>
      <c r="D21" s="56"/>
      <c r="E21" s="70"/>
      <c r="F21" s="56"/>
      <c r="G21" s="70"/>
      <c r="H21" s="56"/>
      <c r="I21" s="70"/>
      <c r="J21" s="56"/>
      <c r="K21" s="70"/>
      <c r="L21" s="70"/>
      <c r="M21" s="70"/>
      <c r="N21" s="56"/>
      <c r="O21" s="70"/>
      <c r="P21" s="56"/>
      <c r="Q21" s="70"/>
      <c r="R21" s="56"/>
      <c r="S21" s="56"/>
      <c r="T21" s="56"/>
      <c r="U21" s="70"/>
      <c r="V21" s="56"/>
      <c r="W21" s="70"/>
      <c r="X21" s="56"/>
      <c r="Y21" s="57"/>
      <c r="Z21" s="56"/>
      <c r="AA21" s="57"/>
      <c r="AB21" s="56"/>
      <c r="AC21" s="56"/>
      <c r="AD21" s="56"/>
      <c r="AE21" s="57"/>
    </row>
    <row r="22" spans="1:31" ht="20.100000000000001" customHeight="1" x14ac:dyDescent="0.35">
      <c r="A22" s="56"/>
      <c r="B22" s="56" t="s">
        <v>144</v>
      </c>
      <c r="C22" s="110"/>
      <c r="D22" s="56"/>
      <c r="E22" s="70">
        <v>0</v>
      </c>
      <c r="F22" s="56"/>
      <c r="G22" s="70">
        <v>0</v>
      </c>
      <c r="H22" s="56"/>
      <c r="I22" s="70">
        <v>0</v>
      </c>
      <c r="J22" s="56"/>
      <c r="K22" s="70">
        <v>0</v>
      </c>
      <c r="L22" s="70"/>
      <c r="M22" s="70">
        <v>0</v>
      </c>
      <c r="N22" s="56"/>
      <c r="O22" s="70">
        <v>-198356</v>
      </c>
      <c r="P22" s="56"/>
      <c r="Q22" s="70">
        <v>0</v>
      </c>
      <c r="R22" s="56"/>
      <c r="S22" s="70">
        <v>0</v>
      </c>
      <c r="T22" s="56"/>
      <c r="U22" s="70">
        <v>0</v>
      </c>
      <c r="V22" s="56"/>
      <c r="W22" s="70">
        <v>0</v>
      </c>
      <c r="X22" s="56"/>
      <c r="Y22" s="57">
        <f>SUM(W22,U22,Q22,S22)</f>
        <v>0</v>
      </c>
      <c r="Z22" s="56"/>
      <c r="AA22" s="57">
        <f>SUM(Y22,O22,M22,K22,I22,G22,E22)</f>
        <v>-198356</v>
      </c>
      <c r="AB22" s="56"/>
      <c r="AC22" s="70">
        <v>0</v>
      </c>
      <c r="AD22" s="56"/>
      <c r="AE22" s="57">
        <f>SUM(AC22,AA22)</f>
        <v>-198356</v>
      </c>
    </row>
    <row r="23" spans="1:31" ht="20.100000000000001" customHeight="1" x14ac:dyDescent="0.35">
      <c r="A23" s="56" t="s">
        <v>132</v>
      </c>
      <c r="B23" s="56"/>
      <c r="C23" s="126">
        <v>17</v>
      </c>
      <c r="D23" s="56"/>
      <c r="E23" s="70">
        <v>0</v>
      </c>
      <c r="F23" s="56"/>
      <c r="G23" s="70">
        <v>0</v>
      </c>
      <c r="H23" s="56"/>
      <c r="I23" s="70">
        <v>0</v>
      </c>
      <c r="J23" s="56"/>
      <c r="K23" s="70">
        <v>0</v>
      </c>
      <c r="L23" s="70"/>
      <c r="M23" s="70">
        <v>0</v>
      </c>
      <c r="N23" s="56"/>
      <c r="O23" s="70">
        <v>-782070</v>
      </c>
      <c r="P23" s="56"/>
      <c r="Q23" s="70">
        <v>0</v>
      </c>
      <c r="R23" s="56"/>
      <c r="S23" s="70">
        <v>0</v>
      </c>
      <c r="T23" s="56"/>
      <c r="U23" s="70">
        <v>0</v>
      </c>
      <c r="V23" s="56"/>
      <c r="W23" s="70">
        <v>0</v>
      </c>
      <c r="X23" s="56"/>
      <c r="Y23" s="57">
        <f t="shared" ref="Y23:Y25" si="0">SUM(W23,U23,Q23,S23)</f>
        <v>0</v>
      </c>
      <c r="Z23" s="56"/>
      <c r="AA23" s="57">
        <f t="shared" ref="AA23:AA25" si="1">SUM(Y23,O23,M23,K23,I23,G23,E23)</f>
        <v>-782070</v>
      </c>
      <c r="AB23" s="56"/>
      <c r="AC23" s="70">
        <v>0</v>
      </c>
      <c r="AD23" s="56"/>
      <c r="AE23" s="57">
        <f>AA23</f>
        <v>-782070</v>
      </c>
    </row>
    <row r="24" spans="1:31" ht="20.100000000000001" customHeight="1" x14ac:dyDescent="0.35">
      <c r="A24" s="56" t="s">
        <v>133</v>
      </c>
      <c r="B24" s="56"/>
      <c r="C24" s="110"/>
      <c r="D24" s="56"/>
      <c r="E24" s="70">
        <v>0</v>
      </c>
      <c r="F24" s="56"/>
      <c r="G24" s="70">
        <v>0</v>
      </c>
      <c r="H24" s="56"/>
      <c r="I24" s="70">
        <v>0</v>
      </c>
      <c r="J24" s="56"/>
      <c r="K24" s="70">
        <v>0</v>
      </c>
      <c r="L24" s="70"/>
      <c r="M24" s="70">
        <v>0</v>
      </c>
      <c r="N24" s="56"/>
      <c r="O24" s="70">
        <v>0</v>
      </c>
      <c r="P24" s="56"/>
      <c r="Q24" s="70">
        <v>0</v>
      </c>
      <c r="R24" s="56"/>
      <c r="S24" s="70">
        <v>0</v>
      </c>
      <c r="T24" s="56"/>
      <c r="U24" s="70">
        <v>0</v>
      </c>
      <c r="V24" s="56"/>
      <c r="W24" s="70">
        <v>0</v>
      </c>
      <c r="X24" s="56"/>
      <c r="Y24" s="57">
        <f t="shared" si="0"/>
        <v>0</v>
      </c>
      <c r="Z24" s="56"/>
      <c r="AA24" s="57">
        <f t="shared" si="1"/>
        <v>0</v>
      </c>
      <c r="AB24" s="56"/>
      <c r="AC24" s="56">
        <v>-278006</v>
      </c>
      <c r="AD24" s="56"/>
      <c r="AE24" s="57">
        <f>AC24</f>
        <v>-278006</v>
      </c>
    </row>
    <row r="25" spans="1:31" ht="20.100000000000001" customHeight="1" x14ac:dyDescent="0.35">
      <c r="A25" s="71" t="s">
        <v>291</v>
      </c>
      <c r="B25" s="56"/>
      <c r="C25" s="110"/>
      <c r="D25" s="56"/>
      <c r="E25" s="72">
        <v>0</v>
      </c>
      <c r="F25" s="56"/>
      <c r="G25" s="72">
        <v>0</v>
      </c>
      <c r="H25" s="56"/>
      <c r="I25" s="72">
        <v>0</v>
      </c>
      <c r="J25" s="56"/>
      <c r="K25" s="72">
        <v>0</v>
      </c>
      <c r="L25" s="73"/>
      <c r="M25" s="72">
        <v>0</v>
      </c>
      <c r="N25" s="57"/>
      <c r="O25" s="72">
        <v>-699072</v>
      </c>
      <c r="P25" s="73"/>
      <c r="Q25" s="72">
        <v>806312</v>
      </c>
      <c r="R25" s="73"/>
      <c r="S25" s="72">
        <v>2717573</v>
      </c>
      <c r="T25" s="73"/>
      <c r="U25" s="72">
        <v>194330</v>
      </c>
      <c r="V25" s="73"/>
      <c r="W25" s="72">
        <v>0</v>
      </c>
      <c r="X25" s="73"/>
      <c r="Y25" s="61">
        <f t="shared" si="0"/>
        <v>3718215</v>
      </c>
      <c r="Z25" s="57"/>
      <c r="AA25" s="61">
        <f t="shared" si="1"/>
        <v>3019143</v>
      </c>
      <c r="AB25" s="73"/>
      <c r="AC25" s="72">
        <v>1248170</v>
      </c>
      <c r="AD25" s="73"/>
      <c r="AE25" s="61">
        <f t="shared" ref="AE25" si="2">SUM(AC25,AA25)</f>
        <v>4267313</v>
      </c>
    </row>
    <row r="26" spans="1:31" ht="6" customHeight="1" x14ac:dyDescent="0.35">
      <c r="A26" s="71"/>
      <c r="B26" s="56"/>
      <c r="C26" s="107"/>
      <c r="D26" s="56"/>
      <c r="E26" s="73"/>
      <c r="F26" s="56"/>
      <c r="G26" s="73"/>
      <c r="H26" s="56"/>
      <c r="I26" s="73"/>
      <c r="J26" s="56"/>
      <c r="K26" s="73"/>
      <c r="L26" s="73"/>
      <c r="M26" s="73"/>
      <c r="N26" s="57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</row>
    <row r="27" spans="1:31" ht="20.100000000000001" customHeight="1" x14ac:dyDescent="0.35">
      <c r="A27" s="69" t="s">
        <v>134</v>
      </c>
      <c r="B27" s="69"/>
      <c r="C27" s="11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</row>
    <row r="28" spans="1:31" ht="20.100000000000001" customHeight="1" thickBot="1" x14ac:dyDescent="0.4">
      <c r="A28" s="56"/>
      <c r="B28" s="69" t="s">
        <v>274</v>
      </c>
      <c r="C28" s="107"/>
      <c r="D28" s="56"/>
      <c r="E28" s="74">
        <f>SUM(E16:E25)</f>
        <v>5213800</v>
      </c>
      <c r="F28" s="56"/>
      <c r="G28" s="74">
        <f>SUM(G16:G25)</f>
        <v>9644040</v>
      </c>
      <c r="H28" s="56"/>
      <c r="I28" s="74">
        <f>SUM(I16:I25)</f>
        <v>7951674</v>
      </c>
      <c r="J28" s="56"/>
      <c r="K28" s="74">
        <f>SUM(K16:K25)</f>
        <v>5123</v>
      </c>
      <c r="L28" s="57"/>
      <c r="M28" s="74">
        <f>SUM(M16:M25)</f>
        <v>523357</v>
      </c>
      <c r="N28" s="57"/>
      <c r="O28" s="74">
        <f>SUM(O16:O25)</f>
        <v>5568192</v>
      </c>
      <c r="P28" s="57"/>
      <c r="Q28" s="74">
        <f>SUM(Q16:Q25)</f>
        <v>971198</v>
      </c>
      <c r="R28" s="57"/>
      <c r="S28" s="74">
        <f>SUM(S16:S25)</f>
        <v>1647374</v>
      </c>
      <c r="T28" s="57"/>
      <c r="U28" s="74">
        <f>SUM(U16:U25)</f>
        <v>188281</v>
      </c>
      <c r="V28" s="57"/>
      <c r="W28" s="74">
        <f>SUM(W16:W25)</f>
        <v>-203165</v>
      </c>
      <c r="X28" s="57"/>
      <c r="Y28" s="74">
        <f>SUM(Y16:Y25)</f>
        <v>2603688</v>
      </c>
      <c r="Z28" s="57"/>
      <c r="AA28" s="74">
        <f>SUM(AA16:AA25)</f>
        <v>31509874</v>
      </c>
      <c r="AB28" s="57"/>
      <c r="AC28" s="74">
        <f>SUM(AC16:AC25)</f>
        <v>12313687</v>
      </c>
      <c r="AD28" s="57"/>
      <c r="AE28" s="74">
        <f>SUM(AE16:AE25)</f>
        <v>43823561</v>
      </c>
    </row>
    <row r="29" spans="1:31" ht="17.25" customHeight="1" thickTop="1" x14ac:dyDescent="0.35">
      <c r="A29" s="56"/>
      <c r="B29" s="69"/>
      <c r="C29" s="107"/>
      <c r="D29" s="56"/>
      <c r="E29" s="57"/>
      <c r="F29" s="56"/>
      <c r="G29" s="57"/>
      <c r="H29" s="56"/>
      <c r="I29" s="57"/>
      <c r="J29" s="56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</row>
    <row r="30" spans="1:31" ht="20.100000000000001" customHeight="1" x14ac:dyDescent="0.35">
      <c r="A30" s="56"/>
      <c r="B30" s="69"/>
      <c r="C30" s="107"/>
      <c r="D30" s="56"/>
      <c r="E30" s="57"/>
      <c r="F30" s="56"/>
      <c r="G30" s="57"/>
      <c r="H30" s="56"/>
      <c r="I30" s="57"/>
      <c r="J30" s="56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20.100000000000001" customHeight="1" x14ac:dyDescent="0.35">
      <c r="A31" s="56"/>
      <c r="B31" s="69"/>
      <c r="C31" s="107"/>
      <c r="D31" s="56"/>
      <c r="E31" s="57"/>
      <c r="F31" s="56"/>
      <c r="G31" s="57"/>
      <c r="H31" s="56"/>
      <c r="I31" s="57"/>
      <c r="J31" s="56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</row>
    <row r="32" spans="1:31" ht="20.100000000000001" customHeight="1" x14ac:dyDescent="0.35">
      <c r="A32" s="56"/>
      <c r="B32" s="69"/>
      <c r="C32" s="107"/>
      <c r="D32" s="56"/>
      <c r="E32" s="57"/>
      <c r="F32" s="56"/>
      <c r="G32" s="57"/>
      <c r="H32" s="56"/>
      <c r="I32" s="57"/>
      <c r="J32" s="56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20.100000000000001" customHeight="1" x14ac:dyDescent="0.35">
      <c r="A33" s="56"/>
      <c r="B33" s="69"/>
      <c r="C33" s="107"/>
      <c r="D33" s="56"/>
      <c r="E33" s="57"/>
      <c r="F33" s="56"/>
      <c r="G33" s="57"/>
      <c r="H33" s="56"/>
      <c r="I33" s="57"/>
      <c r="J33" s="56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</row>
    <row r="34" spans="1:31" ht="20.100000000000001" customHeight="1" x14ac:dyDescent="0.35">
      <c r="A34" s="56"/>
      <c r="B34" s="69"/>
      <c r="C34" s="107"/>
      <c r="D34" s="56"/>
      <c r="E34" s="57"/>
      <c r="F34" s="56"/>
      <c r="G34" s="57"/>
      <c r="H34" s="56"/>
      <c r="I34" s="57"/>
      <c r="J34" s="56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20.100000000000001" customHeight="1" x14ac:dyDescent="0.35">
      <c r="A35" s="56"/>
      <c r="B35" s="69"/>
      <c r="C35" s="107"/>
      <c r="D35" s="56"/>
      <c r="E35" s="57"/>
      <c r="F35" s="56"/>
      <c r="G35" s="57"/>
      <c r="H35" s="56"/>
      <c r="I35" s="57"/>
      <c r="J35" s="56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</row>
    <row r="36" spans="1:31" ht="15.75" customHeight="1" x14ac:dyDescent="0.35">
      <c r="A36" s="56"/>
      <c r="B36" s="69"/>
      <c r="C36" s="107"/>
      <c r="D36" s="56"/>
      <c r="E36" s="57"/>
      <c r="F36" s="56"/>
      <c r="G36" s="57"/>
      <c r="H36" s="56"/>
      <c r="I36" s="57"/>
      <c r="J36" s="56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21.95" customHeight="1" x14ac:dyDescent="0.35">
      <c r="A37" s="199" t="s">
        <v>37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</row>
  </sheetData>
  <mergeCells count="6">
    <mergeCell ref="A37:AE37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CC6B-B1A1-49BF-A122-9572CA8E68A6}">
  <dimension ref="A1:U36"/>
  <sheetViews>
    <sheetView zoomScale="98" zoomScaleNormal="98" zoomScaleSheetLayoutView="100" workbookViewId="0">
      <selection activeCell="G12" sqref="G12"/>
    </sheetView>
  </sheetViews>
  <sheetFormatPr defaultColWidth="9.140625" defaultRowHeight="21.75" customHeight="1" x14ac:dyDescent="0.35"/>
  <cols>
    <col min="1" max="2" width="1.42578125" style="35" customWidth="1"/>
    <col min="3" max="3" width="37.5703125" style="35" customWidth="1"/>
    <col min="4" max="4" width="0.7109375" style="35" customWidth="1"/>
    <col min="5" max="5" width="7.42578125" style="106" customWidth="1"/>
    <col min="6" max="6" width="0.85546875" style="35" customWidth="1"/>
    <col min="7" max="7" width="11.42578125" style="35" customWidth="1"/>
    <col min="8" max="8" width="0.85546875" style="35" customWidth="1"/>
    <col min="9" max="9" width="11.42578125" style="35" customWidth="1"/>
    <col min="10" max="10" width="0.85546875" style="35" customWidth="1"/>
    <col min="11" max="11" width="10.85546875" style="35" customWidth="1"/>
    <col min="12" max="12" width="0.85546875" style="35" customWidth="1"/>
    <col min="13" max="13" width="12.7109375" style="35" customWidth="1"/>
    <col min="14" max="14" width="0.85546875" style="35" customWidth="1"/>
    <col min="15" max="15" width="11.42578125" style="35" customWidth="1"/>
    <col min="16" max="16" width="0.85546875" style="35" customWidth="1"/>
    <col min="17" max="17" width="11.42578125" style="35" customWidth="1"/>
    <col min="18" max="18" width="0.85546875" style="35" customWidth="1"/>
    <col min="19" max="19" width="14.140625" style="35" customWidth="1"/>
    <col min="20" max="20" width="0.85546875" style="35" customWidth="1"/>
    <col min="21" max="21" width="13.5703125" style="35" customWidth="1"/>
    <col min="22" max="16384" width="9.140625" style="35"/>
  </cols>
  <sheetData>
    <row r="1" spans="1:21" ht="21.75" customHeight="1" x14ac:dyDescent="0.35">
      <c r="A1" s="138" t="s">
        <v>0</v>
      </c>
      <c r="B1" s="76"/>
      <c r="C1" s="76"/>
      <c r="D1" s="76"/>
      <c r="E1" s="127"/>
      <c r="F1" s="76"/>
      <c r="G1" s="76"/>
      <c r="H1" s="77"/>
      <c r="I1" s="77"/>
      <c r="J1" s="77"/>
      <c r="K1" s="77"/>
      <c r="L1" s="77"/>
      <c r="M1" s="76"/>
      <c r="N1" s="77"/>
      <c r="O1" s="76"/>
      <c r="P1" s="77"/>
      <c r="Q1" s="76"/>
      <c r="R1" s="76"/>
      <c r="S1" s="76"/>
      <c r="T1" s="76"/>
      <c r="U1" s="76"/>
    </row>
    <row r="2" spans="1:21" ht="21.75" customHeight="1" x14ac:dyDescent="0.35">
      <c r="A2" s="55" t="s">
        <v>292</v>
      </c>
      <c r="B2" s="78"/>
      <c r="C2" s="78"/>
      <c r="D2" s="78"/>
      <c r="E2" s="128"/>
      <c r="F2" s="78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.75" customHeight="1" x14ac:dyDescent="0.35">
      <c r="A3" s="139" t="s">
        <v>272</v>
      </c>
      <c r="B3" s="79"/>
      <c r="C3" s="79"/>
      <c r="D3" s="79"/>
      <c r="E3" s="129"/>
      <c r="F3" s="79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</row>
    <row r="4" spans="1:21" ht="18" customHeight="1" x14ac:dyDescent="0.35">
      <c r="A4" s="81"/>
      <c r="B4" s="82"/>
      <c r="C4" s="82"/>
      <c r="D4" s="82"/>
      <c r="E4" s="130"/>
      <c r="F4" s="83"/>
      <c r="G4" s="82"/>
      <c r="H4" s="83"/>
      <c r="I4" s="82"/>
      <c r="J4" s="82"/>
      <c r="K4" s="82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1" ht="18" customHeight="1" x14ac:dyDescent="0.35">
      <c r="A5" s="84"/>
      <c r="B5" s="84"/>
      <c r="C5" s="84"/>
      <c r="D5" s="84"/>
      <c r="E5" s="131"/>
      <c r="F5" s="84"/>
      <c r="G5" s="202" t="s">
        <v>3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85"/>
      <c r="S5" s="85"/>
      <c r="T5" s="85"/>
      <c r="U5" s="86" t="s">
        <v>8</v>
      </c>
    </row>
    <row r="6" spans="1:21" ht="18" customHeight="1" x14ac:dyDescent="0.4">
      <c r="A6" s="84"/>
      <c r="B6" s="84"/>
      <c r="C6" s="84"/>
      <c r="D6" s="84"/>
      <c r="E6" s="131"/>
      <c r="F6" s="84"/>
      <c r="G6" s="87"/>
      <c r="H6" s="87"/>
      <c r="I6" s="87"/>
      <c r="J6" s="87"/>
      <c r="K6" s="88"/>
      <c r="L6" s="88"/>
      <c r="M6" s="88"/>
      <c r="N6" s="90"/>
      <c r="O6" s="88"/>
      <c r="P6" s="88"/>
      <c r="Q6" s="88"/>
      <c r="R6" s="84"/>
      <c r="S6" s="91" t="s">
        <v>218</v>
      </c>
      <c r="T6" s="84"/>
      <c r="U6" s="87"/>
    </row>
    <row r="7" spans="1:21" ht="18" customHeight="1" x14ac:dyDescent="0.35">
      <c r="A7" s="92"/>
      <c r="B7" s="92"/>
      <c r="C7" s="84"/>
      <c r="D7" s="84"/>
      <c r="E7" s="131"/>
      <c r="F7" s="84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4" t="s">
        <v>217</v>
      </c>
      <c r="T7" s="93"/>
      <c r="U7" s="93"/>
    </row>
    <row r="8" spans="1:21" ht="18" customHeight="1" x14ac:dyDescent="0.35">
      <c r="A8" s="84"/>
      <c r="B8" s="84"/>
      <c r="C8" s="84"/>
      <c r="D8" s="84"/>
      <c r="E8" s="131"/>
      <c r="F8" s="84"/>
      <c r="G8" s="88"/>
      <c r="H8" s="88"/>
      <c r="I8" s="88"/>
      <c r="J8" s="88"/>
      <c r="K8" s="88"/>
      <c r="L8" s="87"/>
      <c r="M8" s="88"/>
      <c r="N8" s="88"/>
      <c r="O8" s="88"/>
      <c r="P8" s="88"/>
      <c r="Q8" s="88"/>
      <c r="R8" s="87"/>
      <c r="S8" s="95" t="s">
        <v>216</v>
      </c>
      <c r="T8" s="87"/>
      <c r="U8" s="88"/>
    </row>
    <row r="9" spans="1:21" ht="18" customHeight="1" x14ac:dyDescent="0.35">
      <c r="A9" s="92"/>
      <c r="B9" s="92"/>
      <c r="C9" s="84"/>
      <c r="D9" s="84"/>
      <c r="E9" s="131"/>
      <c r="F9" s="84"/>
      <c r="G9" s="93"/>
      <c r="H9" s="93"/>
      <c r="I9" s="93"/>
      <c r="J9" s="93"/>
      <c r="K9" s="93"/>
      <c r="L9" s="93"/>
      <c r="M9" s="93"/>
      <c r="N9" s="93"/>
      <c r="O9" s="200" t="s">
        <v>75</v>
      </c>
      <c r="P9" s="200"/>
      <c r="Q9" s="200"/>
      <c r="R9" s="93"/>
      <c r="S9" s="96" t="s">
        <v>212</v>
      </c>
      <c r="T9" s="93"/>
      <c r="U9" s="93"/>
    </row>
    <row r="10" spans="1:21" ht="18" customHeight="1" x14ac:dyDescent="0.35">
      <c r="A10" s="84"/>
      <c r="B10" s="84"/>
      <c r="C10" s="84"/>
      <c r="D10" s="84"/>
      <c r="E10" s="131"/>
      <c r="F10" s="84"/>
      <c r="G10" s="88"/>
      <c r="H10" s="88"/>
      <c r="I10" s="88"/>
      <c r="J10" s="88"/>
      <c r="K10" s="87" t="s">
        <v>136</v>
      </c>
      <c r="L10" s="87"/>
      <c r="M10" s="89" t="s">
        <v>106</v>
      </c>
      <c r="N10" s="87"/>
      <c r="O10" s="58" t="s">
        <v>145</v>
      </c>
      <c r="P10" s="56"/>
      <c r="Q10" s="56"/>
      <c r="R10" s="87"/>
      <c r="S10" s="87" t="s">
        <v>137</v>
      </c>
      <c r="T10" s="87"/>
      <c r="U10" s="88"/>
    </row>
    <row r="11" spans="1:21" ht="18" customHeight="1" x14ac:dyDescent="0.35">
      <c r="A11" s="84"/>
      <c r="B11" s="84"/>
      <c r="C11" s="84"/>
      <c r="D11" s="84"/>
      <c r="E11" s="131"/>
      <c r="F11" s="84"/>
      <c r="G11" s="97" t="s">
        <v>112</v>
      </c>
      <c r="H11" s="97"/>
      <c r="I11" s="97" t="s">
        <v>113</v>
      </c>
      <c r="J11" s="97"/>
      <c r="K11" s="97" t="s">
        <v>138</v>
      </c>
      <c r="L11" s="97"/>
      <c r="M11" s="87" t="s">
        <v>146</v>
      </c>
      <c r="N11" s="87"/>
      <c r="O11" s="67" t="s">
        <v>115</v>
      </c>
      <c r="P11" s="56"/>
      <c r="Q11" s="56"/>
      <c r="R11" s="87"/>
      <c r="S11" s="65" t="s">
        <v>139</v>
      </c>
      <c r="T11" s="87"/>
      <c r="U11" s="97" t="s">
        <v>110</v>
      </c>
    </row>
    <row r="12" spans="1:21" ht="18" customHeight="1" x14ac:dyDescent="0.35">
      <c r="A12" s="84"/>
      <c r="B12" s="84"/>
      <c r="C12" s="84"/>
      <c r="D12" s="84"/>
      <c r="E12" s="132" t="s">
        <v>7</v>
      </c>
      <c r="F12" s="84"/>
      <c r="G12" s="86" t="s">
        <v>121</v>
      </c>
      <c r="H12" s="97"/>
      <c r="I12" s="86" t="s">
        <v>122</v>
      </c>
      <c r="J12" s="97"/>
      <c r="K12" s="86" t="s">
        <v>140</v>
      </c>
      <c r="L12" s="97"/>
      <c r="M12" s="86" t="s">
        <v>147</v>
      </c>
      <c r="N12" s="87"/>
      <c r="O12" s="63" t="s">
        <v>124</v>
      </c>
      <c r="P12" s="58"/>
      <c r="Q12" s="63" t="s">
        <v>77</v>
      </c>
      <c r="R12" s="97"/>
      <c r="S12" s="63" t="s">
        <v>141</v>
      </c>
      <c r="T12" s="97"/>
      <c r="U12" s="86" t="s">
        <v>130</v>
      </c>
    </row>
    <row r="13" spans="1:21" ht="6" customHeight="1" x14ac:dyDescent="0.35">
      <c r="A13" s="84"/>
      <c r="B13" s="84"/>
      <c r="C13" s="84"/>
      <c r="D13" s="84"/>
      <c r="E13" s="131"/>
      <c r="F13" s="84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</row>
    <row r="14" spans="1:21" ht="18" customHeight="1" x14ac:dyDescent="0.35">
      <c r="A14" s="55" t="s">
        <v>213</v>
      </c>
      <c r="B14" s="55"/>
      <c r="C14" s="84"/>
      <c r="D14" s="84"/>
      <c r="E14" s="131"/>
      <c r="F14" s="84"/>
      <c r="G14" s="99">
        <v>5213800</v>
      </c>
      <c r="H14" s="99"/>
      <c r="I14" s="99">
        <v>9644040</v>
      </c>
      <c r="J14" s="99"/>
      <c r="K14" s="99">
        <v>7951674</v>
      </c>
      <c r="L14" s="99"/>
      <c r="M14" s="99">
        <v>2406</v>
      </c>
      <c r="N14" s="99"/>
      <c r="O14" s="99">
        <v>411705</v>
      </c>
      <c r="P14" s="100"/>
      <c r="Q14" s="99">
        <v>1766422</v>
      </c>
      <c r="R14" s="101"/>
      <c r="S14" s="99">
        <v>0</v>
      </c>
      <c r="T14" s="101"/>
      <c r="U14" s="99">
        <f>SUM(Q14,O14,M14,K14,I14,G14,S14)</f>
        <v>24990047</v>
      </c>
    </row>
    <row r="15" spans="1:21" ht="6" customHeight="1" x14ac:dyDescent="0.35">
      <c r="A15" s="84"/>
      <c r="B15" s="84"/>
      <c r="C15" s="84"/>
      <c r="D15" s="84"/>
      <c r="E15" s="131"/>
      <c r="F15" s="84"/>
      <c r="G15" s="103"/>
      <c r="H15" s="93"/>
      <c r="I15" s="93"/>
      <c r="J15" s="93"/>
      <c r="K15" s="93"/>
      <c r="L15" s="93"/>
      <c r="M15" s="103"/>
      <c r="N15" s="93"/>
      <c r="O15" s="103"/>
      <c r="P15" s="93"/>
      <c r="Q15" s="103"/>
      <c r="R15" s="103"/>
      <c r="S15" s="103"/>
      <c r="T15" s="103"/>
      <c r="U15" s="103"/>
    </row>
    <row r="16" spans="1:21" ht="18" customHeight="1" x14ac:dyDescent="0.35">
      <c r="A16" s="98" t="s">
        <v>256</v>
      </c>
      <c r="B16" s="92"/>
      <c r="C16" s="84"/>
      <c r="D16" s="84"/>
      <c r="E16" s="131"/>
      <c r="F16" s="84"/>
      <c r="G16" s="93"/>
      <c r="H16" s="93"/>
      <c r="I16" s="93"/>
      <c r="J16" s="93"/>
      <c r="K16" s="93"/>
      <c r="L16" s="93"/>
      <c r="M16" s="93"/>
      <c r="N16" s="93"/>
      <c r="O16" s="93"/>
      <c r="P16" s="101"/>
      <c r="Q16" s="93"/>
      <c r="R16" s="101"/>
      <c r="S16" s="101"/>
      <c r="T16" s="101"/>
      <c r="U16" s="93"/>
    </row>
    <row r="17" spans="1:21" ht="18" customHeight="1" x14ac:dyDescent="0.35">
      <c r="A17" s="98"/>
      <c r="B17" s="92" t="s">
        <v>257</v>
      </c>
      <c r="C17" s="84"/>
      <c r="D17" s="84"/>
      <c r="E17" s="131"/>
      <c r="F17" s="84"/>
      <c r="G17" s="93"/>
      <c r="H17" s="93"/>
      <c r="I17" s="93"/>
      <c r="J17" s="93"/>
      <c r="K17" s="93"/>
      <c r="L17" s="93"/>
      <c r="M17" s="93"/>
      <c r="N17" s="93"/>
      <c r="O17" s="93"/>
      <c r="P17" s="101"/>
      <c r="Q17" s="93"/>
      <c r="R17" s="101"/>
      <c r="S17" s="101"/>
      <c r="T17" s="101"/>
      <c r="U17" s="93"/>
    </row>
    <row r="18" spans="1:21" ht="18" customHeight="1" x14ac:dyDescent="0.35">
      <c r="A18" s="84" t="s">
        <v>148</v>
      </c>
      <c r="B18" s="92"/>
      <c r="C18" s="84"/>
      <c r="D18" s="84"/>
      <c r="E18" s="133"/>
      <c r="F18" s="84"/>
      <c r="G18" s="93">
        <v>0</v>
      </c>
      <c r="H18" s="93"/>
      <c r="I18" s="93">
        <v>0</v>
      </c>
      <c r="J18" s="93"/>
      <c r="K18" s="93">
        <v>0</v>
      </c>
      <c r="L18" s="93"/>
      <c r="M18" s="93">
        <v>0</v>
      </c>
      <c r="N18" s="93"/>
      <c r="O18" s="93">
        <v>0</v>
      </c>
      <c r="P18" s="101"/>
      <c r="Q18" s="93">
        <v>-198356</v>
      </c>
      <c r="R18" s="101"/>
      <c r="S18" s="93">
        <v>0</v>
      </c>
      <c r="T18" s="101"/>
      <c r="U18" s="99">
        <f>SUM(Q18,O18,M18,K18,I18,G18,S18)</f>
        <v>-198356</v>
      </c>
    </row>
    <row r="19" spans="1:21" ht="18" customHeight="1" x14ac:dyDescent="0.35">
      <c r="A19" s="84" t="s">
        <v>132</v>
      </c>
      <c r="B19" s="92"/>
      <c r="C19" s="84"/>
      <c r="D19" s="84"/>
      <c r="E19" s="133">
        <v>17</v>
      </c>
      <c r="F19" s="84"/>
      <c r="G19" s="93">
        <v>0</v>
      </c>
      <c r="H19" s="93"/>
      <c r="I19" s="93">
        <v>0</v>
      </c>
      <c r="J19" s="93"/>
      <c r="K19" s="93">
        <v>0</v>
      </c>
      <c r="L19" s="93"/>
      <c r="M19" s="93">
        <v>0</v>
      </c>
      <c r="N19" s="93"/>
      <c r="O19" s="93">
        <v>0</v>
      </c>
      <c r="P19" s="101"/>
      <c r="Q19" s="93">
        <v>-1173105</v>
      </c>
      <c r="R19" s="101"/>
      <c r="S19" s="93">
        <v>0</v>
      </c>
      <c r="T19" s="101"/>
      <c r="U19" s="99">
        <f>SUM(Q19,O19,M19,K19,I19,G19,S19)</f>
        <v>-1173105</v>
      </c>
    </row>
    <row r="20" spans="1:21" ht="18" customHeight="1" x14ac:dyDescent="0.35">
      <c r="A20" s="84" t="s">
        <v>215</v>
      </c>
      <c r="B20" s="92"/>
      <c r="C20" s="84"/>
      <c r="D20" s="84"/>
      <c r="E20" s="131"/>
      <c r="F20" s="84"/>
      <c r="G20" s="102">
        <v>0</v>
      </c>
      <c r="H20" s="93"/>
      <c r="I20" s="102">
        <v>0</v>
      </c>
      <c r="J20" s="93"/>
      <c r="K20" s="102">
        <v>0</v>
      </c>
      <c r="L20" s="93"/>
      <c r="M20" s="102">
        <v>0</v>
      </c>
      <c r="N20" s="93"/>
      <c r="O20" s="102">
        <v>0</v>
      </c>
      <c r="P20" s="93"/>
      <c r="Q20" s="102">
        <v>1984810</v>
      </c>
      <c r="R20" s="93"/>
      <c r="S20" s="102">
        <v>-9721</v>
      </c>
      <c r="T20" s="93"/>
      <c r="U20" s="102">
        <f>SUM(Q20,O20,M20,K20,I20,G20,S20)</f>
        <v>1975089</v>
      </c>
    </row>
    <row r="21" spans="1:21" ht="6" customHeight="1" x14ac:dyDescent="0.35">
      <c r="A21" s="84"/>
      <c r="B21" s="84"/>
      <c r="C21" s="84"/>
      <c r="D21" s="84"/>
      <c r="E21" s="131"/>
      <c r="F21" s="84"/>
      <c r="G21" s="103"/>
      <c r="H21" s="93"/>
      <c r="I21" s="93"/>
      <c r="J21" s="93"/>
      <c r="K21" s="93"/>
      <c r="L21" s="93"/>
      <c r="M21" s="103"/>
      <c r="N21" s="93"/>
      <c r="O21" s="103"/>
      <c r="P21" s="93"/>
      <c r="Q21" s="103"/>
      <c r="R21" s="103"/>
      <c r="S21" s="103"/>
      <c r="T21" s="103"/>
      <c r="U21" s="103"/>
    </row>
    <row r="22" spans="1:21" ht="18" customHeight="1" thickBot="1" x14ac:dyDescent="0.4">
      <c r="A22" s="92" t="s">
        <v>258</v>
      </c>
      <c r="B22" s="92"/>
      <c r="C22" s="84"/>
      <c r="D22" s="84"/>
      <c r="E22" s="131"/>
      <c r="F22" s="84"/>
      <c r="G22" s="104">
        <f>SUM(G14:G20)</f>
        <v>5213800</v>
      </c>
      <c r="H22" s="93"/>
      <c r="I22" s="104">
        <f>SUM(I14:I20)</f>
        <v>9644040</v>
      </c>
      <c r="J22" s="93"/>
      <c r="K22" s="104">
        <f>SUM(K14:K20)</f>
        <v>7951674</v>
      </c>
      <c r="L22" s="93"/>
      <c r="M22" s="104">
        <f>SUM(M14:M20)</f>
        <v>2406</v>
      </c>
      <c r="N22" s="93"/>
      <c r="O22" s="104">
        <f>SUM(O14:O20)</f>
        <v>411705</v>
      </c>
      <c r="P22" s="93"/>
      <c r="Q22" s="104">
        <f>SUM(Q14:Q20)</f>
        <v>2379771</v>
      </c>
      <c r="R22" s="93"/>
      <c r="S22" s="104">
        <f>SUM(S14:S20)</f>
        <v>-9721</v>
      </c>
      <c r="T22" s="93"/>
      <c r="U22" s="104">
        <f>SUM(U14:U20)</f>
        <v>25593675</v>
      </c>
    </row>
    <row r="23" spans="1:21" ht="18" customHeight="1" thickTop="1" x14ac:dyDescent="0.35">
      <c r="A23" s="92"/>
      <c r="B23" s="92"/>
      <c r="C23" s="84"/>
      <c r="D23" s="84"/>
      <c r="E23" s="131"/>
      <c r="F23" s="84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</row>
    <row r="24" spans="1:21" ht="18" customHeight="1" x14ac:dyDescent="0.35">
      <c r="A24" s="55" t="s">
        <v>241</v>
      </c>
      <c r="B24" s="55"/>
      <c r="C24" s="84"/>
      <c r="D24" s="84"/>
      <c r="E24" s="131"/>
      <c r="F24" s="84"/>
      <c r="G24" s="99">
        <v>5213800</v>
      </c>
      <c r="H24" s="99"/>
      <c r="I24" s="99">
        <v>9644040</v>
      </c>
      <c r="J24" s="99"/>
      <c r="K24" s="99">
        <v>7951674</v>
      </c>
      <c r="L24" s="99"/>
      <c r="M24" s="99">
        <v>2406</v>
      </c>
      <c r="N24" s="99"/>
      <c r="O24" s="99">
        <v>523357</v>
      </c>
      <c r="P24" s="100"/>
      <c r="Q24" s="99">
        <v>2314708</v>
      </c>
      <c r="R24" s="101"/>
      <c r="S24" s="99">
        <v>0</v>
      </c>
      <c r="T24" s="101"/>
      <c r="U24" s="99">
        <f>SUM(Q24,O24,M24,K24,I24,G24,S24)</f>
        <v>25649985</v>
      </c>
    </row>
    <row r="25" spans="1:21" ht="6" customHeight="1" x14ac:dyDescent="0.35">
      <c r="A25" s="84"/>
      <c r="B25" s="84"/>
      <c r="C25" s="84"/>
      <c r="D25" s="84"/>
      <c r="E25" s="131"/>
      <c r="F25" s="84"/>
      <c r="G25" s="103"/>
      <c r="H25" s="93"/>
      <c r="I25" s="93"/>
      <c r="J25" s="93"/>
      <c r="K25" s="93"/>
      <c r="L25" s="93"/>
      <c r="M25" s="103"/>
      <c r="N25" s="93"/>
      <c r="O25" s="103"/>
      <c r="P25" s="93"/>
      <c r="Q25" s="103"/>
      <c r="R25" s="103"/>
      <c r="S25" s="103"/>
      <c r="T25" s="103"/>
      <c r="U25" s="103"/>
    </row>
    <row r="26" spans="1:21" ht="18" customHeight="1" x14ac:dyDescent="0.35">
      <c r="A26" s="98" t="s">
        <v>256</v>
      </c>
      <c r="B26" s="92"/>
      <c r="C26" s="84"/>
      <c r="D26" s="84"/>
      <c r="E26" s="131"/>
      <c r="F26" s="84"/>
      <c r="G26" s="93"/>
      <c r="H26" s="93"/>
      <c r="I26" s="93"/>
      <c r="J26" s="93"/>
      <c r="K26" s="93"/>
      <c r="L26" s="93"/>
      <c r="M26" s="93"/>
      <c r="N26" s="93"/>
      <c r="O26" s="93"/>
      <c r="P26" s="101"/>
      <c r="Q26" s="93"/>
      <c r="R26" s="101"/>
      <c r="S26" s="101"/>
      <c r="T26" s="101"/>
      <c r="U26" s="93"/>
    </row>
    <row r="27" spans="1:21" ht="18" customHeight="1" x14ac:dyDescent="0.35">
      <c r="A27" s="98"/>
      <c r="B27" s="92" t="s">
        <v>275</v>
      </c>
      <c r="C27" s="84"/>
      <c r="D27" s="84"/>
      <c r="E27" s="131"/>
      <c r="F27" s="84"/>
      <c r="G27" s="93"/>
      <c r="H27" s="93"/>
      <c r="I27" s="93"/>
      <c r="J27" s="93"/>
      <c r="K27" s="93"/>
      <c r="L27" s="93"/>
      <c r="M27" s="93"/>
      <c r="N27" s="93"/>
      <c r="O27" s="93"/>
      <c r="P27" s="101"/>
      <c r="Q27" s="93"/>
      <c r="R27" s="101"/>
      <c r="S27" s="101"/>
      <c r="T27" s="101"/>
      <c r="U27" s="93"/>
    </row>
    <row r="28" spans="1:21" ht="18" customHeight="1" x14ac:dyDescent="0.35">
      <c r="A28" s="84" t="s">
        <v>148</v>
      </c>
      <c r="B28" s="92"/>
      <c r="C28" s="84"/>
      <c r="D28" s="84"/>
      <c r="E28" s="133"/>
      <c r="F28" s="84"/>
      <c r="G28" s="93">
        <v>0</v>
      </c>
      <c r="H28" s="93"/>
      <c r="I28" s="93">
        <v>0</v>
      </c>
      <c r="J28" s="93"/>
      <c r="K28" s="93">
        <v>0</v>
      </c>
      <c r="L28" s="93"/>
      <c r="M28" s="93">
        <v>0</v>
      </c>
      <c r="N28" s="93"/>
      <c r="O28" s="93">
        <v>0</v>
      </c>
      <c r="P28" s="101"/>
      <c r="Q28" s="93">
        <v>-198356</v>
      </c>
      <c r="R28" s="101"/>
      <c r="S28" s="93">
        <v>0</v>
      </c>
      <c r="T28" s="101"/>
      <c r="U28" s="99">
        <f>SUM(Q28,O28,M28,K28,I28,G28,S28)</f>
        <v>-198356</v>
      </c>
    </row>
    <row r="29" spans="1:21" ht="18" customHeight="1" x14ac:dyDescent="0.35">
      <c r="A29" s="84" t="s">
        <v>132</v>
      </c>
      <c r="B29" s="92"/>
      <c r="C29" s="84"/>
      <c r="D29" s="84"/>
      <c r="E29" s="133">
        <v>17</v>
      </c>
      <c r="F29" s="84"/>
      <c r="G29" s="93">
        <v>0</v>
      </c>
      <c r="H29" s="93"/>
      <c r="I29" s="93">
        <v>0</v>
      </c>
      <c r="J29" s="93"/>
      <c r="K29" s="93">
        <v>0</v>
      </c>
      <c r="L29" s="93"/>
      <c r="M29" s="93">
        <v>0</v>
      </c>
      <c r="N29" s="93"/>
      <c r="O29" s="93">
        <v>0</v>
      </c>
      <c r="P29" s="101"/>
      <c r="Q29" s="93">
        <v>-782070</v>
      </c>
      <c r="R29" s="101"/>
      <c r="S29" s="93">
        <v>0</v>
      </c>
      <c r="T29" s="101"/>
      <c r="U29" s="99">
        <f>SUM(Q29,O29,M29,K29,I29,G29,S29)</f>
        <v>-782070</v>
      </c>
    </row>
    <row r="30" spans="1:21" ht="18" customHeight="1" x14ac:dyDescent="0.35">
      <c r="A30" s="84" t="s">
        <v>283</v>
      </c>
      <c r="B30" s="92"/>
      <c r="C30" s="84"/>
      <c r="D30" s="84"/>
      <c r="E30" s="131"/>
      <c r="F30" s="84"/>
      <c r="G30" s="102">
        <v>0</v>
      </c>
      <c r="H30" s="93"/>
      <c r="I30" s="102">
        <v>0</v>
      </c>
      <c r="J30" s="93"/>
      <c r="K30" s="102">
        <v>0</v>
      </c>
      <c r="L30" s="93"/>
      <c r="M30" s="102">
        <v>0</v>
      </c>
      <c r="N30" s="93"/>
      <c r="O30" s="102">
        <v>0</v>
      </c>
      <c r="P30" s="93"/>
      <c r="Q30" s="102">
        <v>1273789</v>
      </c>
      <c r="R30" s="93"/>
      <c r="S30" s="102">
        <v>0</v>
      </c>
      <c r="T30" s="93"/>
      <c r="U30" s="102">
        <f>SUM(Q30,O30,M30,K30,I30,G30,S30)</f>
        <v>1273789</v>
      </c>
    </row>
    <row r="31" spans="1:21" ht="6" customHeight="1" x14ac:dyDescent="0.35">
      <c r="A31" s="84"/>
      <c r="B31" s="84"/>
      <c r="C31" s="84"/>
      <c r="D31" s="84"/>
      <c r="E31" s="131"/>
      <c r="F31" s="84"/>
      <c r="G31" s="103"/>
      <c r="H31" s="93"/>
      <c r="I31" s="93"/>
      <c r="J31" s="93"/>
      <c r="K31" s="93"/>
      <c r="L31" s="93"/>
      <c r="M31" s="103"/>
      <c r="N31" s="93"/>
      <c r="O31" s="103"/>
      <c r="P31" s="93"/>
      <c r="Q31" s="103"/>
      <c r="R31" s="103"/>
      <c r="S31" s="103"/>
      <c r="T31" s="103"/>
      <c r="U31" s="103"/>
    </row>
    <row r="32" spans="1:21" ht="18" customHeight="1" thickBot="1" x14ac:dyDescent="0.4">
      <c r="A32" s="92" t="s">
        <v>276</v>
      </c>
      <c r="B32" s="92"/>
      <c r="C32" s="84"/>
      <c r="D32" s="84"/>
      <c r="E32" s="131"/>
      <c r="F32" s="84"/>
      <c r="G32" s="104">
        <f>SUM(G24:G30)</f>
        <v>5213800</v>
      </c>
      <c r="H32" s="93"/>
      <c r="I32" s="104">
        <f>SUM(I24:I30)</f>
        <v>9644040</v>
      </c>
      <c r="J32" s="93"/>
      <c r="K32" s="104">
        <f>SUM(K24:K30)</f>
        <v>7951674</v>
      </c>
      <c r="L32" s="93"/>
      <c r="M32" s="104">
        <f>SUM(M24:M30)</f>
        <v>2406</v>
      </c>
      <c r="N32" s="93"/>
      <c r="O32" s="104">
        <f>SUM(O24:O30)</f>
        <v>523357</v>
      </c>
      <c r="P32" s="93"/>
      <c r="Q32" s="104">
        <f>SUM(Q24:Q30)</f>
        <v>2608071</v>
      </c>
      <c r="R32" s="93"/>
      <c r="S32" s="104">
        <f>SUM(S24:S30)</f>
        <v>0</v>
      </c>
      <c r="T32" s="93"/>
      <c r="U32" s="104">
        <f>SUM(U24:U30)</f>
        <v>25943348</v>
      </c>
    </row>
    <row r="33" spans="1:21" ht="18" customHeight="1" thickTop="1" x14ac:dyDescent="0.35">
      <c r="A33" s="92"/>
      <c r="B33" s="92"/>
      <c r="C33" s="84"/>
      <c r="D33" s="84"/>
      <c r="E33" s="131"/>
      <c r="F33" s="84"/>
      <c r="G33" s="105"/>
      <c r="H33" s="93"/>
      <c r="I33" s="105"/>
      <c r="J33" s="93"/>
      <c r="K33" s="105"/>
      <c r="L33" s="93"/>
      <c r="M33" s="105"/>
      <c r="N33" s="93"/>
      <c r="O33" s="105"/>
      <c r="P33" s="93"/>
      <c r="Q33" s="105"/>
      <c r="R33" s="93"/>
      <c r="S33" s="105"/>
      <c r="T33" s="93"/>
      <c r="U33" s="105"/>
    </row>
    <row r="34" spans="1:21" ht="18" customHeight="1" x14ac:dyDescent="0.35">
      <c r="A34" s="92"/>
      <c r="B34" s="92"/>
      <c r="C34" s="84"/>
      <c r="D34" s="84"/>
      <c r="E34" s="131"/>
      <c r="F34" s="84"/>
      <c r="G34" s="105"/>
      <c r="H34" s="93"/>
      <c r="I34" s="105"/>
      <c r="J34" s="93"/>
      <c r="K34" s="105"/>
      <c r="L34" s="93"/>
      <c r="M34" s="105"/>
      <c r="N34" s="93"/>
      <c r="O34" s="105"/>
      <c r="P34" s="93"/>
      <c r="Q34" s="105"/>
      <c r="R34" s="93"/>
      <c r="S34" s="105"/>
      <c r="T34" s="93"/>
      <c r="U34" s="105"/>
    </row>
    <row r="35" spans="1:21" ht="7.5" customHeight="1" x14ac:dyDescent="0.35">
      <c r="A35" s="92"/>
      <c r="B35" s="92"/>
      <c r="C35" s="84"/>
      <c r="D35" s="84"/>
      <c r="E35" s="131"/>
      <c r="F35" s="84"/>
      <c r="G35" s="105"/>
      <c r="H35" s="93"/>
      <c r="I35" s="105"/>
      <c r="J35" s="93"/>
      <c r="K35" s="105"/>
      <c r="L35" s="93"/>
      <c r="M35" s="105"/>
      <c r="N35" s="93"/>
      <c r="O35" s="105"/>
      <c r="P35" s="93"/>
      <c r="Q35" s="105"/>
      <c r="R35" s="93"/>
      <c r="S35" s="105"/>
      <c r="T35" s="93"/>
      <c r="U35" s="105"/>
    </row>
    <row r="36" spans="1:21" ht="21.95" customHeight="1" x14ac:dyDescent="0.35">
      <c r="A36" s="203" t="s">
        <v>37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</row>
  </sheetData>
  <mergeCells count="3">
    <mergeCell ref="G5:Q5"/>
    <mergeCell ref="O9:Q9"/>
    <mergeCell ref="A36:U36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69A95-5745-407A-B708-BBECB6A0F042}">
  <dimension ref="A1:M154"/>
  <sheetViews>
    <sheetView tabSelected="1" zoomScale="110" zoomScaleNormal="110" zoomScaleSheetLayoutView="70" workbookViewId="0">
      <selection activeCell="D11" sqref="D11"/>
    </sheetView>
  </sheetViews>
  <sheetFormatPr defaultColWidth="9.140625" defaultRowHeight="21.75" customHeight="1" x14ac:dyDescent="0.35"/>
  <cols>
    <col min="1" max="3" width="1.42578125" style="136" customWidth="1"/>
    <col min="4" max="4" width="43.5703125" style="136" customWidth="1"/>
    <col min="5" max="5" width="8.140625" style="136" customWidth="1"/>
    <col min="6" max="6" width="0.85546875" style="136" customWidth="1"/>
    <col min="7" max="7" width="11.85546875" style="136" customWidth="1"/>
    <col min="8" max="8" width="0.85546875" style="136" customWidth="1"/>
    <col min="9" max="9" width="11.85546875" style="136" customWidth="1"/>
    <col min="10" max="10" width="0.85546875" style="136" customWidth="1"/>
    <col min="11" max="11" width="11.85546875" style="136" customWidth="1"/>
    <col min="12" max="12" width="0.85546875" style="136" customWidth="1"/>
    <col min="13" max="13" width="11.85546875" style="136" customWidth="1"/>
    <col min="14" max="16384" width="9.140625" style="136"/>
  </cols>
  <sheetData>
    <row r="1" spans="1:13" ht="21.75" customHeight="1" x14ac:dyDescent="0.35">
      <c r="A1" s="155" t="s">
        <v>0</v>
      </c>
      <c r="B1" s="171"/>
      <c r="C1" s="171"/>
      <c r="D1" s="171"/>
      <c r="E1" s="168"/>
      <c r="F1" s="171"/>
      <c r="G1" s="179"/>
      <c r="H1" s="164"/>
      <c r="I1" s="179"/>
      <c r="J1" s="164"/>
      <c r="K1" s="164"/>
      <c r="L1" s="164"/>
      <c r="M1" s="164"/>
    </row>
    <row r="2" spans="1:13" ht="21.75" customHeight="1" x14ac:dyDescent="0.35">
      <c r="A2" s="155" t="s">
        <v>149</v>
      </c>
      <c r="B2" s="171"/>
      <c r="C2" s="171"/>
      <c r="D2" s="171"/>
      <c r="E2" s="168"/>
      <c r="F2" s="171"/>
      <c r="G2" s="179"/>
      <c r="H2" s="164"/>
      <c r="I2" s="179"/>
      <c r="J2" s="164"/>
      <c r="K2" s="164"/>
      <c r="L2" s="164"/>
      <c r="M2" s="164"/>
    </row>
    <row r="3" spans="1:13" ht="21.75" customHeight="1" x14ac:dyDescent="0.35">
      <c r="A3" s="175" t="s">
        <v>272</v>
      </c>
      <c r="B3" s="159"/>
      <c r="C3" s="159"/>
      <c r="D3" s="159"/>
      <c r="E3" s="149"/>
      <c r="F3" s="159"/>
      <c r="G3" s="151"/>
      <c r="H3" s="151"/>
      <c r="I3" s="151"/>
      <c r="J3" s="151"/>
      <c r="K3" s="151"/>
      <c r="L3" s="151"/>
      <c r="M3" s="151"/>
    </row>
    <row r="4" spans="1:13" ht="18.75" customHeight="1" x14ac:dyDescent="0.35">
      <c r="A4" s="171"/>
      <c r="B4" s="171"/>
      <c r="C4" s="171"/>
      <c r="D4" s="171"/>
      <c r="E4" s="168"/>
      <c r="F4" s="171"/>
      <c r="G4" s="179"/>
      <c r="H4" s="156"/>
      <c r="I4" s="179"/>
      <c r="J4" s="156"/>
      <c r="K4" s="156"/>
      <c r="L4" s="156"/>
      <c r="M4" s="156"/>
    </row>
    <row r="5" spans="1:13" ht="18.75" customHeight="1" x14ac:dyDescent="0.35">
      <c r="A5" s="153"/>
      <c r="B5" s="153"/>
      <c r="C5" s="153"/>
      <c r="D5" s="153"/>
      <c r="E5" s="170"/>
      <c r="F5" s="166"/>
      <c r="G5" s="205" t="s">
        <v>2</v>
      </c>
      <c r="H5" s="205"/>
      <c r="I5" s="205"/>
      <c r="J5" s="162"/>
      <c r="K5" s="205" t="s">
        <v>3</v>
      </c>
      <c r="L5" s="205"/>
      <c r="M5" s="205"/>
    </row>
    <row r="6" spans="1:13" ht="18.75" customHeight="1" x14ac:dyDescent="0.35">
      <c r="A6" s="153"/>
      <c r="B6" s="153"/>
      <c r="C6" s="153"/>
      <c r="D6" s="153"/>
      <c r="E6" s="170"/>
      <c r="F6" s="174"/>
      <c r="G6" s="158" t="s">
        <v>240</v>
      </c>
      <c r="H6" s="147"/>
      <c r="I6" s="158" t="s">
        <v>204</v>
      </c>
      <c r="J6" s="147"/>
      <c r="K6" s="158" t="s">
        <v>240</v>
      </c>
      <c r="L6" s="147"/>
      <c r="M6" s="158" t="s">
        <v>204</v>
      </c>
    </row>
    <row r="7" spans="1:13" ht="18.75" customHeight="1" x14ac:dyDescent="0.35">
      <c r="A7" s="171"/>
      <c r="B7" s="171"/>
      <c r="C7" s="171"/>
      <c r="D7" s="171"/>
      <c r="E7" s="173" t="s">
        <v>7</v>
      </c>
      <c r="F7" s="177"/>
      <c r="G7" s="161" t="s">
        <v>8</v>
      </c>
      <c r="H7" s="154"/>
      <c r="I7" s="161" t="s">
        <v>8</v>
      </c>
      <c r="J7" s="154"/>
      <c r="K7" s="161" t="s">
        <v>8</v>
      </c>
      <c r="L7" s="154"/>
      <c r="M7" s="161" t="s">
        <v>8</v>
      </c>
    </row>
    <row r="8" spans="1:13" ht="5.0999999999999996" customHeight="1" x14ac:dyDescent="0.35">
      <c r="A8" s="153"/>
      <c r="B8" s="146"/>
      <c r="C8" s="153"/>
      <c r="D8" s="152"/>
      <c r="E8" s="124"/>
      <c r="F8" s="148"/>
      <c r="G8" s="145"/>
      <c r="H8" s="164"/>
      <c r="I8" s="145"/>
      <c r="J8" s="164"/>
      <c r="K8" s="145"/>
      <c r="L8" s="164"/>
      <c r="M8" s="145"/>
    </row>
    <row r="9" spans="1:13" ht="18.75" customHeight="1" x14ac:dyDescent="0.35">
      <c r="A9" s="171" t="s">
        <v>150</v>
      </c>
      <c r="B9" s="171"/>
      <c r="C9" s="153"/>
      <c r="D9" s="153"/>
      <c r="E9" s="124"/>
      <c r="F9" s="153"/>
      <c r="G9" s="167"/>
      <c r="H9" s="164"/>
      <c r="I9" s="167"/>
      <c r="J9" s="164"/>
      <c r="K9" s="164"/>
      <c r="L9" s="164"/>
      <c r="M9" s="164"/>
    </row>
    <row r="10" spans="1:13" ht="18.75" customHeight="1" x14ac:dyDescent="0.35">
      <c r="A10" s="153" t="s">
        <v>284</v>
      </c>
      <c r="B10" s="153"/>
      <c r="C10" s="153"/>
      <c r="D10" s="153"/>
      <c r="E10" s="124"/>
      <c r="F10" s="153"/>
      <c r="G10" s="145">
        <v>-563212</v>
      </c>
      <c r="H10" s="164"/>
      <c r="I10" s="145">
        <v>3216945</v>
      </c>
      <c r="J10" s="164"/>
      <c r="K10" s="145">
        <v>1295573</v>
      </c>
      <c r="L10" s="164"/>
      <c r="M10" s="145">
        <v>1984866</v>
      </c>
    </row>
    <row r="11" spans="1:13" ht="18.75" customHeight="1" x14ac:dyDescent="0.35">
      <c r="A11" s="153" t="s">
        <v>151</v>
      </c>
      <c r="B11" s="153"/>
      <c r="C11" s="153"/>
      <c r="D11" s="153"/>
      <c r="E11" s="124"/>
      <c r="F11" s="153"/>
      <c r="G11" s="145"/>
      <c r="H11" s="164"/>
      <c r="I11" s="145"/>
      <c r="J11" s="164"/>
      <c r="K11" s="145"/>
      <c r="L11" s="164"/>
      <c r="M11" s="145"/>
    </row>
    <row r="12" spans="1:13" ht="18.75" customHeight="1" x14ac:dyDescent="0.35">
      <c r="A12" s="153"/>
      <c r="B12" s="146" t="s">
        <v>152</v>
      </c>
      <c r="C12" s="153"/>
      <c r="D12" s="152"/>
      <c r="E12" s="124">
        <v>10</v>
      </c>
      <c r="F12" s="178"/>
      <c r="G12" s="145">
        <v>3733706</v>
      </c>
      <c r="H12" s="164"/>
      <c r="I12" s="145">
        <v>3899290</v>
      </c>
      <c r="J12" s="164"/>
      <c r="K12" s="145">
        <v>70670</v>
      </c>
      <c r="L12" s="164"/>
      <c r="M12" s="145">
        <v>78866</v>
      </c>
    </row>
    <row r="13" spans="1:13" ht="18.75" customHeight="1" x14ac:dyDescent="0.35">
      <c r="A13" s="153"/>
      <c r="B13" s="146" t="s">
        <v>153</v>
      </c>
      <c r="C13" s="153"/>
      <c r="D13" s="152"/>
      <c r="E13" s="163"/>
      <c r="F13" s="153"/>
      <c r="G13" s="164"/>
      <c r="H13" s="164"/>
      <c r="I13" s="164"/>
      <c r="J13" s="164"/>
      <c r="K13" s="164"/>
      <c r="L13" s="164"/>
      <c r="M13" s="164"/>
    </row>
    <row r="14" spans="1:13" ht="18.75" customHeight="1" x14ac:dyDescent="0.35">
      <c r="A14" s="153"/>
      <c r="B14" s="146"/>
      <c r="C14" s="153" t="s">
        <v>154</v>
      </c>
      <c r="D14" s="152"/>
      <c r="E14" s="124">
        <v>15</v>
      </c>
      <c r="F14" s="178"/>
      <c r="G14" s="145">
        <v>60648</v>
      </c>
      <c r="H14" s="164"/>
      <c r="I14" s="145">
        <v>35519</v>
      </c>
      <c r="J14" s="164"/>
      <c r="K14" s="145">
        <v>13770</v>
      </c>
      <c r="L14" s="164"/>
      <c r="M14" s="145">
        <v>12357</v>
      </c>
    </row>
    <row r="15" spans="1:13" ht="18.75" customHeight="1" x14ac:dyDescent="0.35">
      <c r="A15" s="153"/>
      <c r="B15" s="146" t="s">
        <v>296</v>
      </c>
      <c r="C15" s="153"/>
      <c r="D15" s="152"/>
      <c r="E15" s="124"/>
      <c r="F15" s="178"/>
      <c r="G15" s="145">
        <v>138971</v>
      </c>
      <c r="H15" s="164"/>
      <c r="I15" s="145">
        <v>43470</v>
      </c>
      <c r="J15" s="164"/>
      <c r="K15" s="180">
        <v>0</v>
      </c>
      <c r="L15" s="164"/>
      <c r="M15" s="180">
        <v>0</v>
      </c>
    </row>
    <row r="16" spans="1:13" ht="18.75" customHeight="1" x14ac:dyDescent="0.35">
      <c r="A16" s="153"/>
      <c r="B16" s="146" t="s">
        <v>310</v>
      </c>
      <c r="C16" s="153"/>
      <c r="D16" s="152"/>
      <c r="E16" s="124">
        <v>10</v>
      </c>
      <c r="F16" s="178"/>
      <c r="G16" s="145">
        <v>112794</v>
      </c>
      <c r="H16" s="164"/>
      <c r="I16" s="145">
        <v>0</v>
      </c>
      <c r="J16" s="164"/>
      <c r="K16" s="180">
        <v>0</v>
      </c>
      <c r="L16" s="164"/>
      <c r="M16" s="180">
        <v>0</v>
      </c>
    </row>
    <row r="17" spans="1:13" ht="18.75" customHeight="1" x14ac:dyDescent="0.35">
      <c r="A17" s="153"/>
      <c r="B17" s="146" t="s">
        <v>307</v>
      </c>
      <c r="C17" s="153"/>
      <c r="D17" s="152"/>
      <c r="E17" s="163"/>
      <c r="F17" s="153"/>
      <c r="G17" s="164"/>
      <c r="H17" s="164"/>
      <c r="I17" s="164"/>
      <c r="J17" s="164"/>
      <c r="K17" s="164"/>
      <c r="L17" s="164"/>
      <c r="M17" s="164"/>
    </row>
    <row r="18" spans="1:13" ht="18.75" customHeight="1" x14ac:dyDescent="0.35">
      <c r="A18" s="153"/>
      <c r="B18" s="146"/>
      <c r="C18" s="153" t="s">
        <v>309</v>
      </c>
      <c r="D18" s="152"/>
      <c r="E18" s="124"/>
      <c r="F18" s="178"/>
      <c r="G18" s="145">
        <v>-2685</v>
      </c>
      <c r="H18" s="164"/>
      <c r="I18" s="145">
        <v>5500</v>
      </c>
      <c r="J18" s="164"/>
      <c r="K18" s="145">
        <v>-248</v>
      </c>
      <c r="L18" s="164"/>
      <c r="M18" s="145">
        <v>-178</v>
      </c>
    </row>
    <row r="19" spans="1:13" ht="18.75" customHeight="1" x14ac:dyDescent="0.35">
      <c r="A19" s="153"/>
      <c r="B19" s="146" t="s">
        <v>299</v>
      </c>
      <c r="C19" s="153"/>
      <c r="D19" s="152"/>
      <c r="E19" s="124"/>
      <c r="F19" s="178"/>
      <c r="G19" s="145">
        <v>-491699</v>
      </c>
      <c r="H19" s="164"/>
      <c r="I19" s="145">
        <v>0</v>
      </c>
      <c r="J19" s="164"/>
      <c r="K19" s="145">
        <v>0</v>
      </c>
      <c r="L19" s="164"/>
      <c r="M19" s="145">
        <v>0</v>
      </c>
    </row>
    <row r="20" spans="1:13" ht="18.75" customHeight="1" x14ac:dyDescent="0.35">
      <c r="A20" s="153"/>
      <c r="B20" s="146" t="s">
        <v>155</v>
      </c>
      <c r="C20" s="153"/>
      <c r="D20" s="153"/>
      <c r="E20" s="124"/>
      <c r="F20" s="148"/>
      <c r="G20" s="145">
        <v>-118892</v>
      </c>
      <c r="H20" s="164"/>
      <c r="I20" s="145">
        <v>-82242</v>
      </c>
      <c r="J20" s="164"/>
      <c r="K20" s="145">
        <v>-849943</v>
      </c>
      <c r="L20" s="164"/>
      <c r="M20" s="145">
        <v>-1024293</v>
      </c>
    </row>
    <row r="21" spans="1:13" ht="18.75" customHeight="1" x14ac:dyDescent="0.35">
      <c r="A21" s="153"/>
      <c r="B21" s="146" t="s">
        <v>156</v>
      </c>
      <c r="C21" s="153"/>
      <c r="D21" s="153"/>
      <c r="E21" s="124"/>
      <c r="F21" s="148"/>
      <c r="G21" s="145">
        <v>2844015</v>
      </c>
      <c r="H21" s="164"/>
      <c r="I21" s="145">
        <v>2490404</v>
      </c>
      <c r="J21" s="164"/>
      <c r="K21" s="145">
        <v>834415</v>
      </c>
      <c r="L21" s="164"/>
      <c r="M21" s="145">
        <v>696320</v>
      </c>
    </row>
    <row r="22" spans="1:13" ht="18.75" customHeight="1" x14ac:dyDescent="0.35">
      <c r="A22" s="153"/>
      <c r="B22" s="146" t="s">
        <v>157</v>
      </c>
      <c r="C22" s="153"/>
      <c r="D22" s="153"/>
      <c r="E22" s="124"/>
      <c r="F22" s="148"/>
      <c r="G22" s="145">
        <v>41963</v>
      </c>
      <c r="H22" s="164"/>
      <c r="I22" s="145">
        <v>39953</v>
      </c>
      <c r="J22" s="164"/>
      <c r="K22" s="145">
        <v>2802</v>
      </c>
      <c r="L22" s="164"/>
      <c r="M22" s="145">
        <v>2644</v>
      </c>
    </row>
    <row r="23" spans="1:13" ht="18.75" customHeight="1" x14ac:dyDescent="0.35">
      <c r="A23" s="153"/>
      <c r="B23" s="146" t="s">
        <v>158</v>
      </c>
      <c r="C23" s="153"/>
      <c r="D23" s="153"/>
      <c r="E23" s="124">
        <v>4</v>
      </c>
      <c r="F23" s="148"/>
      <c r="G23" s="145">
        <v>1363304</v>
      </c>
      <c r="H23" s="164"/>
      <c r="I23" s="145">
        <v>538093</v>
      </c>
      <c r="J23" s="164"/>
      <c r="K23" s="145">
        <v>-570480</v>
      </c>
      <c r="L23" s="164"/>
      <c r="M23" s="145">
        <v>-475786</v>
      </c>
    </row>
    <row r="24" spans="1:13" ht="18.75" customHeight="1" x14ac:dyDescent="0.35">
      <c r="A24" s="153"/>
      <c r="B24" s="146" t="s">
        <v>159</v>
      </c>
      <c r="C24" s="153"/>
      <c r="D24" s="153"/>
      <c r="E24" s="124"/>
      <c r="F24" s="148"/>
      <c r="G24" s="180">
        <v>0</v>
      </c>
      <c r="H24" s="164"/>
      <c r="I24" s="180">
        <v>0</v>
      </c>
      <c r="J24" s="164"/>
      <c r="K24" s="180">
        <v>-722753</v>
      </c>
      <c r="L24" s="164"/>
      <c r="M24" s="180">
        <v>-1146850</v>
      </c>
    </row>
    <row r="25" spans="1:13" ht="18.75" customHeight="1" x14ac:dyDescent="0.35">
      <c r="A25" s="153"/>
      <c r="B25" s="146" t="s">
        <v>300</v>
      </c>
      <c r="C25" s="153"/>
      <c r="D25" s="153"/>
      <c r="E25" s="124">
        <v>8</v>
      </c>
      <c r="F25" s="153"/>
      <c r="G25" s="164">
        <v>272811</v>
      </c>
      <c r="H25" s="164"/>
      <c r="I25" s="164">
        <v>-54844</v>
      </c>
      <c r="J25" s="164"/>
      <c r="K25" s="164">
        <v>0</v>
      </c>
      <c r="L25" s="164"/>
      <c r="M25" s="164">
        <v>0</v>
      </c>
    </row>
    <row r="26" spans="1:13" ht="18.75" customHeight="1" x14ac:dyDescent="0.35">
      <c r="A26" s="153"/>
      <c r="B26" s="146" t="s">
        <v>259</v>
      </c>
      <c r="C26" s="153"/>
      <c r="D26" s="153"/>
      <c r="E26" s="124"/>
      <c r="F26" s="153"/>
      <c r="G26" s="164">
        <v>0</v>
      </c>
      <c r="H26" s="164"/>
      <c r="I26" s="164">
        <v>-12762</v>
      </c>
      <c r="J26" s="164"/>
      <c r="K26" s="164">
        <v>0</v>
      </c>
      <c r="L26" s="164"/>
      <c r="M26" s="164">
        <v>0</v>
      </c>
    </row>
    <row r="27" spans="1:13" ht="5.0999999999999996" customHeight="1" x14ac:dyDescent="0.35">
      <c r="A27" s="153"/>
      <c r="B27" s="146"/>
      <c r="C27" s="153"/>
      <c r="D27" s="152"/>
      <c r="E27" s="124"/>
      <c r="F27" s="148"/>
      <c r="G27" s="145"/>
      <c r="H27" s="164"/>
      <c r="I27" s="145"/>
      <c r="J27" s="164"/>
      <c r="K27" s="145"/>
      <c r="L27" s="164"/>
      <c r="M27" s="145"/>
    </row>
    <row r="28" spans="1:13" ht="18.75" customHeight="1" x14ac:dyDescent="0.35">
      <c r="A28" s="153" t="s">
        <v>160</v>
      </c>
      <c r="B28" s="153"/>
      <c r="C28" s="153"/>
      <c r="D28" s="153"/>
      <c r="E28" s="124"/>
      <c r="F28" s="153"/>
      <c r="G28" s="145"/>
      <c r="H28" s="164"/>
      <c r="I28" s="145"/>
      <c r="J28" s="164"/>
      <c r="K28" s="145"/>
      <c r="L28" s="164"/>
      <c r="M28" s="145"/>
    </row>
    <row r="29" spans="1:13" ht="18.75" customHeight="1" x14ac:dyDescent="0.35">
      <c r="A29" s="153"/>
      <c r="B29" s="146" t="s">
        <v>161</v>
      </c>
      <c r="C29" s="153"/>
      <c r="D29" s="153"/>
      <c r="E29" s="124"/>
      <c r="F29" s="153"/>
      <c r="G29" s="145">
        <v>-4178013</v>
      </c>
      <c r="H29" s="164"/>
      <c r="I29" s="145">
        <v>2238097</v>
      </c>
      <c r="J29" s="164"/>
      <c r="K29" s="180">
        <v>-137635</v>
      </c>
      <c r="L29" s="164"/>
      <c r="M29" s="145">
        <v>-376253</v>
      </c>
    </row>
    <row r="30" spans="1:13" ht="18.75" customHeight="1" x14ac:dyDescent="0.35">
      <c r="A30" s="153"/>
      <c r="B30" s="146" t="s">
        <v>162</v>
      </c>
      <c r="C30" s="153"/>
      <c r="D30" s="153"/>
      <c r="E30" s="124"/>
      <c r="F30" s="153"/>
      <c r="G30" s="145">
        <v>68385</v>
      </c>
      <c r="H30" s="164"/>
      <c r="I30" s="145">
        <v>-71024</v>
      </c>
      <c r="J30" s="164"/>
      <c r="K30" s="180">
        <v>2</v>
      </c>
      <c r="L30" s="164"/>
      <c r="M30" s="180">
        <v>-109</v>
      </c>
    </row>
    <row r="31" spans="1:13" ht="18.75" customHeight="1" x14ac:dyDescent="0.35">
      <c r="A31" s="153"/>
      <c r="B31" s="146" t="s">
        <v>163</v>
      </c>
      <c r="C31" s="153"/>
      <c r="D31" s="153"/>
      <c r="E31" s="124"/>
      <c r="F31" s="153"/>
      <c r="G31" s="145">
        <v>-351010</v>
      </c>
      <c r="H31" s="164"/>
      <c r="I31" s="145">
        <v>-52981</v>
      </c>
      <c r="J31" s="164"/>
      <c r="K31" s="145">
        <v>-594</v>
      </c>
      <c r="L31" s="164"/>
      <c r="M31" s="145">
        <v>10745</v>
      </c>
    </row>
    <row r="32" spans="1:13" ht="18.75" customHeight="1" x14ac:dyDescent="0.35">
      <c r="A32" s="153"/>
      <c r="B32" s="157" t="s">
        <v>164</v>
      </c>
      <c r="C32" s="153"/>
      <c r="D32" s="153"/>
      <c r="E32" s="124"/>
      <c r="F32" s="153"/>
      <c r="G32" s="145">
        <v>-146018</v>
      </c>
      <c r="H32" s="164"/>
      <c r="I32" s="145">
        <v>-7612</v>
      </c>
      <c r="J32" s="164"/>
      <c r="K32" s="145">
        <v>-2399</v>
      </c>
      <c r="L32" s="164"/>
      <c r="M32" s="145">
        <v>151755</v>
      </c>
    </row>
    <row r="33" spans="1:13" ht="18.75" customHeight="1" x14ac:dyDescent="0.35">
      <c r="A33" s="153"/>
      <c r="B33" s="146" t="s">
        <v>165</v>
      </c>
      <c r="C33" s="153"/>
      <c r="D33" s="152"/>
      <c r="E33" s="124"/>
      <c r="F33" s="178"/>
      <c r="G33" s="145">
        <v>1658665</v>
      </c>
      <c r="H33" s="164"/>
      <c r="I33" s="145">
        <v>-3275462</v>
      </c>
      <c r="J33" s="164"/>
      <c r="K33" s="145">
        <v>-121069</v>
      </c>
      <c r="L33" s="164"/>
      <c r="M33" s="145">
        <v>-181633</v>
      </c>
    </row>
    <row r="34" spans="1:13" ht="18.75" customHeight="1" x14ac:dyDescent="0.35">
      <c r="A34" s="153"/>
      <c r="B34" s="146" t="s">
        <v>166</v>
      </c>
      <c r="C34" s="153"/>
      <c r="D34" s="153"/>
      <c r="E34" s="124"/>
      <c r="F34" s="178"/>
      <c r="G34" s="145">
        <v>46910</v>
      </c>
      <c r="H34" s="164"/>
      <c r="I34" s="145">
        <v>-9249</v>
      </c>
      <c r="J34" s="164"/>
      <c r="K34" s="145">
        <v>-2213</v>
      </c>
      <c r="L34" s="164"/>
      <c r="M34" s="145">
        <v>4798</v>
      </c>
    </row>
    <row r="35" spans="1:13" ht="18.75" customHeight="1" x14ac:dyDescent="0.35">
      <c r="A35" s="153"/>
      <c r="B35" s="157" t="s">
        <v>167</v>
      </c>
      <c r="C35" s="153"/>
      <c r="D35" s="153"/>
      <c r="E35" s="124"/>
      <c r="F35" s="178"/>
      <c r="G35" s="145"/>
      <c r="H35" s="164"/>
      <c r="I35" s="145"/>
      <c r="J35" s="164"/>
      <c r="K35" s="180"/>
      <c r="L35" s="164"/>
      <c r="M35" s="180"/>
    </row>
    <row r="36" spans="1:13" ht="18.75" customHeight="1" x14ac:dyDescent="0.35">
      <c r="A36" s="153"/>
      <c r="B36" s="157"/>
      <c r="C36" s="153" t="s">
        <v>168</v>
      </c>
      <c r="D36" s="153"/>
      <c r="E36" s="124"/>
      <c r="F36" s="178"/>
      <c r="G36" s="145">
        <v>-14581</v>
      </c>
      <c r="H36" s="164"/>
      <c r="I36" s="145">
        <v>-14684</v>
      </c>
      <c r="J36" s="164"/>
      <c r="K36" s="180">
        <v>-11699</v>
      </c>
      <c r="L36" s="164"/>
      <c r="M36" s="180">
        <v>-11781</v>
      </c>
    </row>
    <row r="37" spans="1:13" ht="18.75" customHeight="1" x14ac:dyDescent="0.35">
      <c r="A37" s="172"/>
      <c r="B37" s="157" t="s">
        <v>169</v>
      </c>
      <c r="C37" s="153"/>
      <c r="D37" s="153"/>
      <c r="E37" s="124"/>
      <c r="F37" s="178"/>
      <c r="G37" s="180">
        <v>-25489</v>
      </c>
      <c r="H37" s="164"/>
      <c r="I37" s="180">
        <v>-21358</v>
      </c>
      <c r="J37" s="164"/>
      <c r="K37" s="180">
        <v>-6437</v>
      </c>
      <c r="L37" s="164"/>
      <c r="M37" s="180">
        <v>-2924</v>
      </c>
    </row>
    <row r="38" spans="1:13" ht="18.75" customHeight="1" x14ac:dyDescent="0.35">
      <c r="A38" s="153"/>
      <c r="B38" s="146" t="s">
        <v>170</v>
      </c>
      <c r="C38" s="153"/>
      <c r="D38" s="153"/>
      <c r="E38" s="124"/>
      <c r="F38" s="178"/>
      <c r="G38" s="169">
        <v>59952</v>
      </c>
      <c r="H38" s="164"/>
      <c r="I38" s="169">
        <v>226103</v>
      </c>
      <c r="J38" s="164"/>
      <c r="K38" s="182">
        <v>0</v>
      </c>
      <c r="L38" s="164"/>
      <c r="M38" s="182">
        <v>0</v>
      </c>
    </row>
    <row r="39" spans="1:13" ht="5.0999999999999996" customHeight="1" x14ac:dyDescent="0.35">
      <c r="A39" s="153"/>
      <c r="B39" s="146"/>
      <c r="C39" s="153"/>
      <c r="D39" s="153"/>
      <c r="E39" s="124"/>
      <c r="F39" s="178"/>
      <c r="G39" s="145" t="s">
        <v>84</v>
      </c>
      <c r="H39" s="164"/>
      <c r="I39" s="145" t="s">
        <v>84</v>
      </c>
      <c r="J39" s="164"/>
      <c r="K39" s="145" t="s">
        <v>84</v>
      </c>
      <c r="L39" s="164"/>
      <c r="M39" s="145" t="s">
        <v>84</v>
      </c>
    </row>
    <row r="40" spans="1:13" ht="18.75" customHeight="1" x14ac:dyDescent="0.35">
      <c r="A40" s="172" t="s">
        <v>171</v>
      </c>
      <c r="B40" s="146"/>
      <c r="C40" s="153"/>
      <c r="D40" s="153"/>
      <c r="E40" s="124"/>
      <c r="F40" s="178"/>
      <c r="G40" s="145">
        <f>SUM(G10:G38)</f>
        <v>4510525</v>
      </c>
      <c r="H40" s="164"/>
      <c r="I40" s="145">
        <f>SUM(I10:I38)</f>
        <v>9131156</v>
      </c>
      <c r="J40" s="164"/>
      <c r="K40" s="145">
        <f>SUM(K10:K38)</f>
        <v>-208238</v>
      </c>
      <c r="L40" s="164"/>
      <c r="M40" s="145">
        <f>SUM(M10:M38)</f>
        <v>-277456</v>
      </c>
    </row>
    <row r="41" spans="1:13" ht="18.75" customHeight="1" x14ac:dyDescent="0.35">
      <c r="A41" s="172"/>
      <c r="B41" s="157" t="s">
        <v>172</v>
      </c>
      <c r="C41" s="153"/>
      <c r="D41" s="153"/>
      <c r="E41" s="124"/>
      <c r="F41" s="178"/>
      <c r="G41" s="145">
        <v>85773</v>
      </c>
      <c r="H41" s="164"/>
      <c r="I41" s="145">
        <v>76119</v>
      </c>
      <c r="J41" s="164"/>
      <c r="K41" s="145">
        <v>132500</v>
      </c>
      <c r="L41" s="164"/>
      <c r="M41" s="145">
        <v>404841</v>
      </c>
    </row>
    <row r="42" spans="1:13" ht="18.75" customHeight="1" x14ac:dyDescent="0.35">
      <c r="A42" s="153"/>
      <c r="B42" s="146" t="s">
        <v>173</v>
      </c>
      <c r="C42" s="153"/>
      <c r="D42" s="153"/>
      <c r="E42" s="124"/>
      <c r="F42" s="178"/>
      <c r="G42" s="169">
        <v>-308630</v>
      </c>
      <c r="H42" s="164"/>
      <c r="I42" s="169">
        <v>-422814</v>
      </c>
      <c r="J42" s="164"/>
      <c r="K42" s="169">
        <v>-15204</v>
      </c>
      <c r="L42" s="164"/>
      <c r="M42" s="169">
        <v>-15178</v>
      </c>
    </row>
    <row r="43" spans="1:13" ht="5.0999999999999996" customHeight="1" x14ac:dyDescent="0.35">
      <c r="A43" s="153"/>
      <c r="B43" s="153"/>
      <c r="C43" s="146"/>
      <c r="D43" s="153"/>
      <c r="E43" s="124"/>
      <c r="F43" s="153"/>
      <c r="G43" s="164"/>
      <c r="H43" s="164"/>
      <c r="I43" s="164"/>
      <c r="J43" s="164"/>
      <c r="K43" s="164"/>
      <c r="L43" s="164"/>
      <c r="M43" s="164"/>
    </row>
    <row r="44" spans="1:13" ht="18.75" customHeight="1" x14ac:dyDescent="0.35">
      <c r="A44" s="153" t="s">
        <v>174</v>
      </c>
      <c r="B44" s="153"/>
      <c r="C44" s="153"/>
      <c r="D44" s="153"/>
      <c r="E44" s="124"/>
      <c r="F44" s="153"/>
      <c r="G44" s="169">
        <f>SUM(G40:G42)</f>
        <v>4287668</v>
      </c>
      <c r="H44" s="164"/>
      <c r="I44" s="169">
        <f>SUM(I40:I42)</f>
        <v>8784461</v>
      </c>
      <c r="J44" s="164"/>
      <c r="K44" s="169">
        <f>SUM(K40:K42)</f>
        <v>-90942</v>
      </c>
      <c r="L44" s="164"/>
      <c r="M44" s="169">
        <f>SUM(M40:M42)</f>
        <v>112207</v>
      </c>
    </row>
    <row r="45" spans="1:13" ht="18.75" customHeight="1" x14ac:dyDescent="0.35">
      <c r="A45" s="153"/>
      <c r="B45" s="153"/>
      <c r="C45" s="153"/>
      <c r="D45" s="153"/>
      <c r="E45" s="124"/>
      <c r="F45" s="153"/>
      <c r="G45" s="145"/>
      <c r="H45" s="164"/>
      <c r="I45" s="145"/>
      <c r="J45" s="164"/>
      <c r="K45" s="145"/>
      <c r="L45" s="164"/>
      <c r="M45" s="145"/>
    </row>
    <row r="46" spans="1:13" ht="18.75" customHeight="1" x14ac:dyDescent="0.35">
      <c r="A46" s="153"/>
      <c r="B46" s="153"/>
      <c r="C46" s="153"/>
      <c r="D46" s="153"/>
      <c r="E46" s="124"/>
      <c r="F46" s="153"/>
      <c r="G46" s="145"/>
      <c r="H46" s="164"/>
      <c r="I46" s="145"/>
      <c r="J46" s="164"/>
      <c r="K46" s="145"/>
      <c r="L46" s="164"/>
      <c r="M46" s="145"/>
    </row>
    <row r="47" spans="1:13" ht="18.75" customHeight="1" x14ac:dyDescent="0.35">
      <c r="A47" s="153"/>
      <c r="B47" s="153"/>
      <c r="C47" s="153"/>
      <c r="D47" s="153"/>
      <c r="E47" s="124"/>
      <c r="F47" s="153"/>
      <c r="G47" s="145"/>
      <c r="H47" s="164"/>
      <c r="I47" s="145"/>
      <c r="J47" s="164"/>
      <c r="K47" s="145"/>
      <c r="L47" s="164"/>
      <c r="M47" s="145"/>
    </row>
    <row r="48" spans="1:13" ht="18.75" customHeight="1" x14ac:dyDescent="0.35">
      <c r="A48" s="153"/>
      <c r="B48" s="153"/>
      <c r="C48" s="153"/>
      <c r="D48" s="153"/>
      <c r="E48" s="124"/>
      <c r="F48" s="153"/>
      <c r="G48" s="145"/>
      <c r="H48" s="164"/>
      <c r="I48" s="145"/>
      <c r="J48" s="164"/>
      <c r="K48" s="145"/>
      <c r="L48" s="164"/>
      <c r="M48" s="145"/>
    </row>
    <row r="49" spans="1:13" ht="14.25" customHeight="1" x14ac:dyDescent="0.35">
      <c r="A49" s="153"/>
      <c r="B49" s="153"/>
      <c r="C49" s="153"/>
      <c r="D49" s="153"/>
      <c r="E49" s="124"/>
      <c r="F49" s="153"/>
      <c r="G49" s="145"/>
      <c r="H49" s="164"/>
      <c r="I49" s="145"/>
      <c r="J49" s="164"/>
      <c r="K49" s="145"/>
      <c r="L49" s="164"/>
      <c r="M49" s="145"/>
    </row>
    <row r="50" spans="1:13" ht="15.75" customHeight="1" x14ac:dyDescent="0.35">
      <c r="A50" s="153"/>
      <c r="B50" s="153"/>
      <c r="C50" s="153"/>
      <c r="D50" s="153"/>
      <c r="E50" s="124"/>
      <c r="F50" s="153"/>
      <c r="G50" s="145"/>
      <c r="H50" s="164"/>
      <c r="I50" s="145"/>
      <c r="J50" s="164"/>
      <c r="K50" s="145"/>
      <c r="L50" s="164"/>
      <c r="M50" s="145"/>
    </row>
    <row r="51" spans="1:13" ht="13.5" customHeight="1" x14ac:dyDescent="0.35">
      <c r="A51" s="153"/>
      <c r="B51" s="153"/>
      <c r="C51" s="153"/>
      <c r="D51" s="153"/>
      <c r="E51" s="124"/>
      <c r="F51" s="153"/>
      <c r="G51" s="145"/>
      <c r="H51" s="164"/>
      <c r="I51" s="145"/>
      <c r="J51" s="164"/>
      <c r="K51" s="145"/>
      <c r="L51" s="164"/>
      <c r="M51" s="145"/>
    </row>
    <row r="52" spans="1:13" ht="21.75" customHeight="1" x14ac:dyDescent="0.35">
      <c r="A52" s="153"/>
      <c r="B52" s="153"/>
      <c r="C52" s="153"/>
      <c r="D52" s="153"/>
      <c r="E52" s="124"/>
      <c r="F52" s="153"/>
      <c r="G52" s="145"/>
      <c r="H52" s="164"/>
      <c r="I52" s="145"/>
      <c r="J52" s="164"/>
      <c r="K52" s="145"/>
      <c r="L52" s="164"/>
      <c r="M52" s="145"/>
    </row>
    <row r="53" spans="1:13" ht="21.95" customHeight="1" x14ac:dyDescent="0.35">
      <c r="A53" s="206" t="s">
        <v>37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</row>
    <row r="54" spans="1:13" ht="18" customHeight="1" x14ac:dyDescent="0.35">
      <c r="A54" s="165" t="s">
        <v>0</v>
      </c>
      <c r="B54" s="171"/>
      <c r="C54" s="171"/>
      <c r="D54" s="171"/>
      <c r="E54" s="168"/>
      <c r="F54" s="171"/>
      <c r="G54" s="179"/>
      <c r="H54" s="164"/>
      <c r="I54" s="179"/>
      <c r="J54" s="164"/>
      <c r="K54" s="164"/>
      <c r="L54" s="164"/>
      <c r="M54" s="164"/>
    </row>
    <row r="55" spans="1:13" ht="18" customHeight="1" x14ac:dyDescent="0.35">
      <c r="A55" s="155" t="s">
        <v>175</v>
      </c>
      <c r="B55" s="171"/>
      <c r="C55" s="171"/>
      <c r="D55" s="171"/>
      <c r="E55" s="168"/>
      <c r="F55" s="171"/>
      <c r="G55" s="179"/>
      <c r="H55" s="164"/>
      <c r="I55" s="179"/>
      <c r="J55" s="164"/>
      <c r="K55" s="164"/>
      <c r="L55" s="164"/>
      <c r="M55" s="164"/>
    </row>
    <row r="56" spans="1:13" ht="18" customHeight="1" x14ac:dyDescent="0.35">
      <c r="A56" s="175" t="s">
        <v>272</v>
      </c>
      <c r="B56" s="159"/>
      <c r="C56" s="159"/>
      <c r="D56" s="159"/>
      <c r="E56" s="149"/>
      <c r="F56" s="159"/>
      <c r="G56" s="151"/>
      <c r="H56" s="151"/>
      <c r="I56" s="151"/>
      <c r="J56" s="151"/>
      <c r="K56" s="151"/>
      <c r="L56" s="151"/>
      <c r="M56" s="151"/>
    </row>
    <row r="57" spans="1:13" ht="18" customHeight="1" x14ac:dyDescent="0.35">
      <c r="A57" s="171" t="s">
        <v>84</v>
      </c>
      <c r="B57" s="171"/>
      <c r="C57" s="171"/>
      <c r="D57" s="171"/>
      <c r="E57" s="168"/>
      <c r="F57" s="171"/>
      <c r="G57" s="179"/>
      <c r="H57" s="156"/>
      <c r="I57" s="179"/>
      <c r="J57" s="156"/>
      <c r="K57" s="156"/>
      <c r="L57" s="156"/>
      <c r="M57" s="156"/>
    </row>
    <row r="58" spans="1:13" ht="18" customHeight="1" x14ac:dyDescent="0.35">
      <c r="A58" s="153"/>
      <c r="B58" s="153"/>
      <c r="C58" s="153"/>
      <c r="D58" s="153"/>
      <c r="E58" s="170"/>
      <c r="F58" s="174"/>
      <c r="G58" s="205" t="s">
        <v>2</v>
      </c>
      <c r="H58" s="205"/>
      <c r="I58" s="205"/>
      <c r="J58" s="162"/>
      <c r="K58" s="205" t="s">
        <v>3</v>
      </c>
      <c r="L58" s="205"/>
      <c r="M58" s="205"/>
    </row>
    <row r="59" spans="1:13" ht="18" customHeight="1" x14ac:dyDescent="0.35">
      <c r="A59" s="153"/>
      <c r="B59" s="153"/>
      <c r="C59" s="153"/>
      <c r="D59" s="153"/>
      <c r="E59" s="170"/>
      <c r="F59" s="174"/>
      <c r="G59" s="158" t="s">
        <v>240</v>
      </c>
      <c r="H59" s="147"/>
      <c r="I59" s="158" t="s">
        <v>204</v>
      </c>
      <c r="J59" s="147"/>
      <c r="K59" s="158" t="s">
        <v>240</v>
      </c>
      <c r="L59" s="147"/>
      <c r="M59" s="158" t="s">
        <v>204</v>
      </c>
    </row>
    <row r="60" spans="1:13" ht="19.149999999999999" customHeight="1" x14ac:dyDescent="0.35">
      <c r="A60" s="171"/>
      <c r="B60" s="171"/>
      <c r="C60" s="171"/>
      <c r="D60" s="171"/>
      <c r="E60" s="173" t="s">
        <v>7</v>
      </c>
      <c r="F60" s="177"/>
      <c r="G60" s="161" t="s">
        <v>8</v>
      </c>
      <c r="H60" s="154"/>
      <c r="I60" s="161" t="s">
        <v>8</v>
      </c>
      <c r="J60" s="154"/>
      <c r="K60" s="161" t="s">
        <v>8</v>
      </c>
      <c r="L60" s="154"/>
      <c r="M60" s="161" t="s">
        <v>8</v>
      </c>
    </row>
    <row r="61" spans="1:13" ht="6" customHeight="1" x14ac:dyDescent="0.35">
      <c r="A61" s="171"/>
      <c r="B61" s="171"/>
      <c r="C61" s="171"/>
      <c r="D61" s="171"/>
      <c r="E61" s="176"/>
      <c r="F61" s="177"/>
      <c r="G61" s="160"/>
      <c r="H61" s="154"/>
      <c r="I61" s="160"/>
      <c r="J61" s="154"/>
      <c r="K61" s="160"/>
      <c r="L61" s="154"/>
      <c r="M61" s="160"/>
    </row>
    <row r="62" spans="1:13" ht="18" customHeight="1" x14ac:dyDescent="0.35">
      <c r="A62" s="171" t="s">
        <v>176</v>
      </c>
      <c r="B62" s="171"/>
      <c r="C62" s="153"/>
      <c r="D62" s="153"/>
      <c r="E62" s="124"/>
      <c r="F62" s="153"/>
      <c r="G62" s="164"/>
      <c r="H62" s="164"/>
      <c r="I62" s="164"/>
      <c r="J62" s="164"/>
      <c r="K62" s="164"/>
      <c r="L62" s="164"/>
      <c r="M62" s="164"/>
    </row>
    <row r="63" spans="1:13" ht="18" customHeight="1" x14ac:dyDescent="0.35">
      <c r="A63" s="153" t="s">
        <v>247</v>
      </c>
      <c r="B63" s="153"/>
      <c r="C63" s="153"/>
      <c r="D63" s="153"/>
      <c r="E63" s="124"/>
      <c r="F63" s="153"/>
      <c r="G63" s="145">
        <v>188581</v>
      </c>
      <c r="H63" s="164"/>
      <c r="I63" s="145">
        <v>-26760</v>
      </c>
      <c r="J63" s="164"/>
      <c r="K63" s="180">
        <v>0</v>
      </c>
      <c r="L63" s="180"/>
      <c r="M63" s="180">
        <v>0</v>
      </c>
    </row>
    <row r="64" spans="1:13" ht="18" customHeight="1" x14ac:dyDescent="0.35">
      <c r="A64" s="153" t="s">
        <v>260</v>
      </c>
      <c r="B64" s="153"/>
      <c r="C64" s="153"/>
      <c r="D64" s="153"/>
      <c r="E64" s="124"/>
      <c r="F64" s="153"/>
      <c r="G64" s="145">
        <v>961523</v>
      </c>
      <c r="H64" s="164"/>
      <c r="I64" s="145">
        <v>-357075</v>
      </c>
      <c r="J64" s="164"/>
      <c r="K64" s="180">
        <v>100000</v>
      </c>
      <c r="L64" s="180"/>
      <c r="M64" s="180">
        <v>300000</v>
      </c>
    </row>
    <row r="65" spans="1:13" ht="18" customHeight="1" x14ac:dyDescent="0.35">
      <c r="A65" s="153" t="s">
        <v>261</v>
      </c>
      <c r="B65" s="153"/>
      <c r="C65" s="153"/>
      <c r="D65" s="153"/>
      <c r="E65" s="150">
        <v>18.5</v>
      </c>
      <c r="F65" s="153"/>
      <c r="G65" s="181">
        <v>0</v>
      </c>
      <c r="H65" s="164"/>
      <c r="I65" s="181">
        <v>0</v>
      </c>
      <c r="J65" s="164"/>
      <c r="K65" s="180">
        <v>297187</v>
      </c>
      <c r="L65" s="180"/>
      <c r="M65" s="180">
        <v>7589076</v>
      </c>
    </row>
    <row r="66" spans="1:13" ht="18" customHeight="1" x14ac:dyDescent="0.35">
      <c r="A66" s="153" t="s">
        <v>177</v>
      </c>
      <c r="B66" s="153"/>
      <c r="C66" s="153"/>
      <c r="D66" s="153"/>
      <c r="E66" s="150">
        <v>18.5</v>
      </c>
      <c r="F66" s="153"/>
      <c r="G66" s="180">
        <v>-135000</v>
      </c>
      <c r="H66" s="164"/>
      <c r="I66" s="180">
        <v>-43057</v>
      </c>
      <c r="J66" s="164"/>
      <c r="K66" s="180">
        <v>-484002</v>
      </c>
      <c r="L66" s="180"/>
      <c r="M66" s="180">
        <v>-5072834</v>
      </c>
    </row>
    <row r="67" spans="1:13" ht="18" customHeight="1" x14ac:dyDescent="0.35">
      <c r="A67" s="153" t="s">
        <v>263</v>
      </c>
      <c r="B67" s="153"/>
      <c r="C67" s="153"/>
      <c r="D67" s="153"/>
      <c r="E67" s="150"/>
      <c r="F67" s="153"/>
      <c r="G67" s="180">
        <v>-866263</v>
      </c>
      <c r="H67" s="164"/>
      <c r="I67" s="180">
        <v>-128170</v>
      </c>
      <c r="J67" s="164"/>
      <c r="K67" s="180">
        <v>-731114</v>
      </c>
      <c r="L67" s="164"/>
      <c r="M67" s="180">
        <v>0</v>
      </c>
    </row>
    <row r="68" spans="1:13" ht="18" customHeight="1" x14ac:dyDescent="0.35">
      <c r="A68" s="153" t="s">
        <v>262</v>
      </c>
      <c r="B68" s="153"/>
      <c r="C68" s="153"/>
      <c r="D68" s="153"/>
      <c r="E68" s="150">
        <v>18.600000000000001</v>
      </c>
      <c r="F68" s="153"/>
      <c r="G68" s="180">
        <v>0</v>
      </c>
      <c r="H68" s="164"/>
      <c r="I68" s="180">
        <v>12000</v>
      </c>
      <c r="J68" s="164"/>
      <c r="K68" s="180">
        <v>2111545</v>
      </c>
      <c r="L68" s="164"/>
      <c r="M68" s="180">
        <v>2286285</v>
      </c>
    </row>
    <row r="69" spans="1:13" ht="18" customHeight="1" x14ac:dyDescent="0.35">
      <c r="A69" s="153" t="s">
        <v>178</v>
      </c>
      <c r="B69" s="153"/>
      <c r="C69" s="153"/>
      <c r="D69" s="153"/>
      <c r="E69" s="150">
        <v>18.600000000000001</v>
      </c>
      <c r="F69" s="153"/>
      <c r="G69" s="180">
        <v>-90411</v>
      </c>
      <c r="H69" s="164"/>
      <c r="I69" s="180">
        <v>-29760</v>
      </c>
      <c r="J69" s="164"/>
      <c r="K69" s="180">
        <v>-1804654</v>
      </c>
      <c r="L69" s="164"/>
      <c r="M69" s="180">
        <v>-708999</v>
      </c>
    </row>
    <row r="70" spans="1:13" ht="18" customHeight="1" x14ac:dyDescent="0.35">
      <c r="A70" s="153" t="s">
        <v>179</v>
      </c>
      <c r="B70" s="153"/>
      <c r="C70" s="153"/>
      <c r="D70" s="153"/>
      <c r="E70" s="124"/>
      <c r="F70" s="153"/>
      <c r="G70" s="180">
        <v>0</v>
      </c>
      <c r="H70" s="164"/>
      <c r="I70" s="180">
        <v>91000</v>
      </c>
      <c r="J70" s="164"/>
      <c r="K70" s="180">
        <v>0</v>
      </c>
      <c r="L70" s="164"/>
      <c r="M70" s="180">
        <v>91000</v>
      </c>
    </row>
    <row r="71" spans="1:13" ht="18" customHeight="1" x14ac:dyDescent="0.35">
      <c r="A71" s="153" t="s">
        <v>311</v>
      </c>
      <c r="B71" s="146"/>
      <c r="C71" s="153"/>
      <c r="D71" s="153"/>
      <c r="E71" s="124">
        <v>7</v>
      </c>
      <c r="F71" s="153"/>
      <c r="G71" s="181">
        <v>3510</v>
      </c>
      <c r="H71" s="164"/>
      <c r="I71" s="181">
        <v>0</v>
      </c>
      <c r="J71" s="164"/>
      <c r="K71" s="180">
        <v>0</v>
      </c>
      <c r="L71" s="164"/>
      <c r="M71" s="180">
        <v>0</v>
      </c>
    </row>
    <row r="72" spans="1:13" ht="18" customHeight="1" x14ac:dyDescent="0.35">
      <c r="A72" s="153" t="s">
        <v>220</v>
      </c>
      <c r="B72" s="146"/>
      <c r="C72" s="153"/>
      <c r="D72" s="153"/>
      <c r="E72" s="124">
        <v>7</v>
      </c>
      <c r="F72" s="153"/>
      <c r="G72" s="181">
        <v>0</v>
      </c>
      <c r="H72" s="164"/>
      <c r="I72" s="181">
        <v>-109546</v>
      </c>
      <c r="J72" s="164"/>
      <c r="K72" s="180">
        <v>-375</v>
      </c>
      <c r="L72" s="164"/>
      <c r="M72" s="180">
        <v>-739365</v>
      </c>
    </row>
    <row r="73" spans="1:13" ht="18" customHeight="1" x14ac:dyDescent="0.35">
      <c r="A73" s="153" t="s">
        <v>214</v>
      </c>
      <c r="B73" s="146"/>
      <c r="C73" s="153"/>
      <c r="D73" s="153"/>
      <c r="E73" s="124" t="s">
        <v>235</v>
      </c>
      <c r="F73" s="153"/>
      <c r="G73" s="180">
        <v>-26950</v>
      </c>
      <c r="H73" s="164"/>
      <c r="I73" s="180">
        <v>-22500</v>
      </c>
      <c r="J73" s="164"/>
      <c r="K73" s="180">
        <v>0</v>
      </c>
      <c r="L73" s="164"/>
      <c r="M73" s="180">
        <v>-22500</v>
      </c>
    </row>
    <row r="74" spans="1:13" ht="18" customHeight="1" x14ac:dyDescent="0.35">
      <c r="A74" s="153" t="s">
        <v>180</v>
      </c>
      <c r="B74" s="146"/>
      <c r="C74" s="153"/>
      <c r="D74" s="153"/>
      <c r="E74" s="124" t="s">
        <v>235</v>
      </c>
      <c r="F74" s="153"/>
      <c r="G74" s="180">
        <v>104115</v>
      </c>
      <c r="H74" s="164"/>
      <c r="I74" s="180">
        <v>201218</v>
      </c>
      <c r="J74" s="164"/>
      <c r="K74" s="180">
        <v>0</v>
      </c>
      <c r="L74" s="164"/>
      <c r="M74" s="180">
        <v>0</v>
      </c>
    </row>
    <row r="75" spans="1:13" ht="18" customHeight="1" x14ac:dyDescent="0.35">
      <c r="A75" s="153" t="s">
        <v>221</v>
      </c>
      <c r="B75" s="146"/>
      <c r="C75" s="153"/>
      <c r="D75" s="153"/>
      <c r="E75" s="124" t="s">
        <v>236</v>
      </c>
      <c r="F75" s="153"/>
      <c r="G75" s="180">
        <v>-1332222</v>
      </c>
      <c r="H75" s="164"/>
      <c r="I75" s="180">
        <v>-14717</v>
      </c>
      <c r="J75" s="164"/>
      <c r="K75" s="180">
        <v>-2429</v>
      </c>
      <c r="L75" s="164"/>
      <c r="M75" s="180">
        <v>-7967</v>
      </c>
    </row>
    <row r="76" spans="1:13" ht="18" customHeight="1" x14ac:dyDescent="0.35">
      <c r="A76" s="153" t="s">
        <v>314</v>
      </c>
      <c r="B76" s="146"/>
      <c r="C76" s="153"/>
      <c r="D76" s="153"/>
      <c r="E76" s="124"/>
      <c r="F76" s="153"/>
      <c r="G76" s="180"/>
      <c r="H76" s="164"/>
      <c r="I76" s="180"/>
      <c r="J76" s="164"/>
      <c r="K76" s="180"/>
      <c r="L76" s="164"/>
      <c r="M76" s="180"/>
    </row>
    <row r="77" spans="1:13" ht="18.75" customHeight="1" x14ac:dyDescent="0.35">
      <c r="B77" s="146" t="s">
        <v>313</v>
      </c>
      <c r="C77" s="153"/>
      <c r="D77" s="153"/>
      <c r="E77" s="124">
        <v>9</v>
      </c>
      <c r="F77" s="153"/>
      <c r="G77" s="180">
        <v>-91328</v>
      </c>
      <c r="H77" s="164"/>
      <c r="I77" s="180">
        <v>0</v>
      </c>
      <c r="J77" s="164"/>
      <c r="K77" s="180">
        <v>0</v>
      </c>
      <c r="L77" s="164"/>
      <c r="M77" s="180">
        <v>0</v>
      </c>
    </row>
    <row r="78" spans="1:13" ht="18" customHeight="1" x14ac:dyDescent="0.35">
      <c r="A78" s="153" t="s">
        <v>181</v>
      </c>
      <c r="B78" s="153"/>
      <c r="C78" s="153"/>
      <c r="D78" s="153"/>
      <c r="E78" s="124"/>
      <c r="F78" s="153"/>
      <c r="G78" s="145">
        <v>-8752261</v>
      </c>
      <c r="H78" s="164"/>
      <c r="I78" s="145">
        <v>-6343045</v>
      </c>
      <c r="J78" s="164"/>
      <c r="K78" s="180">
        <v>-23622</v>
      </c>
      <c r="L78" s="164"/>
      <c r="M78" s="145">
        <v>-17818</v>
      </c>
    </row>
    <row r="79" spans="1:13" ht="18" customHeight="1" x14ac:dyDescent="0.35">
      <c r="A79" s="153" t="s">
        <v>222</v>
      </c>
      <c r="B79" s="153"/>
      <c r="C79" s="153"/>
      <c r="D79" s="153"/>
      <c r="E79" s="124"/>
      <c r="F79" s="153"/>
      <c r="G79" s="145">
        <v>-396940</v>
      </c>
      <c r="H79" s="164"/>
      <c r="I79" s="145">
        <v>-168202</v>
      </c>
      <c r="J79" s="164"/>
      <c r="K79" s="180">
        <v>-35413</v>
      </c>
      <c r="L79" s="164"/>
      <c r="M79" s="180">
        <v>0</v>
      </c>
    </row>
    <row r="80" spans="1:13" ht="18" customHeight="1" x14ac:dyDescent="0.35">
      <c r="A80" s="153" t="s">
        <v>182</v>
      </c>
      <c r="B80" s="153"/>
      <c r="C80" s="153"/>
      <c r="D80" s="153"/>
      <c r="E80" s="124"/>
      <c r="F80" s="153"/>
      <c r="G80" s="145">
        <v>-91796</v>
      </c>
      <c r="H80" s="164"/>
      <c r="I80" s="145">
        <v>-159142</v>
      </c>
      <c r="J80" s="164"/>
      <c r="K80" s="145">
        <v>-47334</v>
      </c>
      <c r="L80" s="164"/>
      <c r="M80" s="145">
        <v>-6354</v>
      </c>
    </row>
    <row r="81" spans="1:13" ht="18" customHeight="1" x14ac:dyDescent="0.35">
      <c r="A81" s="153" t="s">
        <v>183</v>
      </c>
      <c r="B81" s="153"/>
      <c r="C81" s="153"/>
      <c r="D81" s="153"/>
      <c r="E81" s="124"/>
      <c r="F81" s="153"/>
      <c r="G81" s="145">
        <v>7343</v>
      </c>
      <c r="H81" s="164"/>
      <c r="I81" s="180">
        <v>5310</v>
      </c>
      <c r="J81" s="164"/>
      <c r="K81" s="180">
        <v>2704</v>
      </c>
      <c r="L81" s="164"/>
      <c r="M81" s="180">
        <v>771</v>
      </c>
    </row>
    <row r="82" spans="1:13" ht="18" customHeight="1" x14ac:dyDescent="0.35">
      <c r="A82" s="153" t="s">
        <v>312</v>
      </c>
      <c r="B82" s="153"/>
      <c r="C82" s="153"/>
      <c r="D82" s="153"/>
      <c r="E82" s="124"/>
      <c r="F82" s="153"/>
      <c r="G82" s="180">
        <v>-20996</v>
      </c>
      <c r="H82" s="164"/>
      <c r="I82" s="180">
        <v>-25483</v>
      </c>
      <c r="J82" s="164"/>
      <c r="K82" s="180">
        <v>0</v>
      </c>
      <c r="L82" s="164"/>
      <c r="M82" s="180">
        <v>0</v>
      </c>
    </row>
    <row r="83" spans="1:13" ht="18" customHeight="1" x14ac:dyDescent="0.35">
      <c r="A83" s="153" t="s">
        <v>223</v>
      </c>
      <c r="B83" s="153"/>
      <c r="C83" s="153"/>
      <c r="D83" s="153"/>
      <c r="E83" s="124"/>
      <c r="F83" s="153"/>
      <c r="G83" s="180">
        <v>0</v>
      </c>
      <c r="H83" s="164"/>
      <c r="I83" s="180">
        <v>142500</v>
      </c>
      <c r="J83" s="164"/>
      <c r="K83" s="180">
        <v>0</v>
      </c>
      <c r="L83" s="164"/>
      <c r="M83" s="180">
        <v>0</v>
      </c>
    </row>
    <row r="84" spans="1:13" ht="18" customHeight="1" x14ac:dyDescent="0.35">
      <c r="A84" s="153" t="s">
        <v>184</v>
      </c>
      <c r="B84" s="153"/>
      <c r="C84" s="153"/>
      <c r="D84" s="153"/>
      <c r="E84" s="124"/>
      <c r="F84" s="153"/>
      <c r="G84" s="180">
        <v>0</v>
      </c>
      <c r="H84" s="164"/>
      <c r="I84" s="180">
        <v>-1423397</v>
      </c>
      <c r="J84" s="164"/>
      <c r="K84" s="180">
        <v>0</v>
      </c>
      <c r="L84" s="164"/>
      <c r="M84" s="180">
        <v>0</v>
      </c>
    </row>
    <row r="85" spans="1:13" ht="18" customHeight="1" x14ac:dyDescent="0.35">
      <c r="A85" s="153" t="s">
        <v>185</v>
      </c>
      <c r="B85" s="153"/>
      <c r="C85" s="153"/>
      <c r="D85" s="153"/>
      <c r="E85" s="187"/>
      <c r="F85" s="153"/>
      <c r="G85" s="182">
        <v>46026</v>
      </c>
      <c r="H85" s="164"/>
      <c r="I85" s="182">
        <v>19978</v>
      </c>
      <c r="J85" s="164"/>
      <c r="K85" s="182">
        <v>722753</v>
      </c>
      <c r="L85" s="164"/>
      <c r="M85" s="182">
        <v>1273850</v>
      </c>
    </row>
    <row r="86" spans="1:13" ht="3.95" customHeight="1" x14ac:dyDescent="0.35">
      <c r="A86" s="171"/>
      <c r="B86" s="171"/>
      <c r="C86" s="171"/>
      <c r="D86" s="171"/>
      <c r="E86" s="124"/>
      <c r="F86" s="171"/>
      <c r="G86" s="164"/>
      <c r="H86" s="164"/>
      <c r="I86" s="164"/>
      <c r="J86" s="164"/>
      <c r="K86" s="164"/>
      <c r="L86" s="164"/>
      <c r="M86" s="164"/>
    </row>
    <row r="87" spans="1:13" ht="18" customHeight="1" x14ac:dyDescent="0.35">
      <c r="A87" s="153" t="s">
        <v>224</v>
      </c>
      <c r="B87" s="153"/>
      <c r="C87" s="153"/>
      <c r="D87" s="153"/>
      <c r="E87" s="124"/>
      <c r="F87" s="153"/>
      <c r="G87" s="169">
        <f>SUM(G63:G85)</f>
        <v>-10493069</v>
      </c>
      <c r="H87" s="164"/>
      <c r="I87" s="169">
        <f>SUM(I63:I85)</f>
        <v>-8378848</v>
      </c>
      <c r="J87" s="164"/>
      <c r="K87" s="169">
        <f>SUM(K63:K85)</f>
        <v>105246</v>
      </c>
      <c r="L87" s="164"/>
      <c r="M87" s="169">
        <f>SUM(M63:M85)</f>
        <v>4965145</v>
      </c>
    </row>
    <row r="88" spans="1:13" ht="6" customHeight="1" x14ac:dyDescent="0.35">
      <c r="A88" s="153"/>
      <c r="B88" s="153"/>
      <c r="C88" s="153"/>
      <c r="D88" s="153"/>
      <c r="E88" s="124"/>
      <c r="F88" s="153"/>
      <c r="G88" s="145"/>
      <c r="H88" s="164"/>
      <c r="I88" s="145"/>
      <c r="J88" s="164"/>
      <c r="K88" s="145"/>
      <c r="L88" s="164"/>
      <c r="M88" s="145"/>
    </row>
    <row r="89" spans="1:13" ht="18" customHeight="1" x14ac:dyDescent="0.35">
      <c r="A89" s="171" t="s">
        <v>186</v>
      </c>
      <c r="B89" s="171"/>
      <c r="C89" s="153"/>
      <c r="D89" s="153"/>
      <c r="E89" s="187"/>
      <c r="F89" s="153"/>
      <c r="G89" s="167"/>
      <c r="H89" s="164"/>
      <c r="I89" s="167"/>
      <c r="J89" s="164"/>
      <c r="K89" s="167"/>
      <c r="L89" s="164"/>
      <c r="M89" s="167"/>
    </row>
    <row r="90" spans="1:13" ht="18" customHeight="1" x14ac:dyDescent="0.35">
      <c r="A90" s="153" t="s">
        <v>264</v>
      </c>
      <c r="B90" s="153"/>
      <c r="C90" s="153"/>
      <c r="D90" s="153"/>
      <c r="E90" s="187"/>
      <c r="F90" s="153"/>
      <c r="G90" s="183">
        <v>0</v>
      </c>
      <c r="H90" s="164"/>
      <c r="I90" s="183">
        <v>197251</v>
      </c>
      <c r="J90" s="153"/>
      <c r="K90" s="183">
        <v>0</v>
      </c>
      <c r="L90" s="153"/>
      <c r="M90" s="183">
        <v>0</v>
      </c>
    </row>
    <row r="91" spans="1:13" ht="18" customHeight="1" x14ac:dyDescent="0.35">
      <c r="A91" s="153" t="s">
        <v>265</v>
      </c>
      <c r="B91" s="153"/>
      <c r="C91" s="153"/>
      <c r="D91" s="153"/>
      <c r="E91" s="187"/>
      <c r="F91" s="153"/>
      <c r="G91" s="183">
        <v>0</v>
      </c>
      <c r="H91" s="164"/>
      <c r="I91" s="178">
        <v>-292559</v>
      </c>
      <c r="J91" s="153"/>
      <c r="K91" s="183">
        <v>0</v>
      </c>
      <c r="L91" s="153"/>
      <c r="M91" s="183">
        <v>0</v>
      </c>
    </row>
    <row r="92" spans="1:13" ht="18" customHeight="1" x14ac:dyDescent="0.35">
      <c r="A92" s="153" t="s">
        <v>187</v>
      </c>
      <c r="B92" s="171"/>
      <c r="C92" s="153"/>
      <c r="D92" s="153"/>
      <c r="E92" s="187"/>
      <c r="F92" s="153"/>
      <c r="G92" s="180">
        <v>786315</v>
      </c>
      <c r="H92" s="164"/>
      <c r="I92" s="180">
        <v>1526725</v>
      </c>
      <c r="J92" s="153"/>
      <c r="K92" s="183">
        <v>100</v>
      </c>
      <c r="L92" s="153"/>
      <c r="M92" s="183">
        <v>0</v>
      </c>
    </row>
    <row r="93" spans="1:13" ht="18" customHeight="1" x14ac:dyDescent="0.35">
      <c r="A93" s="153" t="s">
        <v>188</v>
      </c>
      <c r="B93" s="153"/>
      <c r="C93" s="153"/>
      <c r="D93" s="153"/>
      <c r="E93" s="187"/>
      <c r="F93" s="153"/>
      <c r="G93" s="145">
        <v>-1336315</v>
      </c>
      <c r="H93" s="145"/>
      <c r="I93" s="145">
        <v>-16269566</v>
      </c>
      <c r="J93" s="178"/>
      <c r="K93" s="178">
        <v>-100</v>
      </c>
      <c r="L93" s="188"/>
      <c r="M93" s="178">
        <v>-9140139</v>
      </c>
    </row>
    <row r="94" spans="1:13" ht="18" customHeight="1" x14ac:dyDescent="0.35">
      <c r="A94" s="153" t="s">
        <v>189</v>
      </c>
      <c r="B94" s="171"/>
      <c r="C94" s="153"/>
      <c r="D94" s="153"/>
      <c r="E94" s="187">
        <v>12</v>
      </c>
      <c r="F94" s="153"/>
      <c r="G94" s="145">
        <v>11108742</v>
      </c>
      <c r="H94" s="164"/>
      <c r="I94" s="145">
        <v>16080259</v>
      </c>
      <c r="J94" s="153"/>
      <c r="K94" s="183">
        <v>0</v>
      </c>
      <c r="L94" s="153"/>
      <c r="M94" s="183">
        <v>0</v>
      </c>
    </row>
    <row r="95" spans="1:13" ht="18" customHeight="1" x14ac:dyDescent="0.35">
      <c r="A95" s="153" t="s">
        <v>190</v>
      </c>
      <c r="B95" s="153"/>
      <c r="C95" s="153"/>
      <c r="D95" s="153"/>
      <c r="E95" s="187">
        <v>12</v>
      </c>
      <c r="F95" s="153"/>
      <c r="G95" s="145">
        <v>-3054664</v>
      </c>
      <c r="H95" s="164"/>
      <c r="I95" s="145">
        <v>-1222946</v>
      </c>
      <c r="J95" s="153"/>
      <c r="K95" s="183">
        <v>0</v>
      </c>
      <c r="L95" s="153"/>
      <c r="M95" s="183">
        <v>0</v>
      </c>
    </row>
    <row r="96" spans="1:13" ht="18" customHeight="1" x14ac:dyDescent="0.35">
      <c r="A96" s="153" t="s">
        <v>244</v>
      </c>
      <c r="B96" s="153"/>
      <c r="C96" s="153"/>
      <c r="D96" s="153"/>
      <c r="E96" s="187">
        <v>13</v>
      </c>
      <c r="F96" s="153"/>
      <c r="G96" s="145">
        <v>12200000</v>
      </c>
      <c r="H96" s="164"/>
      <c r="I96" s="145">
        <v>12000000</v>
      </c>
      <c r="J96" s="153"/>
      <c r="K96" s="178">
        <v>12200000</v>
      </c>
      <c r="L96" s="153"/>
      <c r="M96" s="178">
        <v>12000000</v>
      </c>
    </row>
    <row r="97" spans="1:13" ht="18" customHeight="1" x14ac:dyDescent="0.35">
      <c r="A97" s="153" t="s">
        <v>192</v>
      </c>
      <c r="B97" s="153"/>
      <c r="C97" s="153"/>
      <c r="D97" s="153"/>
      <c r="E97" s="187">
        <v>13</v>
      </c>
      <c r="F97" s="153"/>
      <c r="G97" s="145">
        <v>-1899990</v>
      </c>
      <c r="H97" s="164"/>
      <c r="I97" s="145">
        <v>-999990</v>
      </c>
      <c r="J97" s="153"/>
      <c r="K97" s="183">
        <v>0</v>
      </c>
      <c r="L97" s="153"/>
      <c r="M97" s="183">
        <v>0</v>
      </c>
    </row>
    <row r="98" spans="1:13" ht="18" customHeight="1" x14ac:dyDescent="0.35">
      <c r="A98" s="153" t="s">
        <v>266</v>
      </c>
      <c r="B98" s="153"/>
      <c r="C98" s="153"/>
      <c r="D98" s="153"/>
      <c r="E98" s="187"/>
      <c r="F98" s="153"/>
      <c r="G98" s="181">
        <v>-61589</v>
      </c>
      <c r="H98" s="164"/>
      <c r="I98" s="181">
        <v>-318660</v>
      </c>
      <c r="J98" s="164"/>
      <c r="K98" s="183">
        <v>-15128</v>
      </c>
      <c r="L98" s="164"/>
      <c r="M98" s="183">
        <v>-14531</v>
      </c>
    </row>
    <row r="99" spans="1:13" ht="18" customHeight="1" x14ac:dyDescent="0.35">
      <c r="A99" s="153" t="s">
        <v>191</v>
      </c>
      <c r="B99" s="153"/>
      <c r="C99" s="153"/>
      <c r="D99" s="153"/>
      <c r="E99" s="187">
        <v>18.7</v>
      </c>
      <c r="F99" s="153"/>
      <c r="G99" s="145">
        <v>-347500</v>
      </c>
      <c r="H99" s="164"/>
      <c r="I99" s="145">
        <v>-671500</v>
      </c>
      <c r="J99" s="153"/>
      <c r="K99" s="183">
        <v>0</v>
      </c>
      <c r="L99" s="153"/>
      <c r="M99" s="183">
        <v>0</v>
      </c>
    </row>
    <row r="100" spans="1:13" ht="18" customHeight="1" x14ac:dyDescent="0.35">
      <c r="A100" s="153" t="s">
        <v>193</v>
      </c>
      <c r="B100" s="153"/>
      <c r="C100" s="153"/>
      <c r="D100" s="153"/>
      <c r="E100" s="187"/>
      <c r="F100" s="153"/>
      <c r="G100" s="181">
        <v>-72155</v>
      </c>
      <c r="H100" s="164"/>
      <c r="I100" s="181">
        <v>-60300</v>
      </c>
      <c r="J100" s="153"/>
      <c r="K100" s="183">
        <v>-8663</v>
      </c>
      <c r="L100" s="153"/>
      <c r="M100" s="183">
        <v>-7902</v>
      </c>
    </row>
    <row r="101" spans="1:13" ht="18" customHeight="1" x14ac:dyDescent="0.35">
      <c r="A101" s="153" t="s">
        <v>194</v>
      </c>
      <c r="B101" s="153"/>
      <c r="C101" s="153"/>
      <c r="D101" s="153"/>
      <c r="E101" s="187"/>
      <c r="F101" s="153"/>
      <c r="G101" s="181">
        <v>-782070</v>
      </c>
      <c r="H101" s="164"/>
      <c r="I101" s="181">
        <v>-1173105</v>
      </c>
      <c r="J101" s="164"/>
      <c r="K101" s="183">
        <v>-782070</v>
      </c>
      <c r="L101" s="164"/>
      <c r="M101" s="183">
        <v>-1173105</v>
      </c>
    </row>
    <row r="102" spans="1:13" ht="18" customHeight="1" x14ac:dyDescent="0.35">
      <c r="A102" s="189" t="s">
        <v>195</v>
      </c>
      <c r="B102" s="189"/>
      <c r="C102" s="189"/>
      <c r="D102" s="190"/>
      <c r="E102" s="124"/>
      <c r="F102" s="153"/>
      <c r="G102" s="180">
        <v>-278002</v>
      </c>
      <c r="H102" s="164"/>
      <c r="I102" s="180">
        <v>-497265</v>
      </c>
      <c r="J102" s="164"/>
      <c r="K102" s="183">
        <v>0</v>
      </c>
      <c r="L102" s="164"/>
      <c r="M102" s="183">
        <v>0</v>
      </c>
    </row>
    <row r="103" spans="1:13" ht="18" customHeight="1" x14ac:dyDescent="0.35">
      <c r="A103" s="191" t="s">
        <v>196</v>
      </c>
      <c r="B103" s="189"/>
      <c r="C103" s="189"/>
      <c r="D103" s="190"/>
      <c r="E103" s="124"/>
      <c r="F103" s="153"/>
      <c r="G103" s="180">
        <v>-198356</v>
      </c>
      <c r="H103" s="164"/>
      <c r="I103" s="180">
        <v>-198356</v>
      </c>
      <c r="J103" s="164"/>
      <c r="K103" s="183">
        <v>-198356</v>
      </c>
      <c r="L103" s="164"/>
      <c r="M103" s="183">
        <v>-198356</v>
      </c>
    </row>
    <row r="104" spans="1:13" ht="18" customHeight="1" x14ac:dyDescent="0.35">
      <c r="A104" s="191" t="s">
        <v>197</v>
      </c>
      <c r="B104" s="153"/>
      <c r="C104" s="153"/>
      <c r="D104" s="153"/>
      <c r="E104" s="187"/>
      <c r="F104" s="153"/>
      <c r="G104" s="169">
        <v>-2339518</v>
      </c>
      <c r="H104" s="164"/>
      <c r="I104" s="169">
        <v>-1857633</v>
      </c>
      <c r="J104" s="164"/>
      <c r="K104" s="184">
        <v>-588802</v>
      </c>
      <c r="L104" s="164"/>
      <c r="M104" s="184">
        <v>-454356</v>
      </c>
    </row>
    <row r="105" spans="1:13" ht="3.95" customHeight="1" x14ac:dyDescent="0.35">
      <c r="A105" s="153"/>
      <c r="B105" s="153"/>
      <c r="C105" s="153"/>
      <c r="D105" s="153"/>
      <c r="E105" s="124"/>
      <c r="F105" s="153"/>
      <c r="G105" s="145"/>
      <c r="H105" s="164"/>
      <c r="I105" s="145"/>
      <c r="J105" s="164"/>
      <c r="K105" s="145"/>
      <c r="L105" s="164"/>
      <c r="M105" s="145"/>
    </row>
    <row r="106" spans="1:13" ht="18" customHeight="1" x14ac:dyDescent="0.35">
      <c r="A106" s="153" t="s">
        <v>302</v>
      </c>
      <c r="B106" s="153"/>
      <c r="C106" s="153"/>
      <c r="D106" s="153"/>
      <c r="E106" s="124"/>
      <c r="F106" s="153"/>
      <c r="G106" s="169">
        <f>SUM(G90:G104)</f>
        <v>13724898</v>
      </c>
      <c r="H106" s="164"/>
      <c r="I106" s="169">
        <f>SUM(I90:I104)</f>
        <v>6242355</v>
      </c>
      <c r="J106" s="164"/>
      <c r="K106" s="169">
        <f>SUM(K90:K104)</f>
        <v>10606981</v>
      </c>
      <c r="L106" s="164"/>
      <c r="M106" s="169">
        <f>SUM(M90:M104)</f>
        <v>1011611</v>
      </c>
    </row>
    <row r="107" spans="1:13" ht="15" customHeight="1" x14ac:dyDescent="0.35">
      <c r="A107" s="153"/>
      <c r="B107" s="153"/>
      <c r="C107" s="153"/>
      <c r="D107" s="153"/>
      <c r="E107" s="124"/>
      <c r="F107" s="153"/>
      <c r="G107" s="145"/>
      <c r="H107" s="164"/>
      <c r="I107" s="145"/>
      <c r="J107" s="164"/>
      <c r="K107" s="145"/>
      <c r="L107" s="164"/>
      <c r="M107" s="145"/>
    </row>
    <row r="108" spans="1:13" ht="21.95" customHeight="1" x14ac:dyDescent="0.35">
      <c r="A108" s="204" t="s">
        <v>37</v>
      </c>
      <c r="B108" s="204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</row>
    <row r="109" spans="1:13" ht="21.75" customHeight="1" x14ac:dyDescent="0.35">
      <c r="A109" s="165" t="s">
        <v>0</v>
      </c>
      <c r="B109" s="171"/>
      <c r="C109" s="171"/>
      <c r="D109" s="171"/>
      <c r="E109" s="168"/>
      <c r="F109" s="171"/>
      <c r="G109" s="179"/>
      <c r="H109" s="164"/>
      <c r="I109" s="179"/>
      <c r="J109" s="164"/>
      <c r="K109" s="164"/>
      <c r="L109" s="164"/>
      <c r="M109" s="164"/>
    </row>
    <row r="110" spans="1:13" ht="21.75" customHeight="1" x14ac:dyDescent="0.35">
      <c r="A110" s="155" t="s">
        <v>175</v>
      </c>
      <c r="B110" s="171"/>
      <c r="C110" s="171"/>
      <c r="D110" s="171"/>
      <c r="E110" s="168"/>
      <c r="F110" s="171"/>
      <c r="G110" s="179"/>
      <c r="H110" s="164"/>
      <c r="I110" s="179"/>
      <c r="J110" s="164"/>
      <c r="K110" s="164"/>
      <c r="L110" s="164"/>
      <c r="M110" s="164"/>
    </row>
    <row r="111" spans="1:13" ht="21.75" customHeight="1" x14ac:dyDescent="0.35">
      <c r="A111" s="175" t="s">
        <v>272</v>
      </c>
      <c r="B111" s="159"/>
      <c r="C111" s="159"/>
      <c r="D111" s="159"/>
      <c r="E111" s="149"/>
      <c r="F111" s="159"/>
      <c r="G111" s="151"/>
      <c r="H111" s="151"/>
      <c r="I111" s="151"/>
      <c r="J111" s="151"/>
      <c r="K111" s="151"/>
      <c r="L111" s="151"/>
      <c r="M111" s="151"/>
    </row>
    <row r="112" spans="1:13" ht="21.75" customHeight="1" x14ac:dyDescent="0.35">
      <c r="A112" s="171"/>
      <c r="B112" s="171"/>
      <c r="C112" s="171"/>
      <c r="D112" s="171"/>
      <c r="E112" s="168"/>
      <c r="F112" s="171"/>
      <c r="G112" s="179"/>
      <c r="H112" s="156"/>
      <c r="I112" s="179"/>
      <c r="J112" s="156"/>
      <c r="K112" s="156"/>
      <c r="L112" s="156"/>
      <c r="M112" s="156"/>
    </row>
    <row r="113" spans="1:13" ht="21.75" customHeight="1" x14ac:dyDescent="0.35">
      <c r="A113" s="153"/>
      <c r="B113" s="153"/>
      <c r="C113" s="153"/>
      <c r="D113" s="153"/>
      <c r="E113" s="170"/>
      <c r="F113" s="174"/>
      <c r="G113" s="205" t="s">
        <v>2</v>
      </c>
      <c r="H113" s="205"/>
      <c r="I113" s="205"/>
      <c r="J113" s="162"/>
      <c r="K113" s="205" t="s">
        <v>3</v>
      </c>
      <c r="L113" s="205"/>
      <c r="M113" s="205"/>
    </row>
    <row r="114" spans="1:13" ht="21.75" customHeight="1" x14ac:dyDescent="0.35">
      <c r="A114" s="153"/>
      <c r="B114" s="153"/>
      <c r="C114" s="153"/>
      <c r="D114" s="153"/>
      <c r="E114" s="170"/>
      <c r="F114" s="174"/>
      <c r="G114" s="158" t="s">
        <v>240</v>
      </c>
      <c r="H114" s="147"/>
      <c r="I114" s="158" t="s">
        <v>204</v>
      </c>
      <c r="J114" s="147"/>
      <c r="K114" s="158" t="s">
        <v>240</v>
      </c>
      <c r="L114" s="147"/>
      <c r="M114" s="158" t="s">
        <v>204</v>
      </c>
    </row>
    <row r="115" spans="1:13" ht="21.75" customHeight="1" x14ac:dyDescent="0.35">
      <c r="A115" s="171"/>
      <c r="B115" s="171"/>
      <c r="C115" s="171"/>
      <c r="D115" s="171"/>
      <c r="E115" s="173" t="s">
        <v>7</v>
      </c>
      <c r="F115" s="177"/>
      <c r="G115" s="161" t="s">
        <v>8</v>
      </c>
      <c r="H115" s="154"/>
      <c r="I115" s="161" t="s">
        <v>8</v>
      </c>
      <c r="J115" s="154"/>
      <c r="K115" s="161" t="s">
        <v>8</v>
      </c>
      <c r="L115" s="154"/>
      <c r="M115" s="161" t="s">
        <v>8</v>
      </c>
    </row>
    <row r="116" spans="1:13" ht="6" customHeight="1" x14ac:dyDescent="0.35">
      <c r="A116" s="153"/>
      <c r="B116" s="153"/>
      <c r="C116" s="153"/>
      <c r="D116" s="153"/>
      <c r="E116" s="170"/>
      <c r="F116" s="153"/>
      <c r="G116" s="145"/>
      <c r="H116" s="164"/>
      <c r="I116" s="145"/>
      <c r="J116" s="164"/>
      <c r="K116" s="145"/>
      <c r="L116" s="164"/>
      <c r="M116" s="145"/>
    </row>
    <row r="117" spans="1:13" ht="21.75" customHeight="1" x14ac:dyDescent="0.35">
      <c r="A117" s="171" t="s">
        <v>301</v>
      </c>
      <c r="B117" s="153"/>
      <c r="C117" s="153"/>
      <c r="D117" s="153"/>
      <c r="E117" s="170"/>
      <c r="F117" s="153"/>
      <c r="G117" s="180">
        <f>SUM(G44,G87,G106)</f>
        <v>7519497</v>
      </c>
      <c r="H117" s="180"/>
      <c r="I117" s="180">
        <f>SUM(I44,I87,I106)</f>
        <v>6647968</v>
      </c>
      <c r="J117" s="180"/>
      <c r="K117" s="180">
        <f>SUM(K44,K87,K106)</f>
        <v>10621285</v>
      </c>
      <c r="L117" s="180"/>
      <c r="M117" s="180">
        <f>SUM(M44,M87,M106)</f>
        <v>6088963</v>
      </c>
    </row>
    <row r="118" spans="1:13" ht="21.75" customHeight="1" x14ac:dyDescent="0.35">
      <c r="A118" s="153" t="s">
        <v>198</v>
      </c>
      <c r="B118" s="153"/>
      <c r="C118" s="153"/>
      <c r="D118" s="153"/>
      <c r="E118" s="124"/>
      <c r="F118" s="153"/>
      <c r="G118" s="180">
        <v>25706534</v>
      </c>
      <c r="H118" s="181"/>
      <c r="I118" s="180">
        <v>19110325</v>
      </c>
      <c r="J118" s="181"/>
      <c r="K118" s="180">
        <v>6220135</v>
      </c>
      <c r="L118" s="180"/>
      <c r="M118" s="180">
        <v>2205279</v>
      </c>
    </row>
    <row r="119" spans="1:13" ht="21.75" customHeight="1" x14ac:dyDescent="0.35">
      <c r="A119" s="153" t="s">
        <v>308</v>
      </c>
      <c r="B119" s="153"/>
      <c r="C119" s="171"/>
      <c r="D119" s="171"/>
      <c r="E119" s="124"/>
      <c r="F119" s="185"/>
      <c r="G119" s="182">
        <v>387373</v>
      </c>
      <c r="H119" s="164"/>
      <c r="I119" s="182">
        <v>126688</v>
      </c>
      <c r="J119" s="164"/>
      <c r="K119" s="182">
        <v>42826</v>
      </c>
      <c r="L119" s="164"/>
      <c r="M119" s="182">
        <v>35801</v>
      </c>
    </row>
    <row r="120" spans="1:13" ht="6" customHeight="1" x14ac:dyDescent="0.35">
      <c r="A120" s="171"/>
      <c r="B120" s="171"/>
      <c r="C120" s="171"/>
      <c r="D120" s="171"/>
      <c r="E120" s="124"/>
      <c r="F120" s="171"/>
      <c r="G120" s="164"/>
      <c r="H120" s="164"/>
      <c r="I120" s="164"/>
      <c r="J120" s="164"/>
      <c r="K120" s="164"/>
      <c r="L120" s="164"/>
      <c r="M120" s="164"/>
    </row>
    <row r="121" spans="1:13" ht="21.75" customHeight="1" thickBot="1" x14ac:dyDescent="0.4">
      <c r="A121" s="171" t="s">
        <v>199</v>
      </c>
      <c r="B121" s="171"/>
      <c r="C121" s="153"/>
      <c r="D121" s="153"/>
      <c r="E121" s="124"/>
      <c r="F121" s="153"/>
      <c r="G121" s="192">
        <f>SUM(G117:G119)</f>
        <v>33613404</v>
      </c>
      <c r="H121" s="164"/>
      <c r="I121" s="192">
        <f>SUM(I117:I119)</f>
        <v>25884981</v>
      </c>
      <c r="J121" s="164"/>
      <c r="K121" s="192">
        <f>SUM(K117:K119)</f>
        <v>16884246</v>
      </c>
      <c r="L121" s="164"/>
      <c r="M121" s="192">
        <f>SUM(M117:M119)</f>
        <v>8330043</v>
      </c>
    </row>
    <row r="122" spans="1:13" ht="21.75" customHeight="1" thickTop="1" x14ac:dyDescent="0.35">
      <c r="A122" s="171"/>
      <c r="B122" s="171"/>
      <c r="C122" s="153"/>
      <c r="D122" s="153"/>
      <c r="E122" s="124"/>
      <c r="F122" s="153"/>
      <c r="G122" s="181"/>
      <c r="H122" s="186"/>
      <c r="I122" s="181"/>
      <c r="J122" s="186"/>
      <c r="K122" s="181"/>
      <c r="L122" s="186"/>
      <c r="M122" s="181"/>
    </row>
    <row r="123" spans="1:13" ht="21.75" customHeight="1" x14ac:dyDescent="0.35">
      <c r="A123" s="171" t="s">
        <v>200</v>
      </c>
      <c r="B123" s="171"/>
      <c r="C123" s="193"/>
      <c r="D123" s="193"/>
      <c r="E123" s="124"/>
      <c r="F123" s="153"/>
      <c r="G123" s="164"/>
      <c r="H123" s="164"/>
      <c r="I123" s="164"/>
      <c r="J123" s="164"/>
      <c r="K123" s="164"/>
      <c r="L123" s="164"/>
      <c r="M123" s="164"/>
    </row>
    <row r="124" spans="1:13" ht="6" customHeight="1" x14ac:dyDescent="0.35">
      <c r="A124" s="171"/>
      <c r="B124" s="171"/>
      <c r="C124" s="193"/>
      <c r="D124" s="193"/>
      <c r="E124" s="124"/>
      <c r="F124" s="153"/>
      <c r="G124" s="164"/>
      <c r="H124" s="164"/>
      <c r="I124" s="164"/>
      <c r="J124" s="164"/>
      <c r="K124" s="164"/>
      <c r="L124" s="164"/>
      <c r="M124" s="164"/>
    </row>
    <row r="125" spans="1:13" ht="21.75" customHeight="1" x14ac:dyDescent="0.35">
      <c r="A125" s="153" t="s">
        <v>201</v>
      </c>
      <c r="B125" s="153"/>
      <c r="C125" s="153"/>
      <c r="D125" s="193"/>
      <c r="E125" s="124"/>
      <c r="F125" s="153"/>
      <c r="G125" s="164"/>
      <c r="H125" s="164"/>
      <c r="I125" s="164"/>
      <c r="J125" s="164"/>
      <c r="K125" s="164"/>
      <c r="L125" s="164"/>
      <c r="M125" s="164"/>
    </row>
    <row r="126" spans="1:13" ht="21.75" customHeight="1" x14ac:dyDescent="0.35">
      <c r="A126" s="146" t="s">
        <v>202</v>
      </c>
      <c r="B126" s="153"/>
      <c r="C126" s="153"/>
      <c r="D126" s="193"/>
      <c r="E126" s="124"/>
      <c r="F126" s="153"/>
      <c r="G126" s="164"/>
      <c r="H126" s="164"/>
      <c r="I126" s="164"/>
      <c r="J126" s="164"/>
      <c r="K126" s="164"/>
      <c r="L126" s="164"/>
      <c r="M126" s="164"/>
    </row>
    <row r="127" spans="1:13" ht="21.75" customHeight="1" x14ac:dyDescent="0.35">
      <c r="A127" s="153"/>
      <c r="B127" s="146" t="s">
        <v>225</v>
      </c>
      <c r="C127" s="153"/>
      <c r="D127" s="153"/>
      <c r="E127" s="124"/>
      <c r="F127" s="153"/>
      <c r="G127" s="145">
        <v>2116457</v>
      </c>
      <c r="H127" s="164"/>
      <c r="I127" s="145">
        <v>1089970</v>
      </c>
      <c r="J127" s="164"/>
      <c r="K127" s="145">
        <v>868398</v>
      </c>
      <c r="L127" s="164"/>
      <c r="M127" s="145">
        <v>589</v>
      </c>
    </row>
    <row r="128" spans="1:13" ht="21.75" customHeight="1" x14ac:dyDescent="0.35">
      <c r="A128" s="153" t="s">
        <v>228</v>
      </c>
      <c r="B128" s="146"/>
      <c r="C128" s="153"/>
      <c r="D128" s="153"/>
      <c r="E128" s="124">
        <v>11</v>
      </c>
      <c r="F128" s="153"/>
      <c r="G128" s="180">
        <v>0</v>
      </c>
      <c r="H128" s="164"/>
      <c r="I128" s="145">
        <v>20845</v>
      </c>
      <c r="J128" s="164"/>
      <c r="K128" s="180">
        <v>0</v>
      </c>
      <c r="L128" s="164"/>
      <c r="M128" s="180">
        <v>0</v>
      </c>
    </row>
    <row r="129" spans="1:13" ht="21.75" customHeight="1" x14ac:dyDescent="0.35">
      <c r="A129" s="153" t="s">
        <v>203</v>
      </c>
      <c r="B129" s="153"/>
      <c r="C129" s="153"/>
      <c r="D129" s="153"/>
      <c r="E129" s="124">
        <v>10</v>
      </c>
      <c r="F129" s="153"/>
      <c r="G129" s="180">
        <v>450424</v>
      </c>
      <c r="H129" s="164"/>
      <c r="I129" s="180">
        <v>276727</v>
      </c>
      <c r="J129" s="164"/>
      <c r="K129" s="180">
        <v>9522</v>
      </c>
      <c r="L129" s="164"/>
      <c r="M129" s="180">
        <v>2115</v>
      </c>
    </row>
    <row r="130" spans="1:13" ht="21.75" customHeight="1" x14ac:dyDescent="0.35">
      <c r="A130" s="153" t="s">
        <v>227</v>
      </c>
      <c r="B130" s="146"/>
      <c r="C130" s="153"/>
      <c r="D130" s="153"/>
      <c r="E130" s="124"/>
      <c r="F130" s="153"/>
      <c r="G130" s="180">
        <v>0</v>
      </c>
      <c r="H130" s="164"/>
      <c r="I130" s="145">
        <v>18093</v>
      </c>
      <c r="J130" s="164"/>
      <c r="K130" s="180">
        <v>0</v>
      </c>
      <c r="L130" s="164"/>
      <c r="M130" s="145">
        <v>18093</v>
      </c>
    </row>
    <row r="131" spans="1:13" ht="21.75" customHeight="1" x14ac:dyDescent="0.35">
      <c r="A131" s="153" t="s">
        <v>229</v>
      </c>
      <c r="B131" s="153"/>
      <c r="C131" s="153"/>
      <c r="D131" s="153"/>
      <c r="E131" s="124"/>
      <c r="F131" s="153"/>
      <c r="G131" s="180">
        <v>0</v>
      </c>
      <c r="H131" s="164"/>
      <c r="I131" s="145">
        <v>23010</v>
      </c>
      <c r="J131" s="164"/>
      <c r="K131" s="180">
        <v>0</v>
      </c>
      <c r="L131" s="164"/>
      <c r="M131" s="145">
        <v>23010</v>
      </c>
    </row>
    <row r="132" spans="1:13" ht="21.75" customHeight="1" x14ac:dyDescent="0.35">
      <c r="A132" s="153" t="s">
        <v>270</v>
      </c>
      <c r="B132" s="193"/>
      <c r="C132" s="153"/>
      <c r="D132" s="153"/>
      <c r="E132" s="124"/>
      <c r="F132" s="153"/>
      <c r="G132" s="180">
        <v>0</v>
      </c>
      <c r="H132" s="164"/>
      <c r="I132" s="145">
        <v>250</v>
      </c>
      <c r="J132" s="153"/>
      <c r="K132" s="180">
        <v>0</v>
      </c>
      <c r="L132" s="153"/>
      <c r="M132" s="183">
        <v>250</v>
      </c>
    </row>
    <row r="133" spans="1:13" ht="21.75" customHeight="1" x14ac:dyDescent="0.35">
      <c r="A133" s="146" t="s">
        <v>226</v>
      </c>
      <c r="B133" s="193"/>
      <c r="C133" s="153"/>
      <c r="D133" s="153"/>
      <c r="E133" s="124"/>
      <c r="F133" s="153"/>
      <c r="G133" s="180">
        <v>31200</v>
      </c>
      <c r="H133" s="164"/>
      <c r="I133" s="180">
        <v>0</v>
      </c>
      <c r="J133" s="153"/>
      <c r="K133" s="180">
        <v>0</v>
      </c>
      <c r="L133" s="153"/>
      <c r="M133" s="183">
        <v>0</v>
      </c>
    </row>
    <row r="134" spans="1:13" ht="21.75" customHeight="1" x14ac:dyDescent="0.35">
      <c r="A134" s="146" t="s">
        <v>239</v>
      </c>
      <c r="B134" s="193"/>
      <c r="C134" s="153"/>
      <c r="D134" s="153"/>
      <c r="E134" s="124"/>
      <c r="F134" s="153"/>
      <c r="G134" s="180">
        <v>0</v>
      </c>
      <c r="H134" s="164"/>
      <c r="I134" s="180">
        <v>4786</v>
      </c>
      <c r="J134" s="164"/>
      <c r="K134" s="180">
        <v>0</v>
      </c>
      <c r="L134" s="164"/>
      <c r="M134" s="180">
        <v>0</v>
      </c>
    </row>
    <row r="135" spans="1:13" ht="21.75" customHeight="1" x14ac:dyDescent="0.35">
      <c r="A135" s="146" t="s">
        <v>230</v>
      </c>
      <c r="B135" s="193"/>
      <c r="C135" s="153"/>
      <c r="D135" s="153"/>
      <c r="E135" s="124"/>
      <c r="F135" s="153"/>
      <c r="G135" s="180">
        <v>0</v>
      </c>
      <c r="H135" s="164"/>
      <c r="I135" s="180">
        <v>36079</v>
      </c>
      <c r="J135" s="164"/>
      <c r="K135" s="180">
        <v>0</v>
      </c>
      <c r="L135" s="164"/>
      <c r="M135" s="180">
        <v>0</v>
      </c>
    </row>
    <row r="136" spans="1:13" ht="21.75" customHeight="1" x14ac:dyDescent="0.35">
      <c r="A136" s="146" t="s">
        <v>231</v>
      </c>
      <c r="B136" s="153"/>
      <c r="C136" s="153"/>
      <c r="D136" s="153"/>
      <c r="E136" s="124"/>
      <c r="F136" s="153"/>
      <c r="G136" s="180">
        <v>0</v>
      </c>
      <c r="H136" s="164"/>
      <c r="I136" s="145">
        <v>57193</v>
      </c>
      <c r="J136" s="153"/>
      <c r="K136" s="180">
        <v>0</v>
      </c>
      <c r="L136" s="153"/>
      <c r="M136" s="183">
        <v>0</v>
      </c>
    </row>
    <row r="137" spans="1:13" ht="21.75" customHeight="1" x14ac:dyDescent="0.35">
      <c r="A137" s="146" t="s">
        <v>232</v>
      </c>
      <c r="B137" s="193"/>
      <c r="C137" s="153"/>
      <c r="D137" s="153"/>
      <c r="E137" s="124"/>
      <c r="F137" s="153"/>
      <c r="G137" s="180">
        <v>0</v>
      </c>
      <c r="H137" s="164"/>
      <c r="I137" s="180">
        <v>93100</v>
      </c>
      <c r="J137" s="164"/>
      <c r="K137" s="180">
        <v>0</v>
      </c>
      <c r="L137" s="164"/>
      <c r="M137" s="180">
        <v>0</v>
      </c>
    </row>
    <row r="138" spans="1:13" ht="21.75" customHeight="1" x14ac:dyDescent="0.35">
      <c r="A138" s="153" t="s">
        <v>234</v>
      </c>
      <c r="B138" s="153"/>
      <c r="C138" s="153"/>
      <c r="D138" s="153"/>
      <c r="E138" s="124"/>
      <c r="F138" s="153"/>
      <c r="G138" s="180">
        <v>0</v>
      </c>
      <c r="H138" s="164"/>
      <c r="I138" s="145">
        <v>5246</v>
      </c>
      <c r="J138" s="164"/>
      <c r="K138" s="180">
        <v>0</v>
      </c>
      <c r="L138" s="164"/>
      <c r="M138" s="180">
        <v>0</v>
      </c>
    </row>
    <row r="139" spans="1:13" ht="21.75" customHeight="1" x14ac:dyDescent="0.35">
      <c r="A139" s="153" t="s">
        <v>238</v>
      </c>
      <c r="B139" s="153"/>
      <c r="C139" s="153"/>
      <c r="D139" s="153"/>
      <c r="E139" s="124"/>
      <c r="F139" s="153"/>
      <c r="G139" s="180">
        <v>0</v>
      </c>
      <c r="H139" s="164"/>
      <c r="I139" s="145">
        <v>48917</v>
      </c>
      <c r="J139" s="164"/>
      <c r="K139" s="180">
        <v>0</v>
      </c>
      <c r="L139" s="164"/>
      <c r="M139" s="180">
        <v>0</v>
      </c>
    </row>
    <row r="140" spans="1:13" ht="21.75" customHeight="1" x14ac:dyDescent="0.35">
      <c r="A140" s="146" t="s">
        <v>267</v>
      </c>
      <c r="B140" s="153"/>
      <c r="C140" s="153"/>
      <c r="D140" s="153"/>
      <c r="E140" s="124"/>
      <c r="F140" s="153"/>
      <c r="G140" s="145"/>
      <c r="H140" s="164"/>
      <c r="I140" s="145"/>
      <c r="J140" s="153"/>
      <c r="K140" s="183"/>
      <c r="L140" s="153"/>
      <c r="M140" s="183"/>
    </row>
    <row r="141" spans="1:13" ht="21.75" customHeight="1" x14ac:dyDescent="0.35">
      <c r="A141" s="146"/>
      <c r="B141" s="153" t="s">
        <v>268</v>
      </c>
      <c r="C141" s="153"/>
      <c r="D141" s="153"/>
      <c r="E141" s="124"/>
      <c r="F141" s="153"/>
      <c r="G141" s="180">
        <v>0</v>
      </c>
      <c r="H141" s="164"/>
      <c r="I141" s="145">
        <v>60555</v>
      </c>
      <c r="J141" s="153"/>
      <c r="K141" s="180">
        <v>0</v>
      </c>
      <c r="L141" s="153"/>
      <c r="M141" s="183">
        <v>60555</v>
      </c>
    </row>
    <row r="142" spans="1:13" ht="21.75" customHeight="1" x14ac:dyDescent="0.35">
      <c r="A142" s="146" t="s">
        <v>267</v>
      </c>
      <c r="B142" s="153"/>
      <c r="C142" s="153"/>
      <c r="D142" s="153"/>
      <c r="E142" s="124"/>
      <c r="F142" s="153"/>
      <c r="G142" s="145"/>
      <c r="H142" s="164"/>
      <c r="I142" s="145"/>
      <c r="J142" s="153"/>
      <c r="K142" s="183"/>
      <c r="L142" s="153"/>
      <c r="M142" s="183"/>
    </row>
    <row r="143" spans="1:13" ht="21.75" customHeight="1" x14ac:dyDescent="0.35">
      <c r="A143" s="146"/>
      <c r="B143" s="153" t="s">
        <v>269</v>
      </c>
      <c r="C143" s="153"/>
      <c r="D143" s="153"/>
      <c r="E143" s="124"/>
      <c r="F143" s="153"/>
      <c r="G143" s="180">
        <v>0</v>
      </c>
      <c r="H143" s="164"/>
      <c r="I143" s="145">
        <v>74500</v>
      </c>
      <c r="J143" s="153"/>
      <c r="K143" s="180">
        <v>0</v>
      </c>
      <c r="L143" s="153"/>
      <c r="M143" s="183">
        <v>74500</v>
      </c>
    </row>
    <row r="144" spans="1:13" ht="21.75" customHeight="1" x14ac:dyDescent="0.35">
      <c r="A144" s="153" t="s">
        <v>245</v>
      </c>
      <c r="B144" s="193"/>
      <c r="C144" s="153"/>
      <c r="D144" s="153"/>
      <c r="E144" s="124"/>
      <c r="F144" s="153"/>
      <c r="G144" s="145">
        <v>68470</v>
      </c>
      <c r="H144" s="164"/>
      <c r="I144" s="145">
        <v>206186</v>
      </c>
      <c r="J144" s="153"/>
      <c r="K144" s="180">
        <v>0</v>
      </c>
      <c r="L144" s="153"/>
      <c r="M144" s="183">
        <v>0</v>
      </c>
    </row>
    <row r="145" spans="1:13" ht="21.75" customHeight="1" x14ac:dyDescent="0.35">
      <c r="A145" s="153" t="s">
        <v>233</v>
      </c>
      <c r="B145" s="153"/>
      <c r="C145" s="153"/>
      <c r="D145" s="153"/>
      <c r="E145" s="124"/>
      <c r="F145" s="153"/>
      <c r="G145" s="180">
        <v>0</v>
      </c>
      <c r="H145" s="164"/>
      <c r="I145" s="145">
        <v>9259</v>
      </c>
      <c r="J145" s="164"/>
      <c r="K145" s="180">
        <v>0</v>
      </c>
      <c r="L145" s="164"/>
      <c r="M145" s="180">
        <v>0</v>
      </c>
    </row>
    <row r="146" spans="1:13" ht="21.75" customHeight="1" x14ac:dyDescent="0.35">
      <c r="A146" s="153" t="s">
        <v>297</v>
      </c>
      <c r="B146" s="193"/>
      <c r="C146" s="153"/>
      <c r="D146" s="153"/>
      <c r="E146" s="124"/>
      <c r="F146" s="153"/>
      <c r="G146" s="145">
        <v>617302</v>
      </c>
      <c r="H146" s="164"/>
      <c r="I146" s="180">
        <v>0</v>
      </c>
      <c r="J146" s="153"/>
      <c r="K146" s="180">
        <v>0</v>
      </c>
      <c r="L146" s="153"/>
      <c r="M146" s="180">
        <v>0</v>
      </c>
    </row>
    <row r="147" spans="1:13" ht="21.75" customHeight="1" x14ac:dyDescent="0.35">
      <c r="A147" s="153" t="s">
        <v>298</v>
      </c>
      <c r="B147" s="193"/>
      <c r="C147" s="153"/>
      <c r="D147" s="153"/>
      <c r="E147" s="124"/>
      <c r="F147" s="153"/>
      <c r="G147" s="145">
        <v>75391</v>
      </c>
      <c r="H147" s="164"/>
      <c r="I147" s="180">
        <v>0</v>
      </c>
      <c r="J147" s="153"/>
      <c r="K147" s="180">
        <v>0</v>
      </c>
      <c r="L147" s="153"/>
      <c r="M147" s="180">
        <v>0</v>
      </c>
    </row>
    <row r="148" spans="1:13" ht="18" customHeight="1" x14ac:dyDescent="0.35">
      <c r="A148" s="153"/>
      <c r="B148" s="193"/>
      <c r="C148" s="153"/>
      <c r="D148" s="153"/>
      <c r="E148" s="124"/>
      <c r="F148" s="153"/>
      <c r="G148" s="145"/>
      <c r="H148" s="164"/>
      <c r="I148" s="145"/>
      <c r="J148" s="153"/>
      <c r="K148" s="183"/>
      <c r="L148" s="153"/>
      <c r="M148" s="183"/>
    </row>
    <row r="149" spans="1:13" ht="15" customHeight="1" x14ac:dyDescent="0.35">
      <c r="A149" s="153"/>
      <c r="B149" s="193"/>
      <c r="C149" s="153"/>
      <c r="D149" s="153"/>
      <c r="E149" s="124"/>
      <c r="F149" s="153"/>
      <c r="G149" s="145"/>
      <c r="H149" s="164"/>
      <c r="I149" s="145"/>
      <c r="J149" s="153"/>
      <c r="K149" s="183"/>
      <c r="L149" s="153"/>
      <c r="M149" s="183"/>
    </row>
    <row r="150" spans="1:13" ht="21.75" customHeight="1" x14ac:dyDescent="0.35">
      <c r="A150" s="153"/>
      <c r="B150" s="193"/>
      <c r="C150" s="153"/>
      <c r="D150" s="153"/>
      <c r="E150" s="124"/>
      <c r="F150" s="153"/>
      <c r="G150" s="145"/>
      <c r="H150" s="164"/>
      <c r="I150" s="145"/>
      <c r="J150" s="153"/>
      <c r="K150" s="183"/>
      <c r="L150" s="153"/>
      <c r="M150" s="183"/>
    </row>
    <row r="151" spans="1:13" ht="21.75" customHeight="1" x14ac:dyDescent="0.35">
      <c r="A151" s="153"/>
      <c r="B151" s="193"/>
      <c r="C151" s="153"/>
      <c r="D151" s="153"/>
      <c r="E151" s="124"/>
      <c r="F151" s="153"/>
      <c r="G151" s="145"/>
      <c r="H151" s="164"/>
      <c r="I151" s="145"/>
      <c r="J151" s="153"/>
      <c r="K151" s="183"/>
      <c r="L151" s="153"/>
      <c r="M151" s="183"/>
    </row>
    <row r="152" spans="1:13" ht="17.25" customHeight="1" x14ac:dyDescent="0.35">
      <c r="A152" s="153"/>
      <c r="B152" s="193"/>
      <c r="C152" s="153"/>
      <c r="D152" s="153"/>
      <c r="E152" s="124"/>
      <c r="F152" s="153"/>
      <c r="G152" s="145"/>
      <c r="H152" s="164"/>
      <c r="I152" s="145"/>
      <c r="J152" s="153"/>
      <c r="K152" s="183"/>
      <c r="L152" s="153"/>
      <c r="M152" s="183"/>
    </row>
    <row r="153" spans="1:13" ht="21.95" customHeight="1" x14ac:dyDescent="0.35">
      <c r="A153" s="153"/>
      <c r="B153" s="193"/>
      <c r="C153" s="153"/>
      <c r="D153" s="153"/>
      <c r="E153" s="124"/>
      <c r="F153" s="153"/>
      <c r="G153" s="145"/>
      <c r="H153" s="164"/>
      <c r="I153" s="145"/>
      <c r="J153" s="153"/>
      <c r="K153" s="183"/>
      <c r="L153" s="153"/>
      <c r="M153" s="183"/>
    </row>
    <row r="154" spans="1:13" ht="21.95" customHeight="1" x14ac:dyDescent="0.35">
      <c r="A154" s="206" t="s">
        <v>37</v>
      </c>
      <c r="B154" s="206"/>
      <c r="C154" s="206"/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</row>
  </sheetData>
  <mergeCells count="9">
    <mergeCell ref="A108:M108"/>
    <mergeCell ref="G113:I113"/>
    <mergeCell ref="K113:M113"/>
    <mergeCell ref="A154:M154"/>
    <mergeCell ref="G5:I5"/>
    <mergeCell ref="K5:M5"/>
    <mergeCell ref="A53:M53"/>
    <mergeCell ref="G58:I58"/>
    <mergeCell ref="K58:M58"/>
  </mergeCells>
  <pageMargins left="0.8" right="0.5" top="0.5" bottom="0.6" header="0.49" footer="0.4"/>
  <pageSetup paperSize="9" scale="84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TH_2-4</vt:lpstr>
      <vt:lpstr>TH 5 (3M)</vt:lpstr>
      <vt:lpstr>TH 6 (9M)</vt:lpstr>
      <vt:lpstr>TH 7</vt:lpstr>
      <vt:lpstr>TH 8</vt:lpstr>
      <vt:lpstr>TH 9</vt:lpstr>
      <vt:lpstr>TH 10-12</vt:lpstr>
      <vt:lpstr>'TH 10-12'!Print_Area</vt:lpstr>
      <vt:lpstr>'TH_2-4'!Print_Area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Thanisorn Saetang</cp:lastModifiedBy>
  <cp:lastPrinted>2022-11-10T07:12:06Z</cp:lastPrinted>
  <dcterms:created xsi:type="dcterms:W3CDTF">2020-08-05T10:18:50Z</dcterms:created>
  <dcterms:modified xsi:type="dcterms:W3CDTF">2022-11-10T07:12:09Z</dcterms:modified>
</cp:coreProperties>
</file>