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defaultThemeVersion="124226"/>
  <xr:revisionPtr revIDLastSave="0" documentId="13_ncr:1_{1B9489BE-B8A8-41EF-8854-3D42369D13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(3M)" sheetId="7" r:id="rId2"/>
    <sheet name="SCI (9M)" sheetId="10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SCF!$A$1:$O$81</definedName>
    <definedName name="_xlnm.Print_Area" localSheetId="2">'SCI (9M)'!$A$1:$O$44</definedName>
    <definedName name="_xlnm.Print_Area" localSheetId="1">'SCI(3M)'!$A$1:$O$44</definedName>
    <definedName name="_xlnm.Print_Area" localSheetId="4">SE!$A$1:$Q$24</definedName>
    <definedName name="_xlnm.Print_Area" localSheetId="3">'SE(Conso)'!$A$1:$S$27</definedName>
    <definedName name="_xlnm.Print_Area" localSheetId="0">SPF!$A$1:$P$83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9" l="1"/>
  <c r="N22" i="9"/>
  <c r="H66" i="8"/>
  <c r="J60" i="8"/>
  <c r="I29" i="1" l="1"/>
  <c r="I30" i="1" s="1"/>
  <c r="M62" i="1" l="1"/>
  <c r="M57" i="1"/>
  <c r="M30" i="1"/>
  <c r="M29" i="1"/>
  <c r="N66" i="8" l="1"/>
  <c r="L66" i="8"/>
  <c r="J66" i="8"/>
  <c r="R12" i="9" l="1"/>
  <c r="K57" i="1" l="1"/>
  <c r="O57" i="1"/>
  <c r="I57" i="1"/>
  <c r="M15" i="1" l="1"/>
  <c r="N60" i="8"/>
  <c r="A44" i="1" l="1"/>
  <c r="N25" i="10"/>
  <c r="L25" i="10"/>
  <c r="J25" i="10"/>
  <c r="H25" i="10"/>
  <c r="N10" i="10"/>
  <c r="N14" i="10" s="1"/>
  <c r="N18" i="10" s="1"/>
  <c r="N20" i="10" s="1"/>
  <c r="N26" i="10" s="1"/>
  <c r="L10" i="10"/>
  <c r="L14" i="10" s="1"/>
  <c r="L18" i="10" s="1"/>
  <c r="J10" i="10"/>
  <c r="J14" i="10" s="1"/>
  <c r="J18" i="10" s="1"/>
  <c r="H10" i="10"/>
  <c r="L20" i="10" l="1"/>
  <c r="L26" i="10" s="1"/>
  <c r="J20" i="10"/>
  <c r="H14" i="10"/>
  <c r="H18" i="10" s="1"/>
  <c r="H20" i="10" s="1"/>
  <c r="N29" i="10"/>
  <c r="N37" i="10"/>
  <c r="N33" i="10"/>
  <c r="J29" i="10" l="1"/>
  <c r="J31" i="10" s="1"/>
  <c r="J26" i="10"/>
  <c r="H25" i="8"/>
  <c r="H33" i="8" s="1"/>
  <c r="H26" i="10"/>
  <c r="H33" i="10" s="1"/>
  <c r="H35" i="10" s="1"/>
  <c r="L29" i="10"/>
  <c r="L33" i="10"/>
  <c r="L37" i="10"/>
  <c r="J33" i="10"/>
  <c r="J35" i="10" s="1"/>
  <c r="J37" i="10"/>
  <c r="H37" i="10"/>
  <c r="H29" i="10"/>
  <c r="H31" i="10" s="1"/>
  <c r="H60" i="8" l="1"/>
  <c r="L60" i="8"/>
  <c r="L22" i="9" l="1"/>
  <c r="J22" i="9"/>
  <c r="H22" i="9"/>
  <c r="R13" i="9" l="1"/>
  <c r="P16" i="9"/>
  <c r="R15" i="9" l="1"/>
  <c r="H10" i="7" l="1"/>
  <c r="H14" i="7" s="1"/>
  <c r="H18" i="7" s="1"/>
  <c r="P17" i="6" l="1"/>
  <c r="L14" i="6"/>
  <c r="J14" i="6"/>
  <c r="H14" i="6"/>
  <c r="F14" i="6"/>
  <c r="P12" i="6"/>
  <c r="P11" i="6"/>
  <c r="L16" i="9"/>
  <c r="J16" i="9"/>
  <c r="H16" i="9"/>
  <c r="F16" i="9"/>
  <c r="R18" i="9"/>
  <c r="F22" i="9"/>
  <c r="R19" i="9"/>
  <c r="O77" i="1" l="1"/>
  <c r="K77" i="1"/>
  <c r="O62" i="1"/>
  <c r="K62" i="1"/>
  <c r="N25" i="8" l="1"/>
  <c r="N33" i="8" s="1"/>
  <c r="J25" i="8"/>
  <c r="H19" i="6"/>
  <c r="J19" i="6"/>
  <c r="L19" i="6"/>
  <c r="O16" i="6"/>
  <c r="N25" i="7"/>
  <c r="L25" i="7"/>
  <c r="J25" i="7"/>
  <c r="H25" i="7"/>
  <c r="N10" i="7"/>
  <c r="L10" i="7"/>
  <c r="J10" i="7"/>
  <c r="H20" i="7"/>
  <c r="H26" i="7" l="1"/>
  <c r="N36" i="8"/>
  <c r="N68" i="8" s="1"/>
  <c r="N71" i="8" s="1"/>
  <c r="J33" i="8"/>
  <c r="J36" i="8" s="1"/>
  <c r="J68" i="8" s="1"/>
  <c r="J71" i="8" s="1"/>
  <c r="L14" i="7"/>
  <c r="L18" i="7" s="1"/>
  <c r="R21" i="9"/>
  <c r="N16" i="9"/>
  <c r="J14" i="7"/>
  <c r="N14" i="7"/>
  <c r="N18" i="7" s="1"/>
  <c r="P16" i="6"/>
  <c r="F19" i="6"/>
  <c r="H37" i="7"/>
  <c r="H29" i="7"/>
  <c r="H31" i="7" s="1"/>
  <c r="H33" i="7"/>
  <c r="H35" i="7" s="1"/>
  <c r="H36" i="8" l="1"/>
  <c r="I77" i="1"/>
  <c r="N20" i="7"/>
  <c r="N26" i="7" s="1"/>
  <c r="J18" i="7"/>
  <c r="J20" i="7" s="1"/>
  <c r="J26" i="7" s="1"/>
  <c r="R14" i="9"/>
  <c r="R16" i="9" s="1"/>
  <c r="L20" i="7"/>
  <c r="L26" i="7" s="1"/>
  <c r="H68" i="8" l="1"/>
  <c r="H71" i="8" s="1"/>
  <c r="J37" i="7"/>
  <c r="J29" i="7"/>
  <c r="J31" i="7" s="1"/>
  <c r="J33" i="7"/>
  <c r="J35" i="7" s="1"/>
  <c r="N37" i="7"/>
  <c r="N33" i="7"/>
  <c r="N29" i="7"/>
  <c r="L25" i="8"/>
  <c r="L33" i="8" s="1"/>
  <c r="L29" i="7"/>
  <c r="L33" i="7"/>
  <c r="L37" i="7"/>
  <c r="L36" i="8" l="1"/>
  <c r="R20" i="9"/>
  <c r="R22" i="9" s="1"/>
  <c r="N14" i="6"/>
  <c r="P13" i="6"/>
  <c r="P14" i="6" s="1"/>
  <c r="N19" i="6"/>
  <c r="P18" i="6"/>
  <c r="P19" i="6" s="1"/>
  <c r="L68" i="8" l="1"/>
  <c r="L71" i="8" s="1"/>
  <c r="M77" i="1"/>
  <c r="K63" i="1"/>
  <c r="K78" i="1" s="1"/>
  <c r="O63" i="1"/>
  <c r="O78" i="1" s="1"/>
  <c r="K29" i="1" l="1"/>
  <c r="O29" i="1"/>
  <c r="O15" i="1" l="1"/>
  <c r="O30" i="1" s="1"/>
  <c r="K15" i="1"/>
  <c r="K30" i="1" s="1"/>
  <c r="I15" i="1" l="1"/>
  <c r="I62" i="1" l="1"/>
  <c r="M63" i="1" l="1"/>
  <c r="M78" i="1" l="1"/>
  <c r="I63" i="1"/>
  <c r="I78" i="1" l="1"/>
</calcChain>
</file>

<file path=xl/sharedStrings.xml><?xml version="1.0" encoding="utf-8"?>
<sst xmlns="http://schemas.openxmlformats.org/spreadsheetml/2006/main" count="334" uniqueCount="197">
  <si>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</si>
  <si>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</si>
  <si>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</si>
  <si>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</si>
  <si>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</si>
  <si>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</si>
  <si>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</si>
  <si>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</si>
  <si>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</si>
  <si>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</si>
  <si>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</si>
  <si>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</si>
  <si>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</si>
  <si>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</si>
  <si>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</si>
  <si>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</si>
  <si>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</si>
  <si>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</si>
  <si>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</si>
  <si>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</si>
  <si>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</si>
  <si>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</si>
  <si>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</si>
  <si>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</si>
  <si>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</si>
  <si>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</si>
  <si>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</si>
  <si>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</si>
  <si>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</si>
  <si>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</si>
  <si>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</si>
  <si>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</si>
  <si>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</si>
  <si>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</si>
  <si>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</si>
  <si>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</si>
  <si>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</si>
  <si>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</si>
  <si>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</si>
  <si>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</si>
  <si>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</si>
  <si>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</si>
  <si>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</si>
  <si>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</si>
  <si>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</si>
  <si>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</si>
  <si>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</si>
  <si>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</si>
  <si>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</si>
  <si>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</si>
  <si>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</si>
  <si>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</si>
  <si>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</si>
  <si>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</si>
  <si>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</si>
  <si>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</si>
  <si>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</si>
  <si>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</si>
  <si>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</si>
  <si>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</si>
  <si>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</si>
  <si>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</si>
  <si>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</si>
  <si>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</si>
  <si>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</si>
  <si>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</si>
  <si>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</si>
  <si>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</si>
  <si>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</si>
  <si>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</si>
  <si>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</si>
  <si>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</si>
  <si>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</si>
  <si>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</si>
  <si>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</si>
  <si>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</si>
  <si>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</si>
  <si>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</si>
  <si>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</si>
  <si>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</si>
  <si>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</si>
  <si>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</si>
  <si>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</si>
  <si>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</si>
  <si>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</si>
  <si>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</si>
  <si>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</si>
  <si>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</si>
  <si>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</si>
  <si>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</si>
  <si>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</si>
  <si>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</si>
  <si>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</si>
  <si>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</si>
  <si>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</si>
  <si>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</si>
  <si>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</si>
  <si>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</si>
  <si>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</si>
  <si>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</si>
  <si>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</si>
  <si>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</si>
  <si>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</si>
  <si>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</si>
  <si>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</si>
  <si>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</si>
  <si>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</si>
  <si>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</si>
  <si>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</si>
  <si>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</si>
  <si>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</si>
  <si>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</si>
  <si>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</si>
  <si>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</si>
  <si>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</si>
  <si>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</si>
  <si>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การแบ่งปันกำไร(ขาดทุน)เบ็ดเสร็จรวม</t>
  </si>
  <si>
    <t>เงินสดจ่ายเงินลงทุนในบริษัทร่วม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</si>
  <si>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</si>
  <si>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</si>
  <si>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</si>
  <si>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</si>
  <si>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</si>
  <si>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ยอดคงเหลือ ณ วันที่ 1 มกราคม 2564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</si>
  <si>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</si>
  <si>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</si>
  <si>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</si>
  <si>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</si>
  <si>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12.2</t>
  </si>
  <si>
    <t>17.2</t>
  </si>
  <si>
    <t>23.1</t>
  </si>
  <si>
    <t>ผลต่างจากการปรับลดค่าเช่า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</si>
  <si>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</si>
  <si>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</si>
  <si>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</si>
  <si>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เงินสดจ่ายเงินให้กู้ยืมระยะยาว</t>
  </si>
  <si>
    <t>เงินสดจ่ายเงินให้กู้ยืมระยะสั้นแก่บริษัทร่วม</t>
  </si>
  <si>
    <t>ส่วนแบ่งขาดทุนของบริษัทร่วมที่ใช้วิธีส่วนได้เสีย</t>
  </si>
  <si>
    <t>สำรองตามกฎหมาย</t>
  </si>
  <si>
    <t>ทุนที่ออกและ</t>
  </si>
  <si>
    <t>ส่วนเกินมูลค่า</t>
  </si>
  <si>
    <t>ส่วนของหนี้สินตามสัญญาเช่าที่ถึง</t>
  </si>
  <si>
    <t>กำหนดชำระภายในหนึ่งปี</t>
  </si>
  <si>
    <t>เงินสดจ่ายลงทุนในเงินฝากประจำเพื่อเป็นหลักประกัน</t>
  </si>
  <si>
    <t>เงินสดจ่ายหนี้สินตามสัญญาเช่า</t>
  </si>
  <si>
    <t>จ่ายเงินปันผล</t>
  </si>
  <si>
    <t>สินค้าคงเหลือเพิ่มขึ้น</t>
  </si>
  <si>
    <t>เจ้าหนี้การค้าและเจ้าหนี้หมุนเวียนอื่นเพิ่มขึ้น</t>
  </si>
  <si>
    <t>ค่าใช้จ่ายภาษีเงินได้</t>
  </si>
  <si>
    <t>สินทรัพย์ทางการเงินไม่หมุนเวียน</t>
  </si>
  <si>
    <t>กำไรสำหรับงวด</t>
  </si>
  <si>
    <t>ลูกหนี้การค้าและลูกหนี้หมุนเวียนอื่น(เพิ่มขึ้น)ลดลง</t>
  </si>
  <si>
    <t>รายได้รับล่วงหน้าเพิ่มขึ้น(ลดลง)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</si>
  <si>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</si>
  <si>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</si>
  <si>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หมายเหตุประกอบข้อมูลทางการเงินระหว่างกาลเป็นส่วนหนึ่งของงบการเงินนี้</t>
  </si>
  <si>
    <t>ขาดทุนจากการตัดจ่ายที่ดิน อาคาร และอุปกรณ์</t>
  </si>
  <si>
    <t>สำหรับงวดหกเดือน สิ้นสุดวันที่ 30 มิถุนายน 2565</t>
  </si>
  <si>
    <t>ยอดคงเหลือ ณ วันที่ 1 มกราคม 2565</t>
  </si>
  <si>
    <t>31 ธันวาคม 2564</t>
  </si>
  <si>
    <t>สินทรัพย์ไม่มีตัวตน</t>
  </si>
  <si>
    <t>เงินกู้ยืมระยะสั้นจากสถาบันการเงิน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</si>
  <si>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</si>
  <si>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</si>
  <si>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</si>
  <si>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กำไรต่อหุ้น</t>
  </si>
  <si>
    <t>กำไรต่อหุ้นขั้นพื้นฐาน</t>
  </si>
  <si>
    <t>ผลขาดทุนด้านเครดิตที่คาดว่าจะเกิดขึ้น</t>
  </si>
  <si>
    <t>เงินสดรับเงินกู้ยืมระยะสั้นจากสถาบันการเงิน</t>
  </si>
  <si>
    <t>การเปิดเผยข้อมูลเกี่ยวกับกระแสเงินสดเพิ่มเติม ดูหมายเหตุประกอบงบการเงินข้อ 26</t>
  </si>
  <si>
    <t>22</t>
  </si>
  <si>
    <t>24.1</t>
  </si>
  <si>
    <t>24.2</t>
  </si>
  <si>
    <t>จ่ายดอกเบี้ย</t>
  </si>
  <si>
    <t>จ่ายภาษีเงินได้</t>
  </si>
  <si>
    <t>เงินสด(จ่าย)รับสินทรัพย์ทางการเงินหมุนเวียนอื่น</t>
  </si>
  <si>
    <t>ณ วันที่ 30 กันยายน 2565</t>
  </si>
  <si>
    <t>30 กันยายน 2565</t>
  </si>
  <si>
    <t>สำหรับงวดสามเดือน สิ้นสุดวันที่ 30 กันยายน 2565</t>
  </si>
  <si>
    <t>สำหรับงวดเก้าเดือน สิ้นสุดวันที่ 30 กันยายน 2565</t>
  </si>
  <si>
    <t>ยอดคงเหลือ ณ วันที่ 30 กันยายน 2565</t>
  </si>
  <si>
    <t>ยอดคงเหลือ ณ วันที่ 30 กันยายน 2564</t>
  </si>
  <si>
    <t>สำหรับงวดกันยายนเดือน สิ้นสุดวันที่ 30 กันยายน 2565</t>
  </si>
  <si>
    <t>30 กันยายน 2564</t>
  </si>
  <si>
    <t>เงินสดจ่ายคืนเงินกู้ยืมระยะสั้นจากสถาบันการเงิน</t>
  </si>
  <si>
    <t>ขาดทุนขั้นต้น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</si>
  <si>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</si>
  <si>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</si>
  <si>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</si>
  <si>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</si>
  <si>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</si>
  <si>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</si>
  <si>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</si>
  <si>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ขาดทุน(กำไร)ที่ยังไม่เกิดขึ้นจากการเปลี่ยนแปลง</t>
  </si>
  <si>
    <t>กำไรจากการจำหน่ายสินทรัพย์ไม่หมุนเวียนอื่น</t>
  </si>
  <si>
    <t>กำไรเบ็ดเสร็จรวมสำหรับงวด</t>
  </si>
  <si>
    <t>จ่ายผลประโยชน์พนักงาน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</si>
</sst>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&quot;?&quot;* #,##0_-;\-&quot;?&quot;* #,##0_-;_-&quot;?&quot;* &quot;-&quot;_-;_-@_-"/>
    <numFmt numFmtId="192" formatCode="_-&quot;?&quot;* #,##0.00_-;\-&quot;?&quot;* #,##0.00_-;_-&quot;?&quot;* &quot;-&quot;??_-;_-@_-"/>
    <numFmt numFmtId="193" formatCode="_-* #,##0_-;_-* #,##0\-;_-* &quot;-&quot;_-;_-@_-"/>
    <numFmt numFmtId="194" formatCode="_-&quot;Dfl.&quot;\ * #,##0_-;_-&quot;Dfl.&quot;\ * #,##0\-;_-&quot;Dfl.&quot;\ * &quot;-&quot;_-;_-@_-"/>
    <numFmt numFmtId="195" formatCode="&quot;\&quot;#,##0;[Red]&quot;\&quot;\-#,##0"/>
    <numFmt numFmtId="196" formatCode="&quot;\&quot;#,##0.00;[Red]&quot;\&quot;\-#,##0.00"/>
    <numFmt numFmtId="197" formatCode="0000"/>
    <numFmt numFmtId="198" formatCode="000000"/>
    <numFmt numFmtId="199" formatCode="0_)"/>
    <numFmt numFmtId="200" formatCode="General_)"/>
    <numFmt numFmtId="201" formatCode="###0_);[Red]\(###0\)"/>
    <numFmt numFmtId="202" formatCode="#,##0.00&quot; $&quot;;[Red]\-#,##0.00&quot; $&quot;"/>
    <numFmt numFmtId="203" formatCode="d\.m\.yy"/>
    <numFmt numFmtId="204" formatCode="d\.mmm\.yy"/>
    <numFmt numFmtId="205" formatCode="d\.mmm"/>
    <numFmt numFmtId="206" formatCode="#,##0.00&quot; $&quot;;\-#,##0.00&quot; $&quot;"/>
    <numFmt numFmtId="207" formatCode="mmm\.yy"/>
    <numFmt numFmtId="208" formatCode="0.000_)"/>
    <numFmt numFmtId="209" formatCode="d/mm/yy\ "/>
    <numFmt numFmtId="210" formatCode="#,##0\ &quot;DM&quot;;[Red]\-#,##0\ &quot;DM&quot;"/>
    <numFmt numFmtId="211" formatCode="#,##0.00\ &quot;DM&quot;;[Red]\-#,##0.00\ &quot;DM&quot;"/>
    <numFmt numFmtId="212" formatCode="#,##0.00;\(#,##0.00\)"/>
    <numFmt numFmtId="213" formatCode="#,##0;[Red]\(#,##0\)"/>
    <numFmt numFmtId="214" formatCode="_ * #,##0_ ;_ * \-#,##0_ ;_ * &quot;-&quot;??_ ;_ @_ "/>
    <numFmt numFmtId="215" formatCode="#,##0.00;[Black]\(#,##0.00\)"/>
    <numFmt numFmtId="216" formatCode="&quot;$&quot;#,##0_);[Red]\(&quot;$&quot;#,##0\)"/>
    <numFmt numFmtId="217" formatCode="_(* #,##0.00_);_(* \(#,##0.00\);_(* &quot;-&quot;??_);_(@_)"/>
    <numFmt numFmtId="218" formatCode="[$-409]dddd\,\ mmmm\ dd\,\ yyyy"/>
    <numFmt numFmtId="219" formatCode="#,##0.00_ ;\-#,##0.00\ "/>
    <numFmt numFmtId="220" formatCode="_(* #,##0.0000000_);_(* \(#,##0.0000000\);_(* &quot;-&quot;??_);_(@_)"/>
    <numFmt numFmtId="221" formatCode="#,##0.00;[Red]\(#,##0.00\)"/>
    <numFmt numFmtId="222" formatCode="[$-101041E]d\ mmm\ yy;@"/>
    <numFmt numFmtId="223" formatCode="#,##0.00;\(#,##0.00\);\-"/>
    <numFmt numFmtId="224" formatCode="_-* #,##0.00_-;\-* #,##0.00_-;_-* \-??_-;_-@_-"/>
    <numFmt numFmtId="225" formatCode="#,##0.0000;\(#,##0.00000000\)"/>
    <numFmt numFmtId="226" formatCode="&quot;$&quot;#,##0_);\(&quot;$&quot;#,##0\)"/>
    <numFmt numFmtId="227" formatCode="#,##0;\(#,##0\)"/>
    <numFmt numFmtId="228" formatCode="#,##0.00\ &quot;F&quot;;\-#,##0.00\ &quot;F&quot;"/>
    <numFmt numFmtId="229" formatCode="_(&quot;$&quot;* #,##0.00_);_(&quot;$&quot;* \(#,##0.00\);_(&quot;$&quot;* &quot;-&quot;??_);_(@_)"/>
    <numFmt numFmtId="230" formatCode="\$#,##0.00;\(\$#,##0.00\)"/>
    <numFmt numFmtId="231" formatCode="dd\-mmm\-yy_)"/>
    <numFmt numFmtId="232" formatCode="[$-1070000]d/m/yy;@"/>
    <numFmt numFmtId="233" formatCode="0.00_)"/>
    <numFmt numFmtId="234" formatCode="mm/dd/yy"/>
    <numFmt numFmtId="235" formatCode="\$#,##0;\(\$#,##0\)"/>
    <numFmt numFmtId="236" formatCode="0.0%"/>
    <numFmt numFmtId="237" formatCode="#,##0\ &quot;F&quot;;[Red]\-#,##0\ &quot;F&quot;"/>
    <numFmt numFmtId="238" formatCode="_-[$€-2]* #,##0.00_-;\-[$€-2]* #,##0.00_-;_-[$€-2]* &quot;-&quot;??_-"/>
    <numFmt numFmtId="239" formatCode="0_);[Red]\(0\)"/>
    <numFmt numFmtId="240" formatCode="#,##0\ \ ;\(#,##0\)\ ;\—\ \ \ \ "/>
    <numFmt numFmtId="241" formatCode="_(&quot;$&quot;* #,##0.0_);_(&quot;$&quot;* \(#,##0.0\);_(&quot;$&quot;* &quot;-&quot;??_);_(@_)"/>
    <numFmt numFmtId="242" formatCode="&quot;?&quot;#,##0;[Red]\-&quot;?&quot;#,##0"/>
    <numFmt numFmtId="243" formatCode="0.0&quot;  &quot;"/>
    <numFmt numFmtId="244" formatCode="&quot;$&quot;#,##0.00_);[Red]\(&quot;$&quot;#,##0.0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#,##0.00_);[Black]\(#,##0.00\)"/>
    <numFmt numFmtId="267" formatCode="#,##0.00000000"/>
  </numFmts>
  <fonts count="26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6"/>
      <color rgb="FFC00000"/>
      <name val="Angsana New"/>
      <family val="1"/>
    </font>
    <font>
      <sz val="16"/>
      <color rgb="FF7030A0"/>
      <name val="Angsana New"/>
      <family val="1"/>
    </font>
    <font>
      <sz val="16"/>
      <color rgb="FF0070C0"/>
      <name val="Angsana New"/>
      <family val="1"/>
    </font>
    <font>
      <sz val="16"/>
      <color rgb="FF00B0F0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10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89" fontId="36" fillId="0" borderId="0" applyFont="0" applyFill="0" applyBorder="0" applyAlignment="0" applyProtection="0"/>
    <xf numFmtId="0" fontId="37" fillId="0" borderId="0"/>
    <xf numFmtId="190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4" fontId="36" fillId="0" borderId="0" applyFont="0" applyFill="0" applyBorder="0" applyAlignment="0" applyProtection="0"/>
    <xf numFmtId="195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7" fontId="42" fillId="0" borderId="0">
      <alignment horizontal="left"/>
    </xf>
    <xf numFmtId="198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0" fontId="69" fillId="65" borderId="15"/>
    <xf numFmtId="201" fontId="36" fillId="0" borderId="0" applyFill="0" applyBorder="0" applyAlignment="0"/>
    <xf numFmtId="0" fontId="36" fillId="0" borderId="0" applyFill="0" applyBorder="0" applyAlignment="0"/>
    <xf numFmtId="202" fontId="70" fillId="0" borderId="0" applyFill="0" applyBorder="0" applyAlignment="0"/>
    <xf numFmtId="203" fontId="70" fillId="0" borderId="0" applyFill="0" applyBorder="0" applyAlignment="0"/>
    <xf numFmtId="204" fontId="70" fillId="0" borderId="0" applyFill="0" applyBorder="0" applyAlignment="0"/>
    <xf numFmtId="205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208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06" fontId="7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00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36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15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50" fillId="0" borderId="0" applyFont="0" applyFill="0" applyBorder="0" applyAlignment="0" applyProtection="0"/>
    <xf numFmtId="222" fontId="50" fillId="0" borderId="0" applyFont="0" applyFill="0" applyBorder="0" applyAlignment="0" applyProtection="0"/>
    <xf numFmtId="216" fontId="48" fillId="0" borderId="0" applyFont="0" applyFill="0" applyBorder="0" applyAlignment="0" applyProtection="0"/>
    <xf numFmtId="201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226" fontId="60" fillId="0" borderId="0" applyFill="0" applyBorder="0" applyAlignment="0" applyProtection="0"/>
    <xf numFmtId="227" fontId="102" fillId="0" borderId="0"/>
    <xf numFmtId="228" fontId="60" fillId="0" borderId="0"/>
    <xf numFmtId="227" fontId="102" fillId="0" borderId="0"/>
    <xf numFmtId="228" fontId="60" fillId="0" borderId="0"/>
    <xf numFmtId="228" fontId="60" fillId="0" borderId="0"/>
    <xf numFmtId="228" fontId="60" fillId="0" borderId="0"/>
    <xf numFmtId="228" fontId="60" fillId="0" borderId="0"/>
    <xf numFmtId="227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2" fontId="70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2" fontId="14" fillId="0" borderId="0"/>
    <xf numFmtId="232" fontId="14" fillId="0" borderId="0"/>
    <xf numFmtId="231" fontId="60" fillId="0" borderId="0"/>
    <xf numFmtId="231" fontId="60" fillId="0" borderId="0"/>
    <xf numFmtId="231" fontId="60" fillId="0" borderId="0"/>
    <xf numFmtId="233" fontId="60" fillId="0" borderId="0"/>
    <xf numFmtId="230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4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5" fontId="102" fillId="0" borderId="0"/>
    <xf numFmtId="236" fontId="60" fillId="0" borderId="0"/>
    <xf numFmtId="235" fontId="102" fillId="0" borderId="0"/>
    <xf numFmtId="236" fontId="60" fillId="0" borderId="0"/>
    <xf numFmtId="236" fontId="60" fillId="0" borderId="0"/>
    <xf numFmtId="236" fontId="60" fillId="0" borderId="0"/>
    <xf numFmtId="237" fontId="60" fillId="0" borderId="0"/>
    <xf numFmtId="235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09" fillId="0" borderId="0" applyNumberFormat="0" applyAlignment="0">
      <alignment horizontal="left"/>
    </xf>
    <xf numFmtId="238" fontId="91" fillId="0" borderId="0" applyFont="0" applyFill="0" applyBorder="0" applyAlignment="0" applyProtection="0"/>
    <xf numFmtId="238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39" fontId="36" fillId="0" borderId="0" applyFont="0" applyFill="0" applyBorder="0" applyAlignment="0" applyProtection="0"/>
    <xf numFmtId="240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1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2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3" fontId="36" fillId="0" borderId="0"/>
    <xf numFmtId="236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0" fontId="165" fillId="0" borderId="15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216" fontId="106" fillId="0" borderId="0" applyFont="0" applyFill="0" applyBorder="0" applyAlignment="0" applyProtection="0"/>
    <xf numFmtId="244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3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2" fontId="14" fillId="0" borderId="0"/>
    <xf numFmtId="232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05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06" fontId="70" fillId="0" borderId="0" applyFill="0" applyBorder="0" applyAlignment="0"/>
    <xf numFmtId="202" fontId="70" fillId="0" borderId="0" applyFill="0" applyBorder="0" applyAlignment="0"/>
    <xf numFmtId="206" fontId="70" fillId="0" borderId="0" applyFill="0" applyBorder="0" applyAlignment="0"/>
    <xf numFmtId="207" fontId="70" fillId="0" borderId="0" applyFill="0" applyBorder="0" applyAlignment="0"/>
    <xf numFmtId="202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0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4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229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216" fontId="36" fillId="0" borderId="0" applyFont="0" applyFill="0" applyBorder="0" applyAlignment="0" applyProtection="0"/>
    <xf numFmtId="244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0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87" fontId="12" fillId="0" borderId="0" xfId="0" applyNumberFormat="1" applyFont="1" applyAlignment="1">
      <alignment vertical="center"/>
    </xf>
    <xf numFmtId="188" fontId="12" fillId="0" borderId="0" xfId="3" applyNumberFormat="1" applyFont="1" applyAlignment="1">
      <alignment vertical="center"/>
    </xf>
    <xf numFmtId="187" fontId="12" fillId="0" borderId="1" xfId="0" applyNumberFormat="1" applyFont="1" applyBorder="1" applyAlignment="1">
      <alignment vertical="center"/>
    </xf>
    <xf numFmtId="187" fontId="12" fillId="0" borderId="2" xfId="0" applyNumberFormat="1" applyFont="1" applyBorder="1" applyAlignment="1">
      <alignment vertical="center"/>
    </xf>
    <xf numFmtId="43" fontId="12" fillId="0" borderId="0" xfId="1" applyFont="1" applyFill="1" applyAlignment="1">
      <alignment vertical="center"/>
    </xf>
    <xf numFmtId="187" fontId="12" fillId="0" borderId="3" xfId="0" applyNumberFormat="1" applyFont="1" applyBorder="1" applyAlignment="1">
      <alignment vertical="center"/>
    </xf>
    <xf numFmtId="187" fontId="12" fillId="0" borderId="4" xfId="0" applyNumberFormat="1" applyFont="1" applyBorder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39" fontId="12" fillId="0" borderId="0" xfId="3" applyFont="1" applyAlignment="1">
      <alignment vertical="center"/>
    </xf>
    <xf numFmtId="0" fontId="9" fillId="0" borderId="0" xfId="0" applyFont="1"/>
    <xf numFmtId="43" fontId="12" fillId="0" borderId="0" xfId="1" applyFont="1" applyFill="1" applyAlignment="1">
      <alignment horizontal="center"/>
    </xf>
    <xf numFmtId="0" fontId="12" fillId="0" borderId="0" xfId="4598" applyFont="1"/>
    <xf numFmtId="0" fontId="16" fillId="0" borderId="0" xfId="4598" applyFont="1"/>
    <xf numFmtId="0" fontId="12" fillId="0" borderId="0" xfId="4598" applyFont="1" applyAlignment="1">
      <alignment horizontal="right"/>
    </xf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0" fontId="12" fillId="0" borderId="0" xfId="4598" applyFont="1" applyAlignment="1">
      <alignment horizontal="center" wrapText="1"/>
    </xf>
    <xf numFmtId="4" fontId="12" fillId="0" borderId="0" xfId="4598" applyNumberFormat="1" applyFont="1" applyAlignment="1">
      <alignment horizontal="center"/>
    </xf>
    <xf numFmtId="0" fontId="12" fillId="0" borderId="36" xfId="4598" applyFont="1" applyBorder="1" applyAlignment="1">
      <alignment horizontal="center" vertical="top" wrapText="1"/>
    </xf>
    <xf numFmtId="0" fontId="12" fillId="0" borderId="5" xfId="4598" applyFont="1" applyBorder="1" applyAlignment="1">
      <alignment horizontal="center" vertical="top"/>
    </xf>
    <xf numFmtId="0" fontId="12" fillId="0" borderId="5" xfId="4598" applyFont="1" applyBorder="1" applyAlignment="1">
      <alignment horizontal="center" vertical="top" wrapText="1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" fontId="12" fillId="0" borderId="0" xfId="4601" applyNumberFormat="1" applyFont="1" applyFill="1"/>
    <xf numFmtId="188" fontId="12" fillId="0" borderId="0" xfId="4601" applyNumberFormat="1" applyFont="1" applyFill="1" applyAlignment="1">
      <alignment vertical="center"/>
    </xf>
    <xf numFmtId="188" fontId="12" fillId="0" borderId="39" xfId="4601" applyNumberFormat="1" applyFont="1" applyFill="1" applyBorder="1"/>
    <xf numFmtId="188" fontId="12" fillId="0" borderId="0" xfId="4601" applyNumberFormat="1" applyFont="1" applyFill="1" applyBorder="1" applyAlignment="1">
      <alignment vertical="center"/>
    </xf>
    <xf numFmtId="188" fontId="12" fillId="0" borderId="0" xfId="4601" applyNumberFormat="1" applyFont="1" applyFill="1" applyBorder="1"/>
    <xf numFmtId="187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187" fontId="12" fillId="0" borderId="0" xfId="4601" applyNumberFormat="1" applyFont="1" applyFill="1" applyAlignment="1">
      <alignment vertical="center"/>
    </xf>
    <xf numFmtId="187" fontId="12" fillId="0" borderId="0" xfId="4601" applyNumberFormat="1" applyFont="1" applyFill="1" applyBorder="1" applyAlignment="1">
      <alignment vertical="center"/>
    </xf>
    <xf numFmtId="187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263" fontId="12" fillId="0" borderId="0" xfId="4601" applyNumberFormat="1" applyFont="1" applyFill="1"/>
    <xf numFmtId="43" fontId="12" fillId="0" borderId="39" xfId="1" applyFont="1" applyFill="1" applyBorder="1" applyAlignment="1">
      <alignment vertical="center"/>
    </xf>
    <xf numFmtId="187" fontId="12" fillId="0" borderId="40" xfId="4601" applyNumberFormat="1" applyFont="1" applyFill="1" applyBorder="1"/>
    <xf numFmtId="43" fontId="12" fillId="0" borderId="0" xfId="1" applyFont="1" applyFill="1"/>
    <xf numFmtId="43" fontId="12" fillId="0" borderId="0" xfId="4603" applyFont="1" applyFill="1" applyAlignment="1">
      <alignment vertical="center"/>
    </xf>
    <xf numFmtId="188" fontId="12" fillId="0" borderId="0" xfId="4603" applyNumberFormat="1" applyFont="1" applyFill="1" applyBorder="1" applyAlignment="1">
      <alignment horizontal="right"/>
    </xf>
    <xf numFmtId="43" fontId="12" fillId="0" borderId="0" xfId="4603" applyFont="1" applyFill="1"/>
    <xf numFmtId="43" fontId="12" fillId="0" borderId="0" xfId="4603" applyFont="1" applyFill="1" applyBorder="1"/>
    <xf numFmtId="43" fontId="12" fillId="0" borderId="37" xfId="4603" applyFont="1" applyFill="1" applyBorder="1" applyAlignment="1">
      <alignment vertical="center"/>
    </xf>
    <xf numFmtId="0" fontId="12" fillId="0" borderId="0" xfId="4598" applyFont="1" applyAlignment="1">
      <alignment horizontal="center" vertical="top" wrapText="1"/>
    </xf>
    <xf numFmtId="0" fontId="12" fillId="0" borderId="0" xfId="4598" applyFont="1" applyAlignment="1">
      <alignment horizontal="center"/>
    </xf>
    <xf numFmtId="0" fontId="10" fillId="0" borderId="0" xfId="0" applyFont="1"/>
    <xf numFmtId="15" fontId="9" fillId="0" borderId="37" xfId="0" quotePrefix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264" fontId="9" fillId="0" borderId="0" xfId="0" applyNumberFormat="1" applyFont="1"/>
    <xf numFmtId="43" fontId="9" fillId="0" borderId="0" xfId="1" applyFont="1" applyFill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43" fontId="9" fillId="0" borderId="0" xfId="1" quotePrefix="1" applyFont="1" applyFill="1" applyAlignment="1">
      <alignment horizontal="center"/>
    </xf>
    <xf numFmtId="43" fontId="9" fillId="0" borderId="0" xfId="1" applyFont="1" applyFill="1"/>
    <xf numFmtId="187" fontId="9" fillId="0" borderId="0" xfId="0" applyNumberFormat="1" applyFont="1"/>
    <xf numFmtId="187" fontId="12" fillId="0" borderId="37" xfId="4601" applyNumberFormat="1" applyFont="1" applyFill="1" applyBorder="1" applyAlignment="1">
      <alignment vertical="center"/>
    </xf>
    <xf numFmtId="187" fontId="12" fillId="0" borderId="37" xfId="0" applyNumberFormat="1" applyFont="1" applyBorder="1" applyAlignment="1">
      <alignment vertical="center"/>
    </xf>
    <xf numFmtId="43" fontId="12" fillId="0" borderId="37" xfId="1" applyFont="1" applyFill="1" applyBorder="1" applyAlignment="1">
      <alignment vertical="center"/>
    </xf>
    <xf numFmtId="0" fontId="12" fillId="0" borderId="0" xfId="4604" applyFont="1"/>
    <xf numFmtId="0" fontId="16" fillId="0" borderId="0" xfId="4604" applyFont="1"/>
    <xf numFmtId="0" fontId="12" fillId="0" borderId="0" xfId="4604" applyFont="1" applyAlignment="1">
      <alignment horizontal="right"/>
    </xf>
    <xf numFmtId="43" fontId="12" fillId="0" borderId="0" xfId="4605" applyFont="1" applyFill="1"/>
    <xf numFmtId="0" fontId="12" fillId="0" borderId="0" xfId="4604" applyFont="1" applyAlignment="1">
      <alignment horizontal="center"/>
    </xf>
    <xf numFmtId="0" fontId="12" fillId="0" borderId="0" xfId="4604" applyFont="1" applyAlignment="1">
      <alignment horizontal="center" vertical="top" wrapText="1"/>
    </xf>
    <xf numFmtId="0" fontId="12" fillId="0" borderId="36" xfId="4604" applyFont="1" applyBorder="1" applyAlignment="1">
      <alignment horizontal="center" vertical="top"/>
    </xf>
    <xf numFmtId="0" fontId="12" fillId="0" borderId="36" xfId="4604" applyFont="1" applyBorder="1" applyAlignment="1">
      <alignment horizontal="center"/>
    </xf>
    <xf numFmtId="43" fontId="12" fillId="0" borderId="0" xfId="4605" applyFont="1" applyFill="1" applyAlignment="1">
      <alignment horizontal="center"/>
    </xf>
    <xf numFmtId="0" fontId="12" fillId="0" borderId="0" xfId="4604" applyFont="1" applyAlignment="1">
      <alignment horizontal="center" vertical="top"/>
    </xf>
    <xf numFmtId="0" fontId="12" fillId="0" borderId="39" xfId="4604" applyFont="1" applyBorder="1" applyAlignment="1">
      <alignment horizontal="center" vertical="top" wrapText="1"/>
    </xf>
    <xf numFmtId="0" fontId="12" fillId="0" borderId="39" xfId="4604" applyFont="1" applyBorder="1"/>
    <xf numFmtId="43" fontId="12" fillId="0" borderId="39" xfId="1" applyFont="1" applyFill="1" applyBorder="1" applyAlignment="1">
      <alignment horizontal="center"/>
    </xf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2" fillId="0" borderId="0" xfId="4604" applyNumberFormat="1" applyFont="1"/>
    <xf numFmtId="188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4" fontId="12" fillId="0" borderId="0" xfId="4604" applyNumberFormat="1" applyFont="1"/>
    <xf numFmtId="4" fontId="12" fillId="0" borderId="0" xfId="4601" applyNumberFormat="1" applyFont="1" applyFill="1" applyBorder="1"/>
    <xf numFmtId="43" fontId="16" fillId="0" borderId="0" xfId="1" applyFont="1" applyFill="1"/>
    <xf numFmtId="188" fontId="12" fillId="0" borderId="38" xfId="4606" applyNumberFormat="1" applyFont="1" applyFill="1" applyBorder="1"/>
    <xf numFmtId="0" fontId="255" fillId="0" borderId="0" xfId="0" applyFont="1" applyAlignment="1">
      <alignment horizontal="center"/>
    </xf>
    <xf numFmtId="265" fontId="255" fillId="0" borderId="0" xfId="1" applyNumberFormat="1" applyFont="1" applyFill="1" applyAlignment="1">
      <alignment horizontal="center"/>
    </xf>
    <xf numFmtId="265" fontId="255" fillId="0" borderId="0" xfId="0" applyNumberFormat="1" applyFont="1" applyAlignment="1">
      <alignment horizontal="center"/>
    </xf>
    <xf numFmtId="265" fontId="256" fillId="0" borderId="0" xfId="2" applyNumberFormat="1" applyFont="1" applyAlignment="1">
      <alignment vertical="center"/>
    </xf>
    <xf numFmtId="212" fontId="12" fillId="0" borderId="0" xfId="4601" applyNumberFormat="1" applyFont="1" applyFill="1"/>
    <xf numFmtId="266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right" vertical="center"/>
    </xf>
    <xf numFmtId="43" fontId="12" fillId="0" borderId="0" xfId="1" quotePrefix="1" applyFont="1" applyFill="1" applyAlignment="1">
      <alignment horizontal="center" vertical="center"/>
    </xf>
    <xf numFmtId="188" fontId="12" fillId="0" borderId="38" xfId="4601" applyNumberFormat="1" applyFont="1" applyFill="1" applyBorder="1"/>
    <xf numFmtId="0" fontId="9" fillId="0" borderId="0" xfId="0" quotePrefix="1" applyFont="1" applyAlignment="1">
      <alignment horizontal="center"/>
    </xf>
    <xf numFmtId="188" fontId="12" fillId="0" borderId="39" xfId="4601" applyNumberFormat="1" applyFont="1" applyFill="1" applyBorder="1" applyAlignment="1">
      <alignment vertical="center"/>
    </xf>
    <xf numFmtId="43" fontId="9" fillId="0" borderId="0" xfId="0" applyNumberFormat="1" applyFont="1"/>
    <xf numFmtId="267" fontId="12" fillId="0" borderId="0" xfId="4604" applyNumberFormat="1" applyFont="1"/>
    <xf numFmtId="2" fontId="9" fillId="0" borderId="0" xfId="1" applyNumberFormat="1" applyFont="1" applyFill="1"/>
    <xf numFmtId="2" fontId="9" fillId="0" borderId="0" xfId="0" applyNumberFormat="1" applyFont="1"/>
    <xf numFmtId="2" fontId="12" fillId="0" borderId="0" xfId="1" applyNumberFormat="1" applyFont="1" applyFill="1" applyAlignment="1">
      <alignment vertical="center"/>
    </xf>
    <xf numFmtId="43" fontId="12" fillId="0" borderId="0" xfId="1" applyFont="1" applyFill="1" applyAlignment="1">
      <alignment horizontal="center" vertical="center"/>
    </xf>
    <xf numFmtId="187" fontId="12" fillId="0" borderId="2" xfId="4601" applyNumberFormat="1" applyFont="1" applyFill="1" applyBorder="1" applyAlignment="1">
      <alignment vertical="center"/>
    </xf>
    <xf numFmtId="43" fontId="12" fillId="0" borderId="0" xfId="1" applyFont="1" applyFill="1" applyAlignment="1">
      <alignment horizontal="right" vertical="center"/>
    </xf>
    <xf numFmtId="43" fontId="12" fillId="0" borderId="0" xfId="1" applyFont="1" applyFill="1" applyBorder="1" applyAlignment="1">
      <alignment vertical="center"/>
    </xf>
    <xf numFmtId="187" fontId="12" fillId="0" borderId="40" xfId="4601" applyNumberFormat="1" applyFont="1" applyFill="1" applyBorder="1" applyAlignment="1">
      <alignment vertical="center"/>
    </xf>
    <xf numFmtId="0" fontId="9" fillId="0" borderId="39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4" fontId="12" fillId="0" borderId="1" xfId="4601" applyNumberFormat="1" applyFont="1" applyFill="1" applyBorder="1"/>
    <xf numFmtId="187" fontId="12" fillId="0" borderId="39" xfId="4601" applyNumberFormat="1" applyFont="1" applyFill="1" applyBorder="1" applyAlignment="1">
      <alignment vertical="center"/>
    </xf>
    <xf numFmtId="0" fontId="258" fillId="0" borderId="0" xfId="0" applyFont="1"/>
    <xf numFmtId="40" fontId="258" fillId="0" borderId="0" xfId="0" applyNumberFormat="1" applyFont="1" applyAlignment="1">
      <alignment vertical="center"/>
    </xf>
    <xf numFmtId="0" fontId="258" fillId="0" borderId="0" xfId="0" applyFont="1" applyAlignment="1">
      <alignment horizontal="center"/>
    </xf>
    <xf numFmtId="43" fontId="258" fillId="0" borderId="0" xfId="1" applyFont="1" applyFill="1" applyAlignment="1">
      <alignment horizontal="center"/>
    </xf>
    <xf numFmtId="43" fontId="258" fillId="0" borderId="0" xfId="1" applyFont="1" applyFill="1" applyAlignment="1">
      <alignment vertical="center"/>
    </xf>
    <xf numFmtId="0" fontId="259" fillId="0" borderId="0" xfId="0" applyFont="1"/>
    <xf numFmtId="40" fontId="259" fillId="0" borderId="0" xfId="0" applyNumberFormat="1" applyFont="1" applyAlignment="1">
      <alignment vertical="center"/>
    </xf>
    <xf numFmtId="0" fontId="259" fillId="0" borderId="0" xfId="0" applyFont="1" applyAlignment="1">
      <alignment horizontal="center"/>
    </xf>
    <xf numFmtId="43" fontId="259" fillId="0" borderId="0" xfId="1" applyFont="1" applyFill="1" applyAlignment="1">
      <alignment horizontal="center"/>
    </xf>
    <xf numFmtId="43" fontId="259" fillId="0" borderId="0" xfId="1" applyFont="1" applyFill="1" applyAlignment="1">
      <alignment vertical="center"/>
    </xf>
    <xf numFmtId="0" fontId="260" fillId="0" borderId="0" xfId="0" applyFont="1"/>
    <xf numFmtId="40" fontId="260" fillId="0" borderId="0" xfId="0" applyNumberFormat="1" applyFont="1" applyAlignment="1">
      <alignment vertical="center"/>
    </xf>
    <xf numFmtId="0" fontId="260" fillId="0" borderId="0" xfId="0" applyFont="1" applyAlignment="1">
      <alignment horizontal="center"/>
    </xf>
    <xf numFmtId="43" fontId="260" fillId="0" borderId="0" xfId="1" applyFont="1" applyFill="1" applyAlignment="1">
      <alignment horizontal="center"/>
    </xf>
    <xf numFmtId="43" fontId="260" fillId="0" borderId="0" xfId="1" applyFont="1" applyFill="1" applyAlignment="1">
      <alignment vertical="center"/>
    </xf>
    <xf numFmtId="0" fontId="12" fillId="0" borderId="39" xfId="4604" applyFont="1" applyBorder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5" xfId="4598" applyFont="1" applyBorder="1" applyAlignment="1">
      <alignment horizontal="center"/>
    </xf>
    <xf numFmtId="188" fontId="12" fillId="0" borderId="2" xfId="4606" applyNumberFormat="1" applyFont="1" applyFill="1" applyBorder="1"/>
    <xf numFmtId="40" fontId="9" fillId="0" borderId="0" xfId="0" quotePrefix="1" applyNumberFormat="1" applyFont="1" applyAlignment="1">
      <alignment horizontal="right"/>
    </xf>
    <xf numFmtId="43" fontId="9" fillId="0" borderId="0" xfId="1" applyFont="1" applyFill="1" applyBorder="1" applyAlignment="1">
      <alignment horizontal="center"/>
    </xf>
    <xf numFmtId="187" fontId="9" fillId="0" borderId="0" xfId="0" applyNumberFormat="1" applyFont="1" applyAlignment="1">
      <alignment horizontal="center"/>
    </xf>
    <xf numFmtId="187" fontId="258" fillId="0" borderId="0" xfId="0" applyNumberFormat="1" applyFont="1" applyAlignment="1">
      <alignment horizontal="center"/>
    </xf>
    <xf numFmtId="4" fontId="260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261" fillId="0" borderId="0" xfId="0" applyFont="1" applyAlignment="1">
      <alignment horizontal="center"/>
    </xf>
    <xf numFmtId="43" fontId="255" fillId="0" borderId="0" xfId="1" applyFont="1" applyFill="1" applyAlignment="1">
      <alignment horizontal="center"/>
    </xf>
    <xf numFmtId="0" fontId="16" fillId="0" borderId="0" xfId="4600" applyFont="1" applyAlignment="1">
      <alignment horizontal="center"/>
    </xf>
    <xf numFmtId="0" fontId="16" fillId="0" borderId="0" xfId="4600" applyFont="1"/>
    <xf numFmtId="0" fontId="12" fillId="0" borderId="0" xfId="4600" applyFont="1"/>
    <xf numFmtId="40" fontId="12" fillId="0" borderId="0" xfId="2" applyNumberFormat="1" applyFont="1" applyAlignment="1">
      <alignment vertical="center"/>
    </xf>
    <xf numFmtId="40" fontId="12" fillId="0" borderId="0" xfId="4600" applyNumberFormat="1" applyFont="1" applyAlignment="1">
      <alignment horizontal="center" vertical="center"/>
    </xf>
    <xf numFmtId="40" fontId="16" fillId="0" borderId="0" xfId="2" applyNumberFormat="1" applyFont="1" applyAlignment="1">
      <alignment vertical="center"/>
    </xf>
    <xf numFmtId="40" fontId="12" fillId="0" borderId="0" xfId="4600" applyNumberFormat="1" applyFont="1" applyAlignment="1">
      <alignment vertical="center"/>
    </xf>
    <xf numFmtId="43" fontId="12" fillId="0" borderId="0" xfId="4600" applyNumberFormat="1" applyFont="1"/>
    <xf numFmtId="40" fontId="12" fillId="0" borderId="0" xfId="2" applyNumberFormat="1" applyFont="1" applyAlignment="1">
      <alignment horizontal="left" vertical="center"/>
    </xf>
    <xf numFmtId="0" fontId="12" fillId="0" borderId="0" xfId="0" quotePrefix="1" applyFont="1" applyAlignment="1">
      <alignment horizontal="center"/>
    </xf>
    <xf numFmtId="0" fontId="12" fillId="0" borderId="0" xfId="4600" quotePrefix="1" applyFont="1" applyAlignment="1">
      <alignment horizontal="center"/>
    </xf>
    <xf numFmtId="0" fontId="12" fillId="0" borderId="0" xfId="4600" applyFont="1" applyAlignment="1">
      <alignment horizontal="center"/>
    </xf>
    <xf numFmtId="40" fontId="16" fillId="0" borderId="0" xfId="2" applyNumberFormat="1" applyFont="1" applyAlignment="1">
      <alignment horizontal="left" vertical="center"/>
    </xf>
    <xf numFmtId="187" fontId="16" fillId="0" borderId="0" xfId="2" applyNumberFormat="1" applyFont="1" applyAlignment="1">
      <alignment vertical="center"/>
    </xf>
    <xf numFmtId="212" fontId="16" fillId="0" borderId="0" xfId="2" applyNumberFormat="1" applyFont="1" applyAlignment="1">
      <alignment vertical="center"/>
    </xf>
    <xf numFmtId="3" fontId="12" fillId="0" borderId="0" xfId="2" applyNumberFormat="1" applyFont="1" applyAlignment="1">
      <alignment vertical="center"/>
    </xf>
    <xf numFmtId="266" fontId="12" fillId="0" borderId="0" xfId="4601" applyNumberFormat="1" applyFont="1" applyFill="1" applyBorder="1"/>
    <xf numFmtId="266" fontId="12" fillId="0" borderId="1" xfId="4601" applyNumberFormat="1" applyFont="1" applyFill="1" applyBorder="1"/>
    <xf numFmtId="0" fontId="0" fillId="0" borderId="0" xfId="0" applyAlignment="1">
      <alignment horizontal="right"/>
    </xf>
    <xf numFmtId="4" fontId="12" fillId="0" borderId="0" xfId="4598" applyNumberFormat="1" applyFont="1"/>
    <xf numFmtId="0" fontId="16" fillId="0" borderId="0" xfId="4602" applyFont="1"/>
    <xf numFmtId="0" fontId="12" fillId="0" borderId="0" xfId="4602" applyFont="1" applyAlignment="1">
      <alignment horizontal="center"/>
    </xf>
    <xf numFmtId="0" fontId="12" fillId="0" borderId="0" xfId="4602" applyFont="1"/>
    <xf numFmtId="39" fontId="12" fillId="0" borderId="0" xfId="2" applyFont="1" applyAlignment="1">
      <alignment horizontal="center" vertical="center"/>
    </xf>
    <xf numFmtId="40" fontId="12" fillId="0" borderId="0" xfId="4602" applyNumberFormat="1" applyFont="1" applyAlignment="1">
      <alignment horizontal="center" vertical="center"/>
    </xf>
    <xf numFmtId="40" fontId="12" fillId="0" borderId="0" xfId="4602" applyNumberFormat="1" applyFont="1" applyAlignment="1">
      <alignment horizontal="right" vertical="center"/>
    </xf>
    <xf numFmtId="40" fontId="12" fillId="0" borderId="0" xfId="4602" applyNumberFormat="1" applyFont="1"/>
    <xf numFmtId="4" fontId="12" fillId="0" borderId="0" xfId="4602" applyNumberFormat="1" applyFont="1" applyAlignment="1">
      <alignment vertical="center"/>
    </xf>
    <xf numFmtId="188" fontId="12" fillId="0" borderId="0" xfId="4602" applyNumberFormat="1" applyFont="1" applyAlignment="1">
      <alignment vertical="center"/>
    </xf>
    <xf numFmtId="4" fontId="12" fillId="0" borderId="0" xfId="4602" applyNumberFormat="1" applyFont="1"/>
    <xf numFmtId="4" fontId="12" fillId="0" borderId="39" xfId="4602" applyNumberFormat="1" applyFont="1" applyBorder="1" applyAlignment="1">
      <alignment vertical="center"/>
    </xf>
    <xf numFmtId="188" fontId="12" fillId="0" borderId="0" xfId="4602" applyNumberFormat="1" applyFont="1"/>
    <xf numFmtId="188" fontId="12" fillId="0" borderId="39" xfId="4602" applyNumberFormat="1" applyFont="1" applyBorder="1" applyAlignment="1">
      <alignment vertical="center"/>
    </xf>
    <xf numFmtId="0" fontId="12" fillId="0" borderId="0" xfId="8" applyFont="1" applyAlignment="1">
      <alignment vertical="center"/>
    </xf>
    <xf numFmtId="219" fontId="12" fillId="0" borderId="0" xfId="4602" applyNumberFormat="1" applyFont="1"/>
    <xf numFmtId="4" fontId="12" fillId="0" borderId="37" xfId="4602" applyNumberFormat="1" applyFont="1" applyBorder="1" applyAlignment="1">
      <alignment vertical="center"/>
    </xf>
    <xf numFmtId="4" fontId="12" fillId="0" borderId="1" xfId="4602" applyNumberFormat="1" applyFont="1" applyBorder="1" applyAlignment="1">
      <alignment vertical="center"/>
    </xf>
    <xf numFmtId="188" fontId="12" fillId="0" borderId="1" xfId="4602" applyNumberFormat="1" applyFont="1" applyBorder="1" applyAlignment="1">
      <alignment vertical="center"/>
    </xf>
    <xf numFmtId="188" fontId="12" fillId="0" borderId="37" xfId="4602" applyNumberFormat="1" applyFont="1" applyBorder="1" applyAlignment="1">
      <alignment vertical="center"/>
    </xf>
    <xf numFmtId="215" fontId="12" fillId="0" borderId="0" xfId="4602" applyNumberFormat="1" applyFont="1" applyAlignment="1">
      <alignment vertical="center"/>
    </xf>
    <xf numFmtId="4" fontId="12" fillId="0" borderId="40" xfId="4602" applyNumberFormat="1" applyFont="1" applyBorder="1" applyAlignment="1">
      <alignment vertical="center"/>
    </xf>
    <xf numFmtId="43" fontId="12" fillId="0" borderId="0" xfId="4602" applyNumberFormat="1" applyFont="1"/>
    <xf numFmtId="43" fontId="9" fillId="0" borderId="0" xfId="1" applyFont="1" applyAlignment="1">
      <alignment horizontal="center"/>
    </xf>
    <xf numFmtId="43" fontId="9" fillId="78" borderId="0" xfId="1" applyFont="1" applyFill="1" applyAlignment="1">
      <alignment horizontal="right"/>
    </xf>
    <xf numFmtId="43" fontId="9" fillId="0" borderId="0" xfId="1" applyFont="1" applyAlignment="1">
      <alignment horizontal="right"/>
    </xf>
    <xf numFmtId="43" fontId="12" fillId="0" borderId="0" xfId="1" applyFont="1" applyAlignment="1">
      <alignment horizontal="right" vertical="center"/>
    </xf>
    <xf numFmtId="0" fontId="9" fillId="0" borderId="0" xfId="0" applyFont="1" applyAlignment="1">
      <alignment horizontal="center"/>
    </xf>
    <xf numFmtId="0" fontId="9" fillId="78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78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15" fontId="9" fillId="0" borderId="5" xfId="0" quotePrefix="1" applyNumberFormat="1" applyFont="1" applyBorder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43" fontId="12" fillId="0" borderId="39" xfId="4601" applyFont="1" applyFill="1" applyBorder="1" applyAlignment="1">
      <alignment horizontal="center" vertical="center"/>
    </xf>
    <xf numFmtId="40" fontId="12" fillId="0" borderId="39" xfId="4600" applyNumberFormat="1" applyFont="1" applyBorder="1" applyAlignment="1">
      <alignment horizontal="center" vertical="center"/>
    </xf>
    <xf numFmtId="0" fontId="12" fillId="0" borderId="37" xfId="4604" applyFont="1" applyBorder="1" applyAlignment="1">
      <alignment horizontal="center"/>
    </xf>
    <xf numFmtId="0" fontId="12" fillId="0" borderId="0" xfId="4604" applyFont="1" applyAlignment="1">
      <alignment horizontal="center"/>
    </xf>
    <xf numFmtId="0" fontId="12" fillId="0" borderId="0" xfId="4604" quotePrefix="1" applyFont="1" applyAlignment="1">
      <alignment horizontal="center"/>
    </xf>
    <xf numFmtId="0" fontId="16" fillId="0" borderId="0" xfId="4604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0" xfId="4598" applyFont="1" applyAlignment="1">
      <alignment horizontal="center"/>
    </xf>
    <xf numFmtId="0" fontId="12" fillId="0" borderId="39" xfId="4604" applyFont="1" applyBorder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5" xfId="4598" applyFont="1" applyBorder="1" applyAlignment="1">
      <alignment horizontal="center"/>
    </xf>
    <xf numFmtId="0" fontId="12" fillId="0" borderId="37" xfId="4598" applyFont="1" applyBorder="1" applyAlignment="1">
      <alignment horizontal="center"/>
    </xf>
    <xf numFmtId="0" fontId="12" fillId="0" borderId="0" xfId="4602" applyFont="1" applyAlignment="1">
      <alignment horizontal="center"/>
    </xf>
    <xf numFmtId="0" fontId="16" fillId="0" borderId="0" xfId="4602" applyFont="1" applyAlignment="1">
      <alignment horizontal="center"/>
    </xf>
    <xf numFmtId="39" fontId="12" fillId="0" borderId="39" xfId="2" applyFont="1" applyBorder="1" applyAlignment="1">
      <alignment horizontal="center" vertical="center"/>
    </xf>
  </cellXfs>
  <cellStyles count="4610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 8" xfId="4609" xr:uid="{FE1EB5F3-031C-4E15-8802-8EFB0A03CFF5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จุลภาค 3" xfId="4608" xr:uid="{1F604663-D35A-45CB-94AC-07EBC61359A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7" xr:uid="{2444DE44-2CCA-433D-A67F-96F137BF1E96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8"/>
  <sheetViews>
    <sheetView tabSelected="1" view="pageBreakPreview" zoomScaleNormal="100" zoomScaleSheetLayoutView="100" workbookViewId="0">
      <selection activeCell="S1" sqref="S1"/>
    </sheetView>
  </sheetViews>
  <sheetFormatPr defaultColWidth="9.09765625" defaultRowHeight="23.4"/>
  <cols>
    <col min="1" max="4" width="2.19921875" style="15" customWidth="1"/>
    <col min="5" max="5" width="23.09765625" style="15" customWidth="1"/>
    <col min="6" max="6" width="1" style="2" customWidth="1"/>
    <col min="7" max="7" width="7.8984375" style="57" customWidth="1"/>
    <col min="8" max="8" width="0.8984375" style="57" customWidth="1"/>
    <col min="9" max="9" width="15.19921875" style="57" customWidth="1"/>
    <col min="10" max="10" width="1.09765625" style="57" customWidth="1"/>
    <col min="11" max="11" width="15.09765625" style="57" customWidth="1"/>
    <col min="12" max="12" width="1.09765625" style="57" customWidth="1"/>
    <col min="13" max="13" width="15.5" style="57" customWidth="1"/>
    <col min="14" max="14" width="1" style="2" customWidth="1"/>
    <col min="15" max="15" width="15.09765625" style="57" customWidth="1"/>
    <col min="16" max="16" width="1" style="2" customWidth="1"/>
    <col min="17" max="17" width="15.59765625" style="15" customWidth="1"/>
    <col min="18" max="18" width="1.69921875" style="15" customWidth="1"/>
    <col min="19" max="19" width="14.59765625" style="15" bestFit="1" customWidth="1"/>
    <col min="20" max="20" width="2.296875" style="15" customWidth="1"/>
    <col min="21" max="21" width="13.69921875" style="15" customWidth="1"/>
    <col min="22" max="22" width="2" style="15" customWidth="1"/>
    <col min="23" max="23" width="11.3984375" style="15" customWidth="1"/>
    <col min="24" max="16384" width="9.09765625" style="15"/>
  </cols>
  <sheetData>
    <row r="1" spans="1:17" s="55" customFormat="1">
      <c r="A1" s="192" t="s">
        <v>83</v>
      </c>
      <c r="B1" s="192"/>
      <c r="C1" s="192"/>
      <c r="D1" s="192"/>
      <c r="E1" s="192"/>
      <c r="F1" s="192"/>
      <c r="G1" s="192"/>
      <c r="H1" s="192"/>
      <c r="I1" s="193"/>
      <c r="J1" s="192"/>
      <c r="K1" s="192"/>
      <c r="L1" s="192"/>
      <c r="M1" s="193"/>
      <c r="N1" s="192"/>
      <c r="O1" s="192"/>
    </row>
    <row r="2" spans="1:17" s="55" customFormat="1">
      <c r="A2" s="192" t="s">
        <v>0</v>
      </c>
      <c r="B2" s="192"/>
      <c r="C2" s="192"/>
      <c r="D2" s="192"/>
      <c r="E2" s="192"/>
      <c r="F2" s="192"/>
      <c r="G2" s="192"/>
      <c r="H2" s="192"/>
      <c r="I2" s="193"/>
      <c r="J2" s="192"/>
      <c r="K2" s="192"/>
      <c r="L2" s="192"/>
      <c r="M2" s="193"/>
      <c r="N2" s="192"/>
      <c r="O2" s="192"/>
    </row>
    <row r="3" spans="1:17" s="55" customFormat="1">
      <c r="A3" s="192" t="s">
        <v>176</v>
      </c>
      <c r="B3" s="192"/>
      <c r="C3" s="192"/>
      <c r="D3" s="192"/>
      <c r="E3" s="192"/>
      <c r="F3" s="192"/>
      <c r="G3" s="192"/>
      <c r="H3" s="192"/>
      <c r="I3" s="193"/>
      <c r="J3" s="192"/>
      <c r="K3" s="192"/>
      <c r="L3" s="192"/>
      <c r="M3" s="193"/>
      <c r="N3" s="192"/>
      <c r="O3" s="192"/>
    </row>
    <row r="4" spans="1:17">
      <c r="F4" s="1"/>
      <c r="N4" s="1"/>
      <c r="O4" s="3" t="s">
        <v>1</v>
      </c>
      <c r="P4" s="1"/>
    </row>
    <row r="5" spans="1:17">
      <c r="I5" s="194" t="s">
        <v>64</v>
      </c>
      <c r="J5" s="194"/>
      <c r="K5" s="194"/>
      <c r="M5" s="194" t="s">
        <v>65</v>
      </c>
      <c r="N5" s="194"/>
      <c r="O5" s="194"/>
    </row>
    <row r="6" spans="1:17">
      <c r="A6" s="55" t="s">
        <v>2</v>
      </c>
      <c r="B6" s="55"/>
      <c r="C6" s="55"/>
      <c r="D6" s="55"/>
      <c r="G6" s="57" t="s">
        <v>3</v>
      </c>
      <c r="I6" s="113" t="s">
        <v>177</v>
      </c>
      <c r="J6" s="2"/>
      <c r="K6" s="56" t="s">
        <v>159</v>
      </c>
      <c r="M6" s="113" t="s">
        <v>177</v>
      </c>
      <c r="O6" s="56" t="s">
        <v>159</v>
      </c>
    </row>
    <row r="7" spans="1:17">
      <c r="A7" s="55"/>
      <c r="B7" s="55"/>
      <c r="C7" s="55"/>
      <c r="D7" s="55"/>
      <c r="I7" s="57" t="s">
        <v>39</v>
      </c>
      <c r="J7" s="2"/>
      <c r="K7" s="57" t="s">
        <v>41</v>
      </c>
      <c r="M7" s="57" t="s">
        <v>39</v>
      </c>
      <c r="O7" s="57" t="s">
        <v>41</v>
      </c>
    </row>
    <row r="8" spans="1:17">
      <c r="A8" s="55"/>
      <c r="B8" s="55"/>
      <c r="C8" s="55"/>
      <c r="D8" s="55"/>
      <c r="I8" s="57" t="s">
        <v>40</v>
      </c>
      <c r="J8" s="2"/>
      <c r="M8" s="57" t="s">
        <v>40</v>
      </c>
    </row>
    <row r="9" spans="1:17">
      <c r="A9" s="55" t="s">
        <v>4</v>
      </c>
      <c r="B9" s="55"/>
      <c r="C9" s="55"/>
      <c r="D9" s="55"/>
      <c r="J9" s="114"/>
      <c r="K9" s="114"/>
      <c r="L9" s="114"/>
      <c r="M9" s="15"/>
      <c r="N9" s="12"/>
      <c r="O9" s="114"/>
    </row>
    <row r="10" spans="1:17">
      <c r="A10" s="15" t="s">
        <v>5</v>
      </c>
      <c r="G10" s="57">
        <v>5</v>
      </c>
      <c r="I10" s="4">
        <v>88764871.590000004</v>
      </c>
      <c r="J10" s="4"/>
      <c r="K10" s="4">
        <v>14921384.76</v>
      </c>
      <c r="L10" s="4"/>
      <c r="M10" s="4">
        <v>88695419.680000007</v>
      </c>
      <c r="N10" s="4"/>
      <c r="O10" s="4">
        <v>14745668.949999999</v>
      </c>
      <c r="P10" s="5"/>
    </row>
    <row r="11" spans="1:17">
      <c r="A11" s="15" t="s">
        <v>6</v>
      </c>
      <c r="G11" s="57">
        <v>6</v>
      </c>
      <c r="I11" s="4">
        <v>40139524.779999994</v>
      </c>
      <c r="J11" s="4"/>
      <c r="K11" s="4">
        <v>37839484.740000002</v>
      </c>
      <c r="L11" s="4"/>
      <c r="M11" s="4">
        <v>42233838.929999992</v>
      </c>
      <c r="N11" s="4"/>
      <c r="O11" s="4">
        <v>39397371.740000002</v>
      </c>
      <c r="P11" s="5"/>
      <c r="Q11" s="58"/>
    </row>
    <row r="12" spans="1:17">
      <c r="A12" s="15" t="s">
        <v>125</v>
      </c>
      <c r="G12" s="57">
        <v>7</v>
      </c>
      <c r="I12" s="4">
        <v>50000000</v>
      </c>
      <c r="J12" s="4"/>
      <c r="K12" s="4">
        <v>50000000</v>
      </c>
      <c r="L12" s="4"/>
      <c r="M12" s="4">
        <v>50000000</v>
      </c>
      <c r="N12" s="4"/>
      <c r="O12" s="4">
        <v>50000000</v>
      </c>
      <c r="P12" s="5"/>
      <c r="Q12" s="58"/>
    </row>
    <row r="13" spans="1:17">
      <c r="A13" s="15" t="s">
        <v>7</v>
      </c>
      <c r="G13" s="57">
        <v>8</v>
      </c>
      <c r="I13" s="4">
        <v>23162586.129999999</v>
      </c>
      <c r="K13" s="4">
        <v>20193602.75</v>
      </c>
      <c r="M13" s="4">
        <v>23162586.129999999</v>
      </c>
      <c r="N13" s="4"/>
      <c r="O13" s="4">
        <v>20193602.75</v>
      </c>
      <c r="P13" s="5"/>
    </row>
    <row r="14" spans="1:17">
      <c r="A14" s="15" t="s">
        <v>124</v>
      </c>
      <c r="G14" s="57">
        <v>9</v>
      </c>
      <c r="I14" s="97">
        <v>75050394.769999996</v>
      </c>
      <c r="J14" s="4"/>
      <c r="K14" s="4">
        <v>100050063.08</v>
      </c>
      <c r="L14" s="4"/>
      <c r="M14" s="4">
        <v>75050394.769999996</v>
      </c>
      <c r="N14" s="4"/>
      <c r="O14" s="4">
        <v>100050063.08</v>
      </c>
      <c r="P14" s="5"/>
    </row>
    <row r="15" spans="1:17">
      <c r="A15" s="55" t="s">
        <v>8</v>
      </c>
      <c r="B15" s="55"/>
      <c r="C15" s="55"/>
      <c r="I15" s="6">
        <f>SUM(I10:I14)</f>
        <v>277117377.26999998</v>
      </c>
      <c r="J15" s="4"/>
      <c r="K15" s="6">
        <f>SUM(K10:K14)</f>
        <v>223004535.32999998</v>
      </c>
      <c r="M15" s="6">
        <f>SUM(M10:M14)</f>
        <v>279142239.50999999</v>
      </c>
      <c r="N15" s="4"/>
      <c r="O15" s="6">
        <f>SUM(O10:O14)</f>
        <v>224386706.51999998</v>
      </c>
      <c r="P15" s="5"/>
    </row>
    <row r="16" spans="1:17">
      <c r="A16" s="55" t="s">
        <v>9</v>
      </c>
      <c r="B16" s="55"/>
      <c r="C16" s="55"/>
      <c r="M16" s="4"/>
      <c r="N16" s="4"/>
      <c r="O16" s="4"/>
      <c r="P16" s="5"/>
    </row>
    <row r="17" spans="1:17">
      <c r="A17" s="13" t="s">
        <v>104</v>
      </c>
      <c r="B17" s="13"/>
      <c r="C17" s="13"/>
      <c r="G17" s="101">
        <v>10</v>
      </c>
      <c r="I17" s="4">
        <v>900936.49</v>
      </c>
      <c r="K17" s="4">
        <v>900936.49000000022</v>
      </c>
      <c r="M17" s="4">
        <v>900936.49</v>
      </c>
      <c r="N17" s="4"/>
      <c r="O17" s="4">
        <v>900936.49</v>
      </c>
      <c r="P17" s="5"/>
    </row>
    <row r="18" spans="1:17">
      <c r="A18" s="13" t="s">
        <v>115</v>
      </c>
      <c r="B18" s="13"/>
      <c r="C18" s="13"/>
      <c r="G18" s="101">
        <v>11</v>
      </c>
      <c r="I18" s="8">
        <v>0</v>
      </c>
      <c r="K18" s="8">
        <v>0</v>
      </c>
      <c r="M18" s="8">
        <v>0</v>
      </c>
      <c r="N18" s="8"/>
      <c r="O18" s="8">
        <v>0</v>
      </c>
      <c r="P18" s="5"/>
      <c r="Q18" s="61"/>
    </row>
    <row r="19" spans="1:17">
      <c r="A19" s="13" t="s">
        <v>114</v>
      </c>
      <c r="B19" s="13"/>
      <c r="C19" s="13"/>
      <c r="G19" s="101">
        <v>12</v>
      </c>
      <c r="I19" s="4">
        <v>235757260.49000001</v>
      </c>
      <c r="K19" s="4">
        <v>248980938.59</v>
      </c>
      <c r="M19" s="4">
        <v>260312425</v>
      </c>
      <c r="N19" s="8"/>
      <c r="O19" s="4">
        <v>260312425</v>
      </c>
      <c r="P19" s="5"/>
      <c r="Q19" s="63"/>
    </row>
    <row r="20" spans="1:17">
      <c r="A20" s="13" t="s">
        <v>127</v>
      </c>
      <c r="H20" s="101"/>
      <c r="I20" s="4">
        <v>908666</v>
      </c>
      <c r="K20" s="4">
        <v>244015</v>
      </c>
      <c r="M20" s="4">
        <v>908666</v>
      </c>
      <c r="N20" s="4"/>
      <c r="O20" s="4">
        <v>244015</v>
      </c>
      <c r="P20" s="5"/>
    </row>
    <row r="21" spans="1:17">
      <c r="A21" s="15" t="s">
        <v>10</v>
      </c>
      <c r="G21" s="101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5" t="s">
        <v>11</v>
      </c>
      <c r="G22" s="101">
        <v>14</v>
      </c>
      <c r="I22" s="4">
        <v>222766460.44</v>
      </c>
      <c r="K22" s="4">
        <v>203239852.67000002</v>
      </c>
      <c r="M22" s="4">
        <v>222766460.44</v>
      </c>
      <c r="N22" s="4"/>
      <c r="O22" s="4">
        <v>203239852.67000002</v>
      </c>
      <c r="P22" s="5"/>
    </row>
    <row r="23" spans="1:17">
      <c r="A23" s="15" t="s">
        <v>103</v>
      </c>
      <c r="G23" s="57">
        <v>15</v>
      </c>
      <c r="I23" s="4">
        <v>7199847.3600000003</v>
      </c>
      <c r="K23" s="8">
        <v>9864489.4299999997</v>
      </c>
      <c r="M23" s="4">
        <v>7199847.3600000003</v>
      </c>
      <c r="N23" s="4"/>
      <c r="O23" s="4">
        <v>9864489.4299999997</v>
      </c>
      <c r="P23" s="5"/>
    </row>
    <row r="24" spans="1:17">
      <c r="A24" s="15" t="s">
        <v>160</v>
      </c>
      <c r="G24" s="57">
        <v>16</v>
      </c>
      <c r="I24" s="4">
        <v>9544906.1799999997</v>
      </c>
      <c r="K24" s="4">
        <v>10205016.760000002</v>
      </c>
      <c r="M24" s="4">
        <v>9544906.1799999997</v>
      </c>
      <c r="N24" s="4"/>
      <c r="O24" s="4">
        <v>10205016.760000002</v>
      </c>
      <c r="P24" s="5"/>
    </row>
    <row r="25" spans="1:17">
      <c r="A25" s="15" t="s">
        <v>12</v>
      </c>
      <c r="G25" s="57">
        <v>17.100000000000001</v>
      </c>
      <c r="I25" s="4">
        <v>4158626.51</v>
      </c>
      <c r="K25" s="4">
        <v>4066593.14</v>
      </c>
      <c r="M25" s="4">
        <v>4158626.51</v>
      </c>
      <c r="N25" s="4"/>
      <c r="O25" s="4">
        <v>4066593.14</v>
      </c>
      <c r="P25" s="5"/>
    </row>
    <row r="26" spans="1:17">
      <c r="A26" s="15" t="s">
        <v>149</v>
      </c>
      <c r="I26" s="4"/>
      <c r="K26" s="4"/>
      <c r="N26" s="4"/>
      <c r="O26" s="4"/>
      <c r="P26" s="5"/>
    </row>
    <row r="27" spans="1:17">
      <c r="C27" s="15" t="s">
        <v>126</v>
      </c>
      <c r="G27" s="57">
        <v>18</v>
      </c>
      <c r="I27" s="4">
        <v>60323300</v>
      </c>
      <c r="K27" s="4">
        <v>50323300</v>
      </c>
      <c r="M27" s="4">
        <v>60323300</v>
      </c>
      <c r="N27" s="4"/>
      <c r="O27" s="4">
        <v>50323300</v>
      </c>
      <c r="P27" s="5"/>
    </row>
    <row r="28" spans="1:17">
      <c r="A28" s="15" t="s">
        <v>13</v>
      </c>
      <c r="I28" s="4">
        <v>5614605.9199999999</v>
      </c>
      <c r="K28" s="4">
        <v>5814230.9199999999</v>
      </c>
      <c r="M28" s="4">
        <v>5614605.9199999999</v>
      </c>
      <c r="N28" s="4"/>
      <c r="O28" s="4">
        <v>5814230.9199999999</v>
      </c>
      <c r="P28" s="5"/>
    </row>
    <row r="29" spans="1:17">
      <c r="A29" s="55" t="s">
        <v>14</v>
      </c>
      <c r="I29" s="6">
        <f>SUM(I17:I28)</f>
        <v>579414469.49000001</v>
      </c>
      <c r="J29" s="4"/>
      <c r="K29" s="6">
        <f>SUM(K17:K28)</f>
        <v>565879233.10000002</v>
      </c>
      <c r="M29" s="6">
        <f>SUM(M17:M28)</f>
        <v>603969634</v>
      </c>
      <c r="N29" s="4"/>
      <c r="O29" s="6">
        <f>SUM(O17:O28)</f>
        <v>577210719.50999999</v>
      </c>
      <c r="P29" s="5"/>
    </row>
    <row r="30" spans="1:17" ht="24" thickBot="1">
      <c r="A30" s="55" t="s">
        <v>15</v>
      </c>
      <c r="I30" s="7">
        <f>I15+I29</f>
        <v>856531846.75999999</v>
      </c>
      <c r="J30" s="4"/>
      <c r="K30" s="7">
        <f>K15+K29</f>
        <v>788883768.43000007</v>
      </c>
      <c r="M30" s="7">
        <f>M15+M29</f>
        <v>883111873.50999999</v>
      </c>
      <c r="N30" s="4"/>
      <c r="O30" s="7">
        <f>O15+O29</f>
        <v>801597426.02999997</v>
      </c>
      <c r="P30" s="5"/>
    </row>
    <row r="31" spans="1:17" ht="24" thickTop="1">
      <c r="M31" s="59"/>
      <c r="N31" s="8"/>
      <c r="O31" s="59"/>
    </row>
    <row r="32" spans="1:17">
      <c r="I32" s="138"/>
      <c r="M32" s="59"/>
      <c r="N32" s="8"/>
      <c r="O32" s="59"/>
    </row>
    <row r="33" spans="1:16" s="117" customFormat="1">
      <c r="A33" s="13" t="s">
        <v>155</v>
      </c>
      <c r="F33" s="118"/>
      <c r="G33" s="119"/>
      <c r="H33" s="119"/>
      <c r="I33" s="139"/>
      <c r="J33" s="119"/>
      <c r="K33" s="119"/>
      <c r="L33" s="119"/>
      <c r="M33" s="120"/>
      <c r="N33" s="121"/>
      <c r="O33" s="120"/>
      <c r="P33" s="118"/>
    </row>
    <row r="34" spans="1:16" s="122" customFormat="1">
      <c r="F34" s="123"/>
      <c r="G34" s="124"/>
      <c r="H34" s="124"/>
      <c r="I34" s="124"/>
      <c r="J34" s="124"/>
      <c r="K34" s="124"/>
      <c r="L34" s="124"/>
      <c r="M34" s="125"/>
      <c r="N34" s="126"/>
      <c r="O34" s="125"/>
      <c r="P34" s="123"/>
    </row>
    <row r="35" spans="1:16" s="127" customFormat="1">
      <c r="F35" s="128"/>
      <c r="G35" s="129"/>
      <c r="H35" s="129"/>
      <c r="I35" s="140"/>
      <c r="J35" s="129"/>
      <c r="K35" s="129"/>
      <c r="L35" s="129"/>
      <c r="M35" s="130"/>
      <c r="N35" s="131"/>
      <c r="O35" s="130"/>
      <c r="P35" s="128"/>
    </row>
    <row r="36" spans="1:16">
      <c r="I36" s="141"/>
      <c r="M36" s="59"/>
      <c r="N36" s="8"/>
      <c r="O36" s="59"/>
    </row>
    <row r="37" spans="1:16">
      <c r="I37" s="141"/>
      <c r="M37" s="59"/>
      <c r="N37" s="8"/>
      <c r="O37" s="59"/>
    </row>
    <row r="38" spans="1:16">
      <c r="I38" s="141"/>
      <c r="M38" s="59"/>
      <c r="N38" s="8"/>
      <c r="O38" s="59"/>
    </row>
    <row r="39" spans="1:16">
      <c r="I39" s="141"/>
      <c r="M39" s="59"/>
      <c r="N39" s="8"/>
      <c r="O39" s="59"/>
    </row>
    <row r="40" spans="1:16">
      <c r="B40" s="190" t="s">
        <v>81</v>
      </c>
      <c r="C40" s="190"/>
      <c r="D40" s="190"/>
      <c r="E40" s="190"/>
      <c r="F40" s="190"/>
      <c r="G40" s="190"/>
      <c r="H40" s="190"/>
      <c r="I40" s="191"/>
      <c r="J40" s="190"/>
      <c r="K40" s="190"/>
      <c r="L40" s="190"/>
      <c r="M40" s="191"/>
      <c r="N40" s="190"/>
      <c r="O40" s="190"/>
    </row>
    <row r="41" spans="1:16">
      <c r="B41" s="190" t="s">
        <v>82</v>
      </c>
      <c r="C41" s="190"/>
      <c r="D41" s="190"/>
      <c r="E41" s="190"/>
      <c r="F41" s="190"/>
      <c r="G41" s="190"/>
      <c r="H41" s="190"/>
      <c r="I41" s="191"/>
      <c r="J41" s="190"/>
      <c r="K41" s="190"/>
      <c r="L41" s="190"/>
      <c r="M41" s="191"/>
      <c r="N41" s="190"/>
      <c r="O41" s="190"/>
    </row>
    <row r="42" spans="1:16">
      <c r="A42" s="192" t="s">
        <v>83</v>
      </c>
      <c r="B42" s="192"/>
      <c r="C42" s="192"/>
      <c r="D42" s="192"/>
      <c r="E42" s="192"/>
      <c r="F42" s="192"/>
      <c r="G42" s="192"/>
      <c r="H42" s="192"/>
      <c r="I42" s="193"/>
      <c r="J42" s="192"/>
      <c r="K42" s="192"/>
      <c r="L42" s="192"/>
      <c r="M42" s="193"/>
      <c r="N42" s="192"/>
      <c r="O42" s="192"/>
      <c r="P42" s="55"/>
    </row>
    <row r="43" spans="1:16">
      <c r="A43" s="192" t="s">
        <v>16</v>
      </c>
      <c r="B43" s="192"/>
      <c r="C43" s="192"/>
      <c r="D43" s="192"/>
      <c r="E43" s="192"/>
      <c r="F43" s="192"/>
      <c r="G43" s="192"/>
      <c r="H43" s="192"/>
      <c r="I43" s="193"/>
      <c r="J43" s="192"/>
      <c r="K43" s="192"/>
      <c r="L43" s="192"/>
      <c r="M43" s="193"/>
      <c r="N43" s="192"/>
      <c r="O43" s="192"/>
      <c r="P43" s="55"/>
    </row>
    <row r="44" spans="1:16">
      <c r="A44" s="192" t="str">
        <f>+A3</f>
        <v>ณ วันที่ 30 กันยายน 2565</v>
      </c>
      <c r="B44" s="192"/>
      <c r="C44" s="192"/>
      <c r="D44" s="192"/>
      <c r="E44" s="192"/>
      <c r="F44" s="192"/>
      <c r="G44" s="192"/>
      <c r="H44" s="192"/>
      <c r="I44" s="193"/>
      <c r="J44" s="192"/>
      <c r="K44" s="192"/>
      <c r="L44" s="192"/>
      <c r="M44" s="193"/>
      <c r="N44" s="192"/>
      <c r="O44" s="192"/>
      <c r="P44" s="55"/>
    </row>
    <row r="45" spans="1:16">
      <c r="F45" s="1"/>
      <c r="N45" s="1"/>
      <c r="O45" s="60" t="s">
        <v>1</v>
      </c>
      <c r="P45" s="1"/>
    </row>
    <row r="46" spans="1:16">
      <c r="B46" s="55"/>
      <c r="C46" s="55"/>
      <c r="D46" s="55"/>
      <c r="E46" s="55"/>
      <c r="I46" s="194" t="s">
        <v>64</v>
      </c>
      <c r="J46" s="194"/>
      <c r="K46" s="194"/>
      <c r="M46" s="195" t="s">
        <v>65</v>
      </c>
      <c r="N46" s="195"/>
      <c r="O46" s="195"/>
    </row>
    <row r="47" spans="1:16">
      <c r="A47" s="55" t="s">
        <v>17</v>
      </c>
      <c r="B47" s="55"/>
      <c r="C47" s="55"/>
      <c r="D47" s="55"/>
      <c r="E47" s="55"/>
      <c r="G47" s="57" t="s">
        <v>3</v>
      </c>
      <c r="I47" s="113" t="s">
        <v>177</v>
      </c>
      <c r="J47" s="2"/>
      <c r="K47" s="56" t="s">
        <v>159</v>
      </c>
      <c r="M47" s="113" t="s">
        <v>177</v>
      </c>
      <c r="O47" s="56" t="s">
        <v>159</v>
      </c>
    </row>
    <row r="48" spans="1:16">
      <c r="A48" s="55"/>
      <c r="B48" s="55"/>
      <c r="C48" s="55"/>
      <c r="D48" s="55"/>
      <c r="E48" s="55"/>
      <c r="I48" s="57" t="s">
        <v>39</v>
      </c>
      <c r="J48" s="2"/>
      <c r="K48" s="57" t="s">
        <v>41</v>
      </c>
      <c r="M48" s="57" t="s">
        <v>39</v>
      </c>
      <c r="O48" s="57" t="s">
        <v>41</v>
      </c>
    </row>
    <row r="49" spans="1:20">
      <c r="A49" s="55"/>
      <c r="B49" s="55"/>
      <c r="C49" s="55"/>
      <c r="D49" s="55"/>
      <c r="E49" s="55"/>
      <c r="I49" s="57" t="s">
        <v>40</v>
      </c>
      <c r="J49" s="2"/>
      <c r="M49" s="57" t="s">
        <v>40</v>
      </c>
    </row>
    <row r="50" spans="1:20">
      <c r="A50" s="55" t="s">
        <v>18</v>
      </c>
      <c r="B50" s="55"/>
      <c r="C50" s="55"/>
      <c r="D50" s="55"/>
      <c r="E50" s="55"/>
      <c r="I50" s="15"/>
      <c r="J50" s="15"/>
      <c r="K50" s="15"/>
      <c r="L50" s="15"/>
      <c r="M50" s="15"/>
    </row>
    <row r="51" spans="1:20">
      <c r="A51" s="15" t="s">
        <v>161</v>
      </c>
      <c r="B51" s="55"/>
      <c r="C51" s="55"/>
      <c r="D51" s="55"/>
      <c r="E51" s="55"/>
      <c r="G51" s="101">
        <v>19</v>
      </c>
      <c r="I51" s="4">
        <v>16900000</v>
      </c>
      <c r="J51" s="15"/>
      <c r="K51" s="63">
        <v>0</v>
      </c>
      <c r="L51" s="15"/>
      <c r="M51" s="4">
        <v>16900000</v>
      </c>
      <c r="O51" s="59">
        <v>0</v>
      </c>
    </row>
    <row r="52" spans="1:20">
      <c r="A52" s="15" t="s">
        <v>19</v>
      </c>
      <c r="G52" s="101">
        <v>20</v>
      </c>
      <c r="H52" s="101"/>
      <c r="I52" s="4">
        <v>34462487.559999995</v>
      </c>
      <c r="J52" s="4"/>
      <c r="K52" s="4">
        <v>25951790.32</v>
      </c>
      <c r="L52" s="62"/>
      <c r="M52" s="4">
        <v>28767187.529999997</v>
      </c>
      <c r="N52" s="62"/>
      <c r="O52" s="4">
        <v>20288169.57</v>
      </c>
      <c r="P52" s="4"/>
      <c r="R52" s="61"/>
    </row>
    <row r="53" spans="1:20">
      <c r="A53" s="15" t="s">
        <v>20</v>
      </c>
      <c r="G53" s="101">
        <v>21</v>
      </c>
      <c r="H53" s="101"/>
      <c r="I53" s="97">
        <v>3478015.71</v>
      </c>
      <c r="J53" s="62"/>
      <c r="K53" s="97">
        <v>4046709.83</v>
      </c>
      <c r="L53" s="60"/>
      <c r="M53" s="97">
        <v>3478015.71</v>
      </c>
      <c r="N53" s="98"/>
      <c r="O53" s="97">
        <v>4046709.83</v>
      </c>
      <c r="P53" s="4"/>
      <c r="Q53" s="58"/>
    </row>
    <row r="54" spans="1:20">
      <c r="A54" s="15" t="s">
        <v>141</v>
      </c>
      <c r="G54" s="101"/>
      <c r="H54" s="101"/>
      <c r="J54" s="62"/>
      <c r="K54" s="97"/>
      <c r="L54" s="60"/>
      <c r="N54" s="98"/>
      <c r="O54" s="97"/>
      <c r="P54" s="4"/>
      <c r="Q54" s="58"/>
    </row>
    <row r="55" spans="1:20">
      <c r="C55" s="15" t="s">
        <v>142</v>
      </c>
      <c r="G55" s="101" t="s">
        <v>170</v>
      </c>
      <c r="H55" s="101"/>
      <c r="I55" s="97">
        <v>971347.71</v>
      </c>
      <c r="J55" s="4"/>
      <c r="K55" s="4">
        <v>944804.48</v>
      </c>
      <c r="L55" s="4"/>
      <c r="M55" s="97">
        <v>971347.71</v>
      </c>
      <c r="N55" s="4"/>
      <c r="O55" s="4">
        <v>944804.48</v>
      </c>
      <c r="P55" s="4"/>
    </row>
    <row r="56" spans="1:20">
      <c r="A56" s="15" t="s">
        <v>21</v>
      </c>
      <c r="I56" s="4">
        <v>9595069.6199999992</v>
      </c>
      <c r="K56" s="8">
        <v>0</v>
      </c>
      <c r="M56" s="4">
        <v>9595069.6199999992</v>
      </c>
      <c r="O56" s="8">
        <v>0</v>
      </c>
      <c r="P56" s="4"/>
      <c r="Q56" s="61"/>
    </row>
    <row r="57" spans="1:20">
      <c r="A57" s="55" t="s">
        <v>22</v>
      </c>
      <c r="B57" s="55"/>
      <c r="C57" s="55"/>
      <c r="D57" s="55"/>
      <c r="I57" s="6">
        <f>SUM(I51:I56)</f>
        <v>65406920.599999994</v>
      </c>
      <c r="J57" s="2"/>
      <c r="K57" s="6">
        <f>SUM(K51:K56)</f>
        <v>30943304.629999999</v>
      </c>
      <c r="M57" s="6">
        <f>SUM(M51:M56)</f>
        <v>59711620.57</v>
      </c>
      <c r="O57" s="6">
        <f>SUM(O51:O56)</f>
        <v>25279683.879999999</v>
      </c>
      <c r="P57" s="4"/>
    </row>
    <row r="58" spans="1:20">
      <c r="A58" s="55" t="s">
        <v>23</v>
      </c>
      <c r="B58" s="55"/>
      <c r="C58" s="55"/>
      <c r="D58" s="55"/>
      <c r="I58" s="142"/>
      <c r="M58" s="59"/>
      <c r="O58" s="4"/>
      <c r="P58" s="4"/>
    </row>
    <row r="59" spans="1:20">
      <c r="A59" s="15" t="s">
        <v>120</v>
      </c>
      <c r="G59" s="101" t="s">
        <v>170</v>
      </c>
      <c r="H59" s="101"/>
      <c r="I59" s="4">
        <v>2863857.38</v>
      </c>
      <c r="K59" s="4">
        <v>3595721.82</v>
      </c>
      <c r="L59" s="4"/>
      <c r="M59" s="4">
        <v>2863857.38</v>
      </c>
      <c r="N59" s="4"/>
      <c r="O59" s="4">
        <v>3595721.82</v>
      </c>
      <c r="P59" s="4"/>
    </row>
    <row r="60" spans="1:20">
      <c r="A60" s="15" t="s">
        <v>66</v>
      </c>
      <c r="B60" s="55"/>
      <c r="C60" s="55"/>
      <c r="D60" s="55"/>
      <c r="O60" s="4"/>
      <c r="P60" s="4"/>
    </row>
    <row r="61" spans="1:20">
      <c r="C61" s="15" t="s">
        <v>67</v>
      </c>
      <c r="G61" s="101" t="s">
        <v>130</v>
      </c>
      <c r="H61" s="101"/>
      <c r="I61" s="136">
        <v>22492354.93</v>
      </c>
      <c r="K61" s="4">
        <v>22622092</v>
      </c>
      <c r="M61" s="4">
        <v>22492354.93</v>
      </c>
      <c r="O61" s="4">
        <v>22622092</v>
      </c>
      <c r="P61" s="4"/>
    </row>
    <row r="62" spans="1:20">
      <c r="A62" s="55" t="s">
        <v>24</v>
      </c>
      <c r="B62" s="55"/>
      <c r="C62" s="55"/>
      <c r="D62" s="55"/>
      <c r="I62" s="6">
        <f>SUM(I59:I61)</f>
        <v>25356212.309999999</v>
      </c>
      <c r="J62" s="2"/>
      <c r="K62" s="6">
        <f>SUM(K59:K61)</f>
        <v>26217813.82</v>
      </c>
      <c r="M62" s="6">
        <f>SUM(M59:M61)</f>
        <v>25356212.309999999</v>
      </c>
      <c r="O62" s="6">
        <f>SUM(O59:O61)</f>
        <v>26217813.82</v>
      </c>
      <c r="P62" s="4"/>
    </row>
    <row r="63" spans="1:20">
      <c r="A63" s="55" t="s">
        <v>25</v>
      </c>
      <c r="B63" s="55"/>
      <c r="C63" s="55"/>
      <c r="D63" s="55"/>
      <c r="I63" s="66">
        <f>I57+I62</f>
        <v>90763132.909999996</v>
      </c>
      <c r="J63" s="2"/>
      <c r="K63" s="66">
        <f>K57+K62</f>
        <v>57161118.450000003</v>
      </c>
      <c r="M63" s="66">
        <f>M57+M62</f>
        <v>85067832.879999995</v>
      </c>
      <c r="O63" s="66">
        <f>O57+O62</f>
        <v>51497497.700000003</v>
      </c>
      <c r="P63" s="4"/>
      <c r="Q63" s="63"/>
      <c r="R63" s="63"/>
      <c r="S63" s="63"/>
      <c r="T63" s="63"/>
    </row>
    <row r="64" spans="1:20">
      <c r="A64" s="55" t="s">
        <v>26</v>
      </c>
      <c r="J64" s="2"/>
      <c r="M64" s="137"/>
    </row>
    <row r="65" spans="1:23">
      <c r="A65" s="15" t="s">
        <v>27</v>
      </c>
      <c r="I65" s="59"/>
    </row>
    <row r="66" spans="1:23">
      <c r="A66" s="15" t="s">
        <v>28</v>
      </c>
      <c r="G66" s="101"/>
      <c r="H66" s="101"/>
      <c r="I66" s="101"/>
    </row>
    <row r="67" spans="1:23" ht="24" thickBot="1">
      <c r="A67" s="15" t="s">
        <v>29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3" ht="24" thickTop="1">
      <c r="A68" s="15" t="s">
        <v>30</v>
      </c>
      <c r="O68" s="4"/>
      <c r="P68" s="4"/>
    </row>
    <row r="69" spans="1:23">
      <c r="A69" s="15" t="s">
        <v>29</v>
      </c>
      <c r="I69" s="4">
        <v>300000000</v>
      </c>
      <c r="J69" s="2"/>
      <c r="K69" s="4">
        <v>300000000</v>
      </c>
      <c r="M69" s="4">
        <v>300000000</v>
      </c>
      <c r="O69" s="4">
        <v>300000000</v>
      </c>
      <c r="P69" s="4"/>
    </row>
    <row r="70" spans="1:23">
      <c r="A70" s="15" t="s">
        <v>31</v>
      </c>
      <c r="G70" s="101"/>
      <c r="H70" s="101"/>
      <c r="I70" s="4">
        <v>110561100</v>
      </c>
      <c r="K70" s="4">
        <v>110561100</v>
      </c>
      <c r="L70" s="4"/>
      <c r="M70" s="4">
        <v>110561100</v>
      </c>
      <c r="N70" s="4"/>
      <c r="O70" s="4">
        <v>110561100</v>
      </c>
      <c r="P70" s="4"/>
    </row>
    <row r="71" spans="1:23">
      <c r="A71" s="15" t="s">
        <v>32</v>
      </c>
      <c r="G71" s="101"/>
      <c r="H71" s="101"/>
      <c r="I71" s="4">
        <v>285434649.17000002</v>
      </c>
      <c r="K71" s="4">
        <v>285434649.17000002</v>
      </c>
      <c r="M71" s="4">
        <v>285434649.17000002</v>
      </c>
      <c r="O71" s="4">
        <v>285434649.17000002</v>
      </c>
      <c r="P71" s="4"/>
    </row>
    <row r="72" spans="1:23">
      <c r="A72" s="15" t="s">
        <v>33</v>
      </c>
      <c r="M72" s="4"/>
      <c r="O72" s="4"/>
      <c r="P72" s="4"/>
    </row>
    <row r="73" spans="1:23">
      <c r="A73" s="15" t="s">
        <v>34</v>
      </c>
      <c r="M73" s="4"/>
      <c r="O73" s="4"/>
      <c r="P73" s="4"/>
      <c r="R73" s="64"/>
    </row>
    <row r="74" spans="1:23">
      <c r="A74" s="15" t="s">
        <v>35</v>
      </c>
      <c r="G74" s="101"/>
      <c r="H74" s="101"/>
      <c r="I74" s="4">
        <v>30000000</v>
      </c>
      <c r="J74" s="4"/>
      <c r="K74" s="4">
        <v>30000000</v>
      </c>
      <c r="L74" s="4"/>
      <c r="M74" s="4">
        <v>30000000</v>
      </c>
      <c r="N74" s="4"/>
      <c r="O74" s="4">
        <v>30000000</v>
      </c>
      <c r="P74" s="4"/>
    </row>
    <row r="75" spans="1:23">
      <c r="A75" s="15" t="s">
        <v>36</v>
      </c>
      <c r="I75" s="4">
        <v>39686978.359999999</v>
      </c>
      <c r="K75" s="4">
        <v>5549777.0999999996</v>
      </c>
      <c r="M75" s="4">
        <v>72048291.459999993</v>
      </c>
      <c r="O75" s="4">
        <v>24104179.160000041</v>
      </c>
      <c r="P75" s="4"/>
    </row>
    <row r="76" spans="1:23">
      <c r="A76" s="15" t="s">
        <v>80</v>
      </c>
      <c r="I76" s="4">
        <v>85986.319999999992</v>
      </c>
      <c r="K76" s="4">
        <v>177123.71</v>
      </c>
      <c r="L76" s="59"/>
      <c r="M76" s="111">
        <v>0</v>
      </c>
      <c r="N76" s="8"/>
      <c r="O76" s="8">
        <v>0</v>
      </c>
      <c r="P76" s="4"/>
    </row>
    <row r="77" spans="1:23">
      <c r="A77" s="55" t="s">
        <v>37</v>
      </c>
      <c r="B77" s="55"/>
      <c r="C77" s="55"/>
      <c r="D77" s="55"/>
      <c r="E77" s="55"/>
      <c r="I77" s="10">
        <f>SUM(I69:I76)</f>
        <v>765768713.85000014</v>
      </c>
      <c r="J77" s="2"/>
      <c r="K77" s="10">
        <f>SUM(K69:K76)</f>
        <v>731722649.98000014</v>
      </c>
      <c r="M77" s="10">
        <f>SUM(M69:M76)</f>
        <v>798044040.63000011</v>
      </c>
      <c r="O77" s="10">
        <f>SUM(O69:O76)</f>
        <v>750099928.33000016</v>
      </c>
      <c r="P77" s="4"/>
      <c r="Q77" s="105"/>
      <c r="R77" s="105"/>
      <c r="S77" s="61"/>
      <c r="T77" s="105"/>
      <c r="U77" s="106"/>
      <c r="V77" s="106"/>
      <c r="W77" s="105"/>
    </row>
    <row r="78" spans="1:23" ht="24" thickBot="1">
      <c r="A78" s="55" t="s">
        <v>38</v>
      </c>
      <c r="B78" s="55"/>
      <c r="C78" s="55"/>
      <c r="D78" s="55"/>
      <c r="E78" s="55"/>
      <c r="I78" s="7">
        <f>I77+I63</f>
        <v>856531846.76000011</v>
      </c>
      <c r="J78" s="2"/>
      <c r="K78" s="7">
        <f>K77+K63</f>
        <v>788883768.43000019</v>
      </c>
      <c r="M78" s="7">
        <f>M77+M63</f>
        <v>883111873.51000011</v>
      </c>
      <c r="O78" s="7">
        <f>O77+O63</f>
        <v>801597426.03000021</v>
      </c>
      <c r="P78" s="4"/>
      <c r="Q78" s="63"/>
      <c r="R78" s="107"/>
      <c r="S78" s="107"/>
      <c r="T78" s="107"/>
      <c r="U78" s="63"/>
      <c r="V78" s="106"/>
      <c r="W78" s="106"/>
    </row>
    <row r="79" spans="1:23" ht="5.4" customHeight="1" thickTop="1">
      <c r="A79" s="55"/>
      <c r="B79" s="55"/>
      <c r="C79" s="55"/>
      <c r="D79" s="55"/>
      <c r="E79" s="55"/>
      <c r="I79" s="4"/>
      <c r="J79" s="2"/>
      <c r="K79" s="4"/>
      <c r="M79" s="4"/>
      <c r="O79" s="4"/>
      <c r="P79" s="4"/>
      <c r="Q79" s="63"/>
      <c r="R79" s="8"/>
      <c r="S79" s="8"/>
      <c r="T79" s="8"/>
    </row>
    <row r="80" spans="1:23">
      <c r="A80" s="13" t="s">
        <v>155</v>
      </c>
      <c r="B80" s="55"/>
      <c r="C80" s="55"/>
      <c r="D80" s="55"/>
      <c r="E80" s="55"/>
      <c r="I80" s="4"/>
      <c r="J80" s="2"/>
      <c r="K80" s="4"/>
      <c r="M80" s="4"/>
      <c r="O80" s="4"/>
      <c r="P80" s="4"/>
      <c r="Q80" s="63"/>
      <c r="R80" s="8"/>
      <c r="S80" s="8"/>
      <c r="T80" s="8"/>
    </row>
    <row r="81" spans="2:20" ht="17.399999999999999" customHeight="1">
      <c r="B81" s="55"/>
      <c r="C81" s="55"/>
      <c r="D81" s="55"/>
      <c r="E81" s="55"/>
      <c r="I81" s="4"/>
      <c r="J81" s="2"/>
      <c r="K81" s="4"/>
      <c r="M81" s="4"/>
      <c r="O81" s="4"/>
      <c r="P81" s="4"/>
      <c r="Q81" s="63"/>
      <c r="R81" s="8"/>
      <c r="S81" s="8"/>
      <c r="T81" s="8"/>
    </row>
    <row r="82" spans="2:20">
      <c r="B82" s="190" t="s">
        <v>81</v>
      </c>
      <c r="C82" s="190"/>
      <c r="D82" s="190"/>
      <c r="E82" s="190"/>
      <c r="F82" s="190"/>
      <c r="G82" s="190"/>
      <c r="H82" s="190"/>
      <c r="I82" s="191"/>
      <c r="J82" s="190"/>
      <c r="K82" s="190"/>
      <c r="L82" s="190"/>
      <c r="M82" s="191"/>
      <c r="N82" s="190"/>
      <c r="O82" s="190"/>
      <c r="Q82" s="63"/>
    </row>
    <row r="83" spans="2:20">
      <c r="B83" s="190" t="s">
        <v>82</v>
      </c>
      <c r="C83" s="190"/>
      <c r="D83" s="190"/>
      <c r="E83" s="190"/>
      <c r="F83" s="190"/>
      <c r="G83" s="190"/>
      <c r="H83" s="190"/>
      <c r="I83" s="191"/>
      <c r="J83" s="190"/>
      <c r="K83" s="190"/>
      <c r="L83" s="190"/>
      <c r="M83" s="191"/>
      <c r="N83" s="190"/>
      <c r="O83" s="190"/>
      <c r="Q83" s="103"/>
    </row>
    <row r="84" spans="2:20">
      <c r="F84" s="11"/>
      <c r="I84" s="59"/>
      <c r="J84" s="186"/>
      <c r="K84" s="187"/>
      <c r="L84" s="188"/>
      <c r="M84" s="188"/>
      <c r="N84" s="189"/>
      <c r="O84" s="187"/>
      <c r="P84" s="11"/>
      <c r="Q84" s="103"/>
    </row>
    <row r="85" spans="2:20">
      <c r="F85" s="11"/>
      <c r="I85" s="143"/>
      <c r="J85" s="91"/>
      <c r="K85" s="92"/>
      <c r="L85" s="93"/>
      <c r="M85" s="92"/>
      <c r="N85" s="94"/>
      <c r="O85" s="92"/>
      <c r="P85" s="11"/>
    </row>
    <row r="86" spans="2:20">
      <c r="F86" s="11"/>
      <c r="I86" s="16"/>
      <c r="J86" s="59"/>
      <c r="K86" s="16"/>
      <c r="L86" s="59"/>
      <c r="M86" s="16"/>
      <c r="N86" s="11"/>
      <c r="O86" s="16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5:O5"/>
    <mergeCell ref="I5:K5"/>
    <mergeCell ref="I46:K46"/>
    <mergeCell ref="M46:O46"/>
  </mergeCells>
  <pageMargins left="0.78740157480314965" right="0.35433070866141736" top="0.39370078740157483" bottom="0.39370078740157483" header="0.35433070866141736" footer="0.35433070866141736"/>
  <pageSetup paperSize="9" scale="79" orientation="portrait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view="pageBreakPreview" zoomScale="80" zoomScaleNormal="80" zoomScaleSheetLayoutView="80" zoomScalePageLayoutView="80" workbookViewId="0">
      <selection activeCell="R15" sqref="R15"/>
    </sheetView>
  </sheetViews>
  <sheetFormatPr defaultColWidth="9.09765625" defaultRowHeight="23.4"/>
  <cols>
    <col min="1" max="1" width="2.09765625" style="146" customWidth="1"/>
    <col min="2" max="2" width="9.09765625" style="150"/>
    <col min="3" max="3" width="10.09765625" style="150" customWidth="1"/>
    <col min="4" max="4" width="26.5" style="150" customWidth="1"/>
    <col min="5" max="5" width="1.09765625" style="150" customWidth="1"/>
    <col min="6" max="6" width="7.09765625" style="150" customWidth="1"/>
    <col min="7" max="7" width="1.09765625" style="150" customWidth="1"/>
    <col min="8" max="8" width="14.3984375" style="150" customWidth="1"/>
    <col min="9" max="9" width="1" style="150" customWidth="1"/>
    <col min="10" max="10" width="14.3984375" style="150" customWidth="1"/>
    <col min="11" max="11" width="1" style="150" customWidth="1"/>
    <col min="12" max="12" width="14.3984375" style="39" customWidth="1"/>
    <col min="13" max="13" width="1" style="39" customWidth="1"/>
    <col min="14" max="14" width="14.3984375" style="39" customWidth="1"/>
    <col min="15" max="15" width="1" style="150" customWidth="1"/>
    <col min="16" max="16" width="13.69921875" style="47" customWidth="1"/>
    <col min="17" max="17" width="16.5" style="146" customWidth="1"/>
    <col min="18" max="18" width="13.19921875" style="47" customWidth="1"/>
    <col min="19" max="19" width="13.5" style="146" customWidth="1"/>
    <col min="20" max="16384" width="9.09765625" style="146"/>
  </cols>
  <sheetData>
    <row r="1" spans="1:19" s="145" customFormat="1">
      <c r="A1" s="197" t="s">
        <v>83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89"/>
      <c r="R1" s="89"/>
    </row>
    <row r="2" spans="1:19" s="145" customFormat="1">
      <c r="A2" s="197" t="s">
        <v>42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89"/>
      <c r="R2" s="89"/>
    </row>
    <row r="3" spans="1:19" s="145" customFormat="1">
      <c r="A3" s="192" t="s">
        <v>178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89"/>
      <c r="R3" s="89"/>
    </row>
    <row r="4" spans="1:19">
      <c r="A4" s="190" t="s">
        <v>43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9">
      <c r="B5" s="147"/>
      <c r="C5" s="147"/>
      <c r="D5" s="147"/>
      <c r="E5" s="147"/>
      <c r="F5" s="148"/>
      <c r="G5" s="148"/>
      <c r="H5" s="148"/>
      <c r="I5" s="148"/>
      <c r="J5" s="148"/>
      <c r="K5" s="148"/>
      <c r="L5" s="30"/>
      <c r="M5" s="30"/>
      <c r="N5" s="31" t="s">
        <v>1</v>
      </c>
      <c r="O5" s="147"/>
    </row>
    <row r="6" spans="1:19">
      <c r="B6" s="147"/>
      <c r="C6" s="147"/>
      <c r="D6" s="147"/>
      <c r="E6" s="147"/>
      <c r="F6" s="148"/>
      <c r="G6" s="148"/>
      <c r="H6" s="199" t="s">
        <v>64</v>
      </c>
      <c r="I6" s="199"/>
      <c r="J6" s="199"/>
      <c r="K6" s="148"/>
      <c r="L6" s="198" t="s">
        <v>65</v>
      </c>
      <c r="M6" s="198"/>
      <c r="N6" s="198"/>
      <c r="O6" s="147"/>
    </row>
    <row r="7" spans="1:19">
      <c r="B7" s="147"/>
      <c r="C7" s="147"/>
      <c r="D7" s="147"/>
      <c r="E7" s="149"/>
      <c r="F7" s="148" t="s">
        <v>3</v>
      </c>
      <c r="G7" s="148"/>
      <c r="H7" s="113" t="s">
        <v>177</v>
      </c>
      <c r="I7" s="57"/>
      <c r="J7" s="113" t="s">
        <v>183</v>
      </c>
      <c r="K7" s="57"/>
      <c r="L7" s="113" t="s">
        <v>177</v>
      </c>
      <c r="M7" s="57"/>
      <c r="N7" s="113" t="s">
        <v>183</v>
      </c>
      <c r="O7" s="147"/>
    </row>
    <row r="8" spans="1:19">
      <c r="A8" s="146" t="s">
        <v>44</v>
      </c>
      <c r="C8" s="147"/>
      <c r="D8" s="147"/>
      <c r="E8" s="149"/>
      <c r="F8" s="1"/>
      <c r="G8" s="1"/>
      <c r="H8" s="32">
        <v>30548392.720000029</v>
      </c>
      <c r="I8" s="149"/>
      <c r="J8" s="32">
        <v>27046300.530000031</v>
      </c>
      <c r="K8" s="149"/>
      <c r="L8" s="32">
        <v>30548392.720000029</v>
      </c>
      <c r="M8" s="33"/>
      <c r="N8" s="32">
        <v>27046300.530000031</v>
      </c>
      <c r="O8" s="147"/>
      <c r="Q8" s="151"/>
      <c r="S8" s="151"/>
    </row>
    <row r="9" spans="1:19">
      <c r="A9" s="146" t="s">
        <v>45</v>
      </c>
      <c r="C9" s="147"/>
      <c r="D9" s="147"/>
      <c r="E9" s="149"/>
      <c r="F9" s="1"/>
      <c r="G9" s="1"/>
      <c r="H9" s="34">
        <v>-38186307.909999967</v>
      </c>
      <c r="I9" s="149"/>
      <c r="J9" s="34">
        <v>-36330400.26000002</v>
      </c>
      <c r="K9" s="149"/>
      <c r="L9" s="34">
        <v>-38186307.909999967</v>
      </c>
      <c r="M9" s="33"/>
      <c r="N9" s="34">
        <v>-36330400.259999998</v>
      </c>
      <c r="O9" s="147"/>
      <c r="Q9" s="151"/>
      <c r="S9" s="151"/>
    </row>
    <row r="10" spans="1:19">
      <c r="A10" s="145" t="s">
        <v>185</v>
      </c>
      <c r="C10" s="147"/>
      <c r="D10" s="147"/>
      <c r="E10" s="149"/>
      <c r="F10" s="1"/>
      <c r="G10" s="1"/>
      <c r="H10" s="160">
        <f>SUM(H8:H9)</f>
        <v>-7637915.189999938</v>
      </c>
      <c r="I10" s="149"/>
      <c r="J10" s="160">
        <f>SUM(J8:J9)</f>
        <v>-9284099.7299999893</v>
      </c>
      <c r="K10" s="149"/>
      <c r="L10" s="160">
        <f>SUM(L8:L9)</f>
        <v>-7637915.189999938</v>
      </c>
      <c r="M10" s="33"/>
      <c r="N10" s="160">
        <f>SUM(N8:N9)</f>
        <v>-9284099.7299999669</v>
      </c>
      <c r="O10" s="147"/>
      <c r="Q10" s="151"/>
      <c r="S10" s="151"/>
    </row>
    <row r="11" spans="1:19">
      <c r="A11" s="146" t="s">
        <v>46</v>
      </c>
      <c r="C11" s="147"/>
      <c r="D11" s="147"/>
      <c r="E11" s="149"/>
      <c r="F11" s="1"/>
      <c r="G11" s="1"/>
      <c r="H11" s="88">
        <v>1294821.1200000006</v>
      </c>
      <c r="I11" s="149"/>
      <c r="J11" s="32">
        <v>794723.59999999986</v>
      </c>
      <c r="K11" s="149"/>
      <c r="L11" s="88">
        <v>1297144.5800000005</v>
      </c>
      <c r="M11" s="33"/>
      <c r="N11" s="88">
        <v>794392.82999999961</v>
      </c>
      <c r="O11" s="147"/>
      <c r="Q11" s="151"/>
      <c r="S11" s="151"/>
    </row>
    <row r="12" spans="1:19">
      <c r="A12" s="146" t="s">
        <v>51</v>
      </c>
      <c r="C12" s="147"/>
      <c r="D12" s="147"/>
      <c r="E12" s="149"/>
      <c r="F12" s="1"/>
      <c r="G12" s="1"/>
      <c r="H12" s="33">
        <v>-7097835.7899999991</v>
      </c>
      <c r="I12" s="149"/>
      <c r="J12" s="33">
        <v>-10390184.84999999</v>
      </c>
      <c r="K12" s="149"/>
      <c r="L12" s="33">
        <v>-7097835.7899999991</v>
      </c>
      <c r="M12" s="33"/>
      <c r="N12" s="33">
        <v>-10390184.85</v>
      </c>
      <c r="O12" s="147"/>
      <c r="Q12" s="151"/>
      <c r="S12" s="151"/>
    </row>
    <row r="13" spans="1:19">
      <c r="A13" s="146" t="s">
        <v>47</v>
      </c>
      <c r="C13" s="147"/>
      <c r="D13" s="147"/>
      <c r="E13" s="149"/>
      <c r="F13" s="1"/>
      <c r="G13" s="1"/>
      <c r="H13" s="102">
        <v>-27843144.849999987</v>
      </c>
      <c r="I13" s="149"/>
      <c r="J13" s="102">
        <v>-28446416.290000007</v>
      </c>
      <c r="K13" s="149"/>
      <c r="L13" s="102">
        <v>-27761926.949999996</v>
      </c>
      <c r="M13" s="35"/>
      <c r="N13" s="102">
        <v>-28383953.399999999</v>
      </c>
      <c r="O13" s="147"/>
      <c r="Q13" s="151"/>
      <c r="S13" s="151"/>
    </row>
    <row r="14" spans="1:19">
      <c r="A14" s="145" t="s">
        <v>186</v>
      </c>
      <c r="C14" s="147"/>
      <c r="D14" s="147"/>
      <c r="E14" s="149"/>
      <c r="F14" s="1"/>
      <c r="G14" s="1"/>
      <c r="H14" s="160">
        <f>SUM(H10:H13)</f>
        <v>-41284074.709999919</v>
      </c>
      <c r="I14" s="149"/>
      <c r="J14" s="160">
        <f>SUM(J10:J13)</f>
        <v>-47325977.269999988</v>
      </c>
      <c r="K14" s="149"/>
      <c r="L14" s="160">
        <f>SUM(L10:L13)</f>
        <v>-41200533.349999934</v>
      </c>
      <c r="M14" s="35"/>
      <c r="N14" s="160">
        <f>SUM(N10:N13)</f>
        <v>-47263845.149999961</v>
      </c>
      <c r="O14" s="147"/>
      <c r="Q14" s="151"/>
      <c r="S14" s="151"/>
    </row>
    <row r="15" spans="1:19">
      <c r="A15" s="146" t="s">
        <v>121</v>
      </c>
      <c r="C15" s="147"/>
      <c r="D15" s="147"/>
      <c r="E15" s="149"/>
      <c r="F15" s="1"/>
      <c r="G15" s="1"/>
      <c r="H15" s="32">
        <v>1179051.79</v>
      </c>
      <c r="I15" s="32"/>
      <c r="J15" s="32">
        <v>1316936.4900000002</v>
      </c>
      <c r="K15" s="149"/>
      <c r="L15" s="32">
        <v>1179051.79</v>
      </c>
      <c r="M15" s="35"/>
      <c r="N15" s="32">
        <v>1316936.4900000002</v>
      </c>
      <c r="O15" s="147"/>
      <c r="Q15" s="151"/>
      <c r="S15" s="151"/>
    </row>
    <row r="16" spans="1:19">
      <c r="A16" s="146" t="s">
        <v>122</v>
      </c>
      <c r="C16" s="147"/>
      <c r="D16" s="147"/>
      <c r="E16" s="149"/>
      <c r="F16" s="1"/>
      <c r="G16" s="1"/>
      <c r="H16" s="33">
        <v>-385438.01</v>
      </c>
      <c r="I16" s="149"/>
      <c r="J16" s="33">
        <v>-45545.010000000009</v>
      </c>
      <c r="K16" s="149"/>
      <c r="L16" s="33">
        <v>-385438.01</v>
      </c>
      <c r="M16" s="35"/>
      <c r="N16" s="33">
        <v>-45545.01</v>
      </c>
      <c r="O16" s="147"/>
      <c r="Q16" s="151"/>
      <c r="S16" s="151"/>
    </row>
    <row r="17" spans="1:17">
      <c r="A17" s="146" t="s">
        <v>137</v>
      </c>
      <c r="B17" s="147"/>
      <c r="C17" s="152"/>
      <c r="D17" s="152"/>
      <c r="E17" s="149"/>
      <c r="F17" s="99"/>
      <c r="G17" s="1"/>
      <c r="H17" s="96">
        <v>-2763579.01</v>
      </c>
      <c r="I17" s="149"/>
      <c r="J17" s="96">
        <v>-1445822.33</v>
      </c>
      <c r="K17" s="149"/>
      <c r="L17" s="45">
        <v>0</v>
      </c>
      <c r="M17" s="33"/>
      <c r="N17" s="45">
        <v>0</v>
      </c>
      <c r="O17" s="147"/>
      <c r="Q17" s="151"/>
    </row>
    <row r="18" spans="1:17">
      <c r="A18" s="145" t="s">
        <v>187</v>
      </c>
      <c r="B18" s="147"/>
      <c r="C18" s="152"/>
      <c r="D18" s="152"/>
      <c r="E18" s="149"/>
      <c r="F18" s="1"/>
      <c r="G18" s="1"/>
      <c r="H18" s="160">
        <f>SUM(H14:H17)</f>
        <v>-43254039.939999916</v>
      </c>
      <c r="I18" s="149"/>
      <c r="J18" s="160">
        <f>SUM(J14:J17)</f>
        <v>-47500408.119999982</v>
      </c>
      <c r="K18" s="149"/>
      <c r="L18" s="160">
        <f>SUM(L14:L17)</f>
        <v>-40406919.569999933</v>
      </c>
      <c r="M18" s="33"/>
      <c r="N18" s="160">
        <f>SUM(N14:N17)</f>
        <v>-45992453.669999957</v>
      </c>
      <c r="O18" s="147"/>
      <c r="Q18" s="151"/>
    </row>
    <row r="19" spans="1:17">
      <c r="A19" s="146" t="s">
        <v>148</v>
      </c>
      <c r="B19" s="147"/>
      <c r="C19" s="152"/>
      <c r="E19" s="149"/>
      <c r="F19" s="153" t="s">
        <v>129</v>
      </c>
      <c r="G19" s="153"/>
      <c r="H19" s="34">
        <v>8219947.700000003</v>
      </c>
      <c r="I19" s="146"/>
      <c r="J19" s="33">
        <v>8758564.4200000018</v>
      </c>
      <c r="K19" s="146"/>
      <c r="L19" s="34">
        <v>8219947.700000003</v>
      </c>
      <c r="M19" s="33"/>
      <c r="N19" s="33">
        <v>8758564.4199999999</v>
      </c>
      <c r="O19" s="147"/>
      <c r="Q19" s="151"/>
    </row>
    <row r="20" spans="1:17">
      <c r="A20" s="145" t="s">
        <v>188</v>
      </c>
      <c r="B20" s="149"/>
      <c r="C20" s="147"/>
      <c r="D20" s="147"/>
      <c r="E20" s="149"/>
      <c r="F20" s="1"/>
      <c r="G20" s="1"/>
      <c r="H20" s="161">
        <f>SUM(H18:H19)</f>
        <v>-35034092.239999913</v>
      </c>
      <c r="I20" s="149"/>
      <c r="J20" s="161">
        <f>SUM(J18:J19)</f>
        <v>-38741843.699999981</v>
      </c>
      <c r="K20" s="32"/>
      <c r="L20" s="161">
        <f>SUM(L18:L19)</f>
        <v>-32186971.86999993</v>
      </c>
      <c r="M20" s="32"/>
      <c r="N20" s="161">
        <f>SUM(N18:N19)</f>
        <v>-37233889.249999955</v>
      </c>
      <c r="O20" s="147"/>
    </row>
    <row r="21" spans="1:17">
      <c r="A21" s="145"/>
      <c r="B21" s="149"/>
      <c r="C21" s="147"/>
      <c r="D21" s="147"/>
      <c r="E21" s="149"/>
      <c r="F21" s="1"/>
      <c r="G21" s="1"/>
      <c r="H21" s="88"/>
      <c r="I21" s="149"/>
      <c r="J21" s="88"/>
      <c r="K21" s="32"/>
      <c r="L21" s="88"/>
      <c r="M21" s="32"/>
      <c r="N21" s="88"/>
      <c r="O21" s="147"/>
    </row>
    <row r="22" spans="1:17">
      <c r="A22" s="145" t="s">
        <v>189</v>
      </c>
      <c r="B22" s="145"/>
      <c r="C22" s="146"/>
      <c r="D22" s="162"/>
      <c r="E22" s="149"/>
      <c r="F22" s="1"/>
      <c r="G22" s="1"/>
      <c r="H22" s="1"/>
      <c r="I22" s="149"/>
      <c r="J22" s="149"/>
      <c r="K22" s="149"/>
      <c r="L22" s="33"/>
      <c r="M22" s="33"/>
      <c r="N22" s="33"/>
      <c r="O22" s="147"/>
    </row>
    <row r="23" spans="1:17">
      <c r="A23" s="145" t="s">
        <v>84</v>
      </c>
      <c r="B23" s="146"/>
      <c r="C23" s="146"/>
      <c r="D23" s="146"/>
      <c r="E23" s="149"/>
      <c r="F23" s="152"/>
      <c r="G23" s="152"/>
      <c r="H23" s="152"/>
      <c r="I23" s="149"/>
      <c r="J23" s="149"/>
      <c r="K23" s="149"/>
      <c r="L23" s="33"/>
      <c r="M23" s="33"/>
      <c r="N23" s="33"/>
      <c r="O23" s="147"/>
    </row>
    <row r="24" spans="1:17">
      <c r="B24" s="146" t="s">
        <v>91</v>
      </c>
      <c r="C24" s="146"/>
      <c r="D24" s="146"/>
      <c r="E24" s="149"/>
      <c r="F24" s="154"/>
      <c r="G24" s="154"/>
      <c r="H24" s="96">
        <v>-37461.51</v>
      </c>
      <c r="I24" s="149"/>
      <c r="J24" s="116">
        <v>5986.4800000000032</v>
      </c>
      <c r="K24" s="149"/>
      <c r="L24" s="38">
        <v>0</v>
      </c>
      <c r="M24" s="38"/>
      <c r="N24" s="39">
        <v>0</v>
      </c>
      <c r="O24" s="147"/>
    </row>
    <row r="25" spans="1:17">
      <c r="A25" s="146" t="s">
        <v>90</v>
      </c>
      <c r="B25" s="146"/>
      <c r="C25" s="146"/>
      <c r="D25" s="146"/>
      <c r="E25" s="149"/>
      <c r="F25" s="155"/>
      <c r="G25" s="155"/>
      <c r="H25" s="65">
        <f>SUM(H24:H24)</f>
        <v>-37461.51</v>
      </c>
      <c r="I25" s="149"/>
      <c r="J25" s="65">
        <f>SUM(J24:J24)</f>
        <v>5986.4800000000032</v>
      </c>
      <c r="K25" s="149"/>
      <c r="L25" s="67">
        <f>SUM(L24:L24)</f>
        <v>0</v>
      </c>
      <c r="M25" s="38"/>
      <c r="N25" s="67">
        <f>SUM(N24:N24)</f>
        <v>0</v>
      </c>
      <c r="O25" s="147"/>
    </row>
    <row r="26" spans="1:17" ht="24" thickBot="1">
      <c r="A26" s="145" t="s">
        <v>190</v>
      </c>
      <c r="B26" s="156"/>
      <c r="C26" s="149"/>
      <c r="D26" s="147"/>
      <c r="E26" s="149"/>
      <c r="F26" s="1"/>
      <c r="G26" s="1"/>
      <c r="H26" s="46">
        <f>H20+H25</f>
        <v>-35071553.749999911</v>
      </c>
      <c r="I26" s="149"/>
      <c r="J26" s="46">
        <f>J20+J25</f>
        <v>-38735857.219999984</v>
      </c>
      <c r="K26" s="149"/>
      <c r="L26" s="46">
        <f>L20+L25</f>
        <v>-32186971.86999993</v>
      </c>
      <c r="M26" s="40"/>
      <c r="N26" s="46">
        <f>N20+N25</f>
        <v>-37233889.249999955</v>
      </c>
      <c r="O26" s="147"/>
    </row>
    <row r="27" spans="1:17" ht="24" thickTop="1">
      <c r="B27" s="152"/>
      <c r="C27" s="147"/>
      <c r="D27" s="147"/>
      <c r="E27" s="149"/>
      <c r="F27" s="1"/>
      <c r="G27" s="1"/>
      <c r="H27" s="1"/>
      <c r="I27" s="149"/>
      <c r="J27" s="149"/>
      <c r="K27" s="149"/>
      <c r="O27" s="147"/>
    </row>
    <row r="28" spans="1:17">
      <c r="A28" s="145" t="s">
        <v>85</v>
      </c>
      <c r="B28" s="152"/>
      <c r="C28" s="147"/>
      <c r="D28" s="147"/>
      <c r="E28" s="149"/>
      <c r="F28" s="1"/>
      <c r="G28" s="1"/>
      <c r="H28" s="1"/>
      <c r="I28" s="149"/>
      <c r="J28" s="149"/>
      <c r="K28" s="149"/>
      <c r="O28" s="147"/>
    </row>
    <row r="29" spans="1:17" ht="24" thickBot="1">
      <c r="B29" s="152" t="s">
        <v>86</v>
      </c>
      <c r="C29" s="147"/>
      <c r="D29" s="147"/>
      <c r="E29" s="149"/>
      <c r="F29" s="1"/>
      <c r="G29" s="1"/>
      <c r="H29" s="41">
        <f>+H20</f>
        <v>-35034092.239999913</v>
      </c>
      <c r="I29" s="149"/>
      <c r="J29" s="41">
        <f>+J20</f>
        <v>-38741843.699999981</v>
      </c>
      <c r="K29" s="42"/>
      <c r="L29" s="112">
        <f>+L20</f>
        <v>-32186971.86999993</v>
      </c>
      <c r="M29" s="41"/>
      <c r="N29" s="112">
        <f>+N20</f>
        <v>-37233889.249999955</v>
      </c>
      <c r="O29" s="147"/>
    </row>
    <row r="30" spans="1:17" ht="24" thickTop="1">
      <c r="B30" s="152" t="s">
        <v>87</v>
      </c>
      <c r="C30" s="147"/>
      <c r="D30" s="147"/>
      <c r="E30" s="149"/>
      <c r="F30" s="1"/>
      <c r="G30" s="1"/>
      <c r="H30" s="8">
        <v>0</v>
      </c>
      <c r="I30" s="147"/>
      <c r="J30" s="8">
        <v>0</v>
      </c>
      <c r="K30" s="43"/>
      <c r="L30" s="30"/>
      <c r="M30" s="30"/>
      <c r="N30" s="30"/>
      <c r="O30" s="147"/>
    </row>
    <row r="31" spans="1:17" ht="24" thickBot="1">
      <c r="B31" s="152"/>
      <c r="C31" s="147"/>
      <c r="D31" s="147"/>
      <c r="E31" s="149"/>
      <c r="F31" s="1"/>
      <c r="G31" s="1"/>
      <c r="H31" s="109">
        <f>SUM(H29:H30)</f>
        <v>-35034092.239999913</v>
      </c>
      <c r="I31" s="147"/>
      <c r="J31" s="109">
        <f>SUM(J29:J30)</f>
        <v>-38741843.699999981</v>
      </c>
      <c r="K31" s="43"/>
      <c r="L31" s="111"/>
      <c r="M31" s="30"/>
      <c r="N31" s="41"/>
      <c r="O31" s="147"/>
    </row>
    <row r="32" spans="1:17" ht="24" thickTop="1">
      <c r="A32" s="145" t="s">
        <v>116</v>
      </c>
      <c r="B32" s="152"/>
      <c r="C32" s="147"/>
      <c r="D32" s="147"/>
      <c r="E32" s="149"/>
      <c r="F32" s="1"/>
      <c r="G32" s="1"/>
      <c r="H32" s="146"/>
      <c r="I32" s="149"/>
      <c r="J32" s="149"/>
      <c r="K32" s="157"/>
      <c r="L32" s="41"/>
      <c r="M32" s="41"/>
      <c r="N32" s="41"/>
      <c r="O32" s="147"/>
    </row>
    <row r="33" spans="1:18" ht="24" thickBot="1">
      <c r="B33" s="152" t="s">
        <v>86</v>
      </c>
      <c r="C33" s="147"/>
      <c r="D33" s="147"/>
      <c r="E33" s="149"/>
      <c r="F33" s="1"/>
      <c r="G33" s="1"/>
      <c r="H33" s="41">
        <f>H26</f>
        <v>-35071553.749999911</v>
      </c>
      <c r="I33" s="149"/>
      <c r="J33" s="41">
        <f>J26</f>
        <v>-38735857.219999984</v>
      </c>
      <c r="K33" s="157"/>
      <c r="L33" s="112">
        <f>L26</f>
        <v>-32186971.86999993</v>
      </c>
      <c r="M33" s="41"/>
      <c r="N33" s="112">
        <f>N26</f>
        <v>-37233889.249999955</v>
      </c>
      <c r="O33" s="147"/>
    </row>
    <row r="34" spans="1:18" ht="24" thickTop="1">
      <c r="B34" s="152" t="s">
        <v>87</v>
      </c>
      <c r="C34" s="147"/>
      <c r="D34" s="147"/>
      <c r="E34" s="149"/>
      <c r="F34" s="1"/>
      <c r="G34" s="1"/>
      <c r="H34" s="30">
        <v>0</v>
      </c>
      <c r="I34" s="149"/>
      <c r="J34" s="30">
        <v>0</v>
      </c>
      <c r="K34" s="43"/>
      <c r="L34" s="30"/>
      <c r="M34" s="30"/>
      <c r="N34" s="30"/>
      <c r="O34" s="147"/>
    </row>
    <row r="35" spans="1:18" ht="24" thickBot="1">
      <c r="B35" s="152"/>
      <c r="C35" s="147"/>
      <c r="D35" s="147"/>
      <c r="E35" s="149"/>
      <c r="F35" s="1"/>
      <c r="G35" s="1"/>
      <c r="H35" s="109">
        <f>SUM(H33:H34)</f>
        <v>-35071553.749999911</v>
      </c>
      <c r="I35" s="149"/>
      <c r="J35" s="109">
        <f>SUM(J33:J34)</f>
        <v>-38735857.219999984</v>
      </c>
      <c r="K35" s="30"/>
      <c r="L35" s="30"/>
      <c r="M35" s="30"/>
      <c r="N35" s="30"/>
      <c r="O35" s="147"/>
    </row>
    <row r="36" spans="1:18" s="145" customFormat="1" ht="24" thickTop="1">
      <c r="A36" s="145" t="s">
        <v>191</v>
      </c>
      <c r="B36" s="149"/>
      <c r="C36" s="149"/>
      <c r="D36" s="149"/>
      <c r="E36" s="149"/>
      <c r="F36" s="144"/>
      <c r="G36" s="144"/>
      <c r="H36" s="144"/>
      <c r="L36" s="43"/>
      <c r="M36" s="43"/>
      <c r="N36" s="43"/>
      <c r="O36" s="149"/>
      <c r="P36" s="89"/>
      <c r="R36" s="89"/>
    </row>
    <row r="37" spans="1:18">
      <c r="A37" s="147" t="s">
        <v>192</v>
      </c>
      <c r="C37" s="147"/>
      <c r="D37" s="147"/>
      <c r="E37" s="146"/>
      <c r="F37" s="1"/>
      <c r="G37" s="1"/>
      <c r="H37" s="95">
        <f>H20/H38</f>
        <v>-5.8390153733333186E-2</v>
      </c>
      <c r="I37" s="158"/>
      <c r="J37" s="95">
        <f>J20/J38</f>
        <v>-6.4569739499999973E-2</v>
      </c>
      <c r="K37" s="158"/>
      <c r="L37" s="95">
        <f>L20/L38</f>
        <v>-5.3644953116666554E-2</v>
      </c>
      <c r="M37" s="95"/>
      <c r="N37" s="95">
        <f>N20/N38</f>
        <v>-6.205648208333326E-2</v>
      </c>
      <c r="O37" s="147"/>
      <c r="Q37" s="151"/>
    </row>
    <row r="38" spans="1:18">
      <c r="A38" s="147" t="s">
        <v>88</v>
      </c>
      <c r="C38" s="147"/>
      <c r="D38" s="147"/>
      <c r="E38" s="149"/>
      <c r="F38" s="1"/>
      <c r="G38" s="1"/>
      <c r="H38" s="44">
        <v>600000000</v>
      </c>
      <c r="I38" s="149"/>
      <c r="J38" s="44">
        <v>600000000</v>
      </c>
      <c r="K38" s="44"/>
      <c r="L38" s="44">
        <v>600000000</v>
      </c>
      <c r="M38" s="44"/>
      <c r="N38" s="44">
        <v>600000000</v>
      </c>
      <c r="O38" s="159"/>
    </row>
    <row r="39" spans="1:18">
      <c r="B39" s="147"/>
      <c r="C39" s="147"/>
      <c r="D39" s="147"/>
      <c r="E39" s="149"/>
      <c r="F39" s="1"/>
      <c r="G39" s="1"/>
      <c r="H39" s="1"/>
      <c r="I39" s="149"/>
      <c r="J39" s="149"/>
      <c r="K39" s="37"/>
      <c r="L39" s="37"/>
      <c r="M39" s="37"/>
      <c r="N39" s="37"/>
      <c r="O39" s="147"/>
    </row>
    <row r="40" spans="1:18">
      <c r="A40" s="13" t="s">
        <v>155</v>
      </c>
      <c r="B40" s="147"/>
      <c r="C40" s="147"/>
      <c r="D40" s="147"/>
      <c r="E40" s="149"/>
      <c r="F40" s="1"/>
      <c r="G40" s="1"/>
      <c r="H40" s="1"/>
      <c r="I40" s="149"/>
      <c r="J40" s="149"/>
      <c r="K40" s="149"/>
      <c r="O40" s="147"/>
    </row>
    <row r="41" spans="1:18">
      <c r="A41" s="13"/>
      <c r="B41" s="147"/>
      <c r="C41" s="147"/>
      <c r="D41" s="147"/>
      <c r="E41" s="149"/>
      <c r="F41" s="1"/>
      <c r="G41" s="1"/>
      <c r="H41" s="1"/>
      <c r="I41" s="149"/>
      <c r="J41" s="149"/>
      <c r="K41" s="149"/>
      <c r="O41" s="147"/>
    </row>
    <row r="42" spans="1:18">
      <c r="A42" s="13"/>
      <c r="B42" s="147"/>
      <c r="C42" s="147"/>
      <c r="D42" s="147"/>
      <c r="E42" s="149"/>
      <c r="F42" s="1"/>
      <c r="G42" s="1"/>
      <c r="H42" s="1"/>
      <c r="I42" s="149"/>
      <c r="J42" s="149"/>
      <c r="K42" s="149"/>
      <c r="O42" s="147"/>
    </row>
    <row r="43" spans="1:18">
      <c r="B43" s="196" t="s">
        <v>105</v>
      </c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</row>
    <row r="44" spans="1:18">
      <c r="B44" s="196" t="s">
        <v>108</v>
      </c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</row>
  </sheetData>
  <mergeCells count="8">
    <mergeCell ref="B43:N43"/>
    <mergeCell ref="B44:N44"/>
    <mergeCell ref="A1:O1"/>
    <mergeCell ref="A2:O2"/>
    <mergeCell ref="L6:N6"/>
    <mergeCell ref="A3:O3"/>
    <mergeCell ref="A4:O4"/>
    <mergeCell ref="H6:J6"/>
  </mergeCells>
  <pageMargins left="0.70866141732283472" right="0.35433070866141736" top="0.47244094488188981" bottom="0.39370078740157483" header="0.35433070866141736" footer="0.35433070866141736"/>
  <pageSetup paperSize="9" scale="72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EDE4-C541-49DD-81C5-41B55651BD23}">
  <dimension ref="A1:S44"/>
  <sheetViews>
    <sheetView view="pageBreakPreview" topLeftCell="A30" zoomScale="90" zoomScaleNormal="80" zoomScaleSheetLayoutView="90" zoomScalePageLayoutView="80" workbookViewId="0">
      <selection activeCell="H47" sqref="H47"/>
    </sheetView>
  </sheetViews>
  <sheetFormatPr defaultColWidth="9.09765625" defaultRowHeight="23.4"/>
  <cols>
    <col min="1" max="1" width="2.09765625" style="146" customWidth="1"/>
    <col min="2" max="2" width="9.09765625" style="150"/>
    <col min="3" max="3" width="10.09765625" style="150" customWidth="1"/>
    <col min="4" max="4" width="26.296875" style="150" customWidth="1"/>
    <col min="5" max="5" width="1.09765625" style="150" customWidth="1"/>
    <col min="6" max="6" width="7.09765625" style="150" customWidth="1"/>
    <col min="7" max="7" width="1.09765625" style="150" customWidth="1"/>
    <col min="8" max="8" width="14.3984375" style="150" customWidth="1"/>
    <col min="9" max="9" width="1" style="150" customWidth="1"/>
    <col min="10" max="10" width="14.3984375" style="150" customWidth="1"/>
    <col min="11" max="11" width="1" style="150" customWidth="1"/>
    <col min="12" max="12" width="14.3984375" style="39" customWidth="1"/>
    <col min="13" max="13" width="1" style="39" customWidth="1"/>
    <col min="14" max="14" width="14.3984375" style="39" customWidth="1"/>
    <col min="15" max="15" width="1" style="150" customWidth="1"/>
    <col min="16" max="16" width="13.69921875" style="47" customWidth="1"/>
    <col min="17" max="17" width="16.5" style="146" customWidth="1"/>
    <col min="18" max="18" width="13.19921875" style="47" customWidth="1"/>
    <col min="19" max="19" width="13.5" style="146" customWidth="1"/>
    <col min="20" max="16384" width="9.09765625" style="146"/>
  </cols>
  <sheetData>
    <row r="1" spans="1:19" s="145" customFormat="1">
      <c r="A1" s="197" t="s">
        <v>83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89"/>
      <c r="R1" s="89"/>
    </row>
    <row r="2" spans="1:19" s="145" customFormat="1">
      <c r="A2" s="197" t="s">
        <v>42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89"/>
      <c r="R2" s="89"/>
    </row>
    <row r="3" spans="1:19" s="145" customFormat="1">
      <c r="A3" s="192" t="s">
        <v>179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89"/>
      <c r="R3" s="89"/>
    </row>
    <row r="4" spans="1:19">
      <c r="A4" s="190" t="s">
        <v>43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</row>
    <row r="5" spans="1:19">
      <c r="B5" s="147"/>
      <c r="C5" s="147"/>
      <c r="D5" s="147"/>
      <c r="E5" s="147"/>
      <c r="F5" s="148"/>
      <c r="G5" s="148"/>
      <c r="H5" s="148"/>
      <c r="I5" s="148"/>
      <c r="J5" s="148"/>
      <c r="K5" s="148"/>
      <c r="L5" s="30"/>
      <c r="M5" s="30"/>
      <c r="N5" s="31" t="s">
        <v>1</v>
      </c>
      <c r="O5" s="147"/>
    </row>
    <row r="6" spans="1:19">
      <c r="B6" s="147"/>
      <c r="C6" s="147"/>
      <c r="D6" s="147"/>
      <c r="E6" s="147"/>
      <c r="F6" s="148"/>
      <c r="G6" s="148"/>
      <c r="H6" s="199" t="s">
        <v>64</v>
      </c>
      <c r="I6" s="199"/>
      <c r="J6" s="199"/>
      <c r="K6" s="148"/>
      <c r="L6" s="198" t="s">
        <v>65</v>
      </c>
      <c r="M6" s="198"/>
      <c r="N6" s="198"/>
      <c r="O6" s="147"/>
    </row>
    <row r="7" spans="1:19">
      <c r="B7" s="147"/>
      <c r="C7" s="147"/>
      <c r="D7" s="147"/>
      <c r="E7" s="149"/>
      <c r="F7" s="148" t="s">
        <v>3</v>
      </c>
      <c r="G7" s="148"/>
      <c r="H7" s="113" t="s">
        <v>177</v>
      </c>
      <c r="I7" s="57"/>
      <c r="J7" s="113" t="s">
        <v>183</v>
      </c>
      <c r="K7" s="57"/>
      <c r="L7" s="113" t="s">
        <v>177</v>
      </c>
      <c r="M7" s="57"/>
      <c r="N7" s="113" t="s">
        <v>183</v>
      </c>
      <c r="O7" s="147"/>
    </row>
    <row r="8" spans="1:19">
      <c r="A8" s="146" t="s">
        <v>44</v>
      </c>
      <c r="C8" s="147"/>
      <c r="D8" s="147"/>
      <c r="E8" s="149"/>
      <c r="F8" s="1"/>
      <c r="G8" s="1"/>
      <c r="H8" s="32">
        <v>552643969.64999998</v>
      </c>
      <c r="I8" s="149"/>
      <c r="J8" s="32">
        <v>475124129.49000007</v>
      </c>
      <c r="K8" s="149"/>
      <c r="L8" s="32">
        <v>552643969.64999998</v>
      </c>
      <c r="M8" s="33"/>
      <c r="N8" s="32">
        <v>475124129.49000007</v>
      </c>
      <c r="O8" s="147"/>
      <c r="Q8" s="151"/>
      <c r="S8" s="151"/>
    </row>
    <row r="9" spans="1:19">
      <c r="A9" s="146" t="s">
        <v>45</v>
      </c>
      <c r="C9" s="147"/>
      <c r="D9" s="147"/>
      <c r="E9" s="149"/>
      <c r="F9" s="1"/>
      <c r="G9" s="1"/>
      <c r="H9" s="34">
        <v>-305997847.33999997</v>
      </c>
      <c r="I9" s="149"/>
      <c r="J9" s="34">
        <v>-251813793.11000001</v>
      </c>
      <c r="K9" s="149"/>
      <c r="L9" s="34">
        <v>-305997847.33999997</v>
      </c>
      <c r="M9" s="33"/>
      <c r="N9" s="34">
        <v>-251813793.11000001</v>
      </c>
      <c r="O9" s="147"/>
      <c r="Q9" s="151"/>
      <c r="S9" s="151"/>
    </row>
    <row r="10" spans="1:19">
      <c r="A10" s="145" t="s">
        <v>162</v>
      </c>
      <c r="C10" s="147"/>
      <c r="D10" s="147"/>
      <c r="E10" s="149"/>
      <c r="F10" s="1"/>
      <c r="G10" s="1"/>
      <c r="H10" s="88">
        <f>SUM(H8:H9)</f>
        <v>246646122.31</v>
      </c>
      <c r="I10" s="149"/>
      <c r="J10" s="88">
        <f>SUM(J8:J9)</f>
        <v>223310336.38000005</v>
      </c>
      <c r="K10" s="149"/>
      <c r="L10" s="88">
        <f>SUM(L8:L9)</f>
        <v>246646122.31</v>
      </c>
      <c r="M10" s="35"/>
      <c r="N10" s="88">
        <f>SUM(N8:N9)</f>
        <v>223310336.38000005</v>
      </c>
      <c r="O10" s="147"/>
      <c r="Q10" s="151"/>
      <c r="S10" s="151"/>
    </row>
    <row r="11" spans="1:19">
      <c r="A11" s="146" t="s">
        <v>46</v>
      </c>
      <c r="C11" s="147"/>
      <c r="D11" s="147"/>
      <c r="E11" s="149"/>
      <c r="F11" s="1"/>
      <c r="G11" s="1"/>
      <c r="H11" s="88">
        <v>3647740.91</v>
      </c>
      <c r="I11" s="149"/>
      <c r="J11" s="32">
        <v>2537205.61</v>
      </c>
      <c r="K11" s="149"/>
      <c r="L11" s="88">
        <v>3646474.5300000003</v>
      </c>
      <c r="M11" s="33"/>
      <c r="N11" s="88">
        <v>2557354.9499999997</v>
      </c>
      <c r="O11" s="147"/>
      <c r="Q11" s="151"/>
      <c r="S11" s="151"/>
    </row>
    <row r="12" spans="1:19">
      <c r="A12" s="146" t="s">
        <v>51</v>
      </c>
      <c r="C12" s="147"/>
      <c r="D12" s="147"/>
      <c r="E12" s="149"/>
      <c r="F12" s="1"/>
      <c r="G12" s="1"/>
      <c r="H12" s="33">
        <v>-45767685.390000001</v>
      </c>
      <c r="I12" s="149"/>
      <c r="J12" s="33">
        <v>-41871822.25999999</v>
      </c>
      <c r="K12" s="149"/>
      <c r="L12" s="33">
        <v>-45767685.390000001</v>
      </c>
      <c r="M12" s="33"/>
      <c r="N12" s="33">
        <v>-41871822.25999999</v>
      </c>
      <c r="O12" s="147"/>
      <c r="Q12" s="151"/>
      <c r="S12" s="151"/>
    </row>
    <row r="13" spans="1:19">
      <c r="A13" s="146" t="s">
        <v>47</v>
      </c>
      <c r="C13" s="147"/>
      <c r="D13" s="147"/>
      <c r="E13" s="149"/>
      <c r="F13" s="1"/>
      <c r="G13" s="1"/>
      <c r="H13" s="102">
        <v>-86874205.789999992</v>
      </c>
      <c r="I13" s="149"/>
      <c r="J13" s="102">
        <v>-86993390.870000005</v>
      </c>
      <c r="K13" s="149"/>
      <c r="L13" s="102">
        <v>-86289706.469999999</v>
      </c>
      <c r="M13" s="35"/>
      <c r="N13" s="102">
        <v>-86693619.340000004</v>
      </c>
      <c r="O13" s="147"/>
      <c r="Q13" s="151"/>
      <c r="S13" s="151"/>
    </row>
    <row r="14" spans="1:19">
      <c r="A14" s="145" t="s">
        <v>163</v>
      </c>
      <c r="C14" s="147"/>
      <c r="D14" s="147"/>
      <c r="E14" s="149"/>
      <c r="F14" s="1"/>
      <c r="G14" s="1"/>
      <c r="H14" s="88">
        <f>SUM(H10:H13)</f>
        <v>117651972.03999999</v>
      </c>
      <c r="I14" s="149"/>
      <c r="J14" s="88">
        <f>SUM(J10:J13)</f>
        <v>96982328.860000074</v>
      </c>
      <c r="K14" s="149"/>
      <c r="L14" s="88">
        <f>SUM(L10:L13)</f>
        <v>118235204.97999999</v>
      </c>
      <c r="M14" s="35"/>
      <c r="N14" s="88">
        <f>SUM(N10:N13)</f>
        <v>97302249.730000049</v>
      </c>
      <c r="O14" s="147"/>
      <c r="Q14" s="151"/>
      <c r="S14" s="151"/>
    </row>
    <row r="15" spans="1:19">
      <c r="A15" s="146" t="s">
        <v>121</v>
      </c>
      <c r="C15" s="147"/>
      <c r="D15" s="147"/>
      <c r="E15" s="149"/>
      <c r="F15" s="1"/>
      <c r="G15" s="1"/>
      <c r="H15" s="32">
        <v>3376940.56</v>
      </c>
      <c r="I15" s="32"/>
      <c r="J15" s="32">
        <v>3850470.2</v>
      </c>
      <c r="K15" s="149"/>
      <c r="L15" s="32">
        <v>3376940.56</v>
      </c>
      <c r="M15" s="35"/>
      <c r="N15" s="32">
        <v>3850470.2</v>
      </c>
      <c r="O15" s="147"/>
      <c r="Q15" s="151"/>
      <c r="S15" s="151"/>
    </row>
    <row r="16" spans="1:19">
      <c r="A16" s="146" t="s">
        <v>122</v>
      </c>
      <c r="C16" s="147"/>
      <c r="D16" s="147"/>
      <c r="E16" s="149"/>
      <c r="F16" s="1"/>
      <c r="G16" s="1"/>
      <c r="H16" s="33">
        <v>-1430456.5</v>
      </c>
      <c r="I16" s="149"/>
      <c r="J16" s="33">
        <v>-207291.57</v>
      </c>
      <c r="K16" s="149"/>
      <c r="L16" s="33">
        <v>-1430456.5</v>
      </c>
      <c r="M16" s="35"/>
      <c r="N16" s="33">
        <v>-207291.57</v>
      </c>
      <c r="O16" s="147"/>
      <c r="Q16" s="151"/>
      <c r="S16" s="151"/>
    </row>
    <row r="17" spans="1:17">
      <c r="A17" s="146" t="s">
        <v>137</v>
      </c>
      <c r="B17" s="147"/>
      <c r="C17" s="152"/>
      <c r="D17" s="152"/>
      <c r="E17" s="149"/>
      <c r="F17" s="99" t="s">
        <v>128</v>
      </c>
      <c r="G17" s="1"/>
      <c r="H17" s="96">
        <v>-13223678.1</v>
      </c>
      <c r="I17" s="149"/>
      <c r="J17" s="96">
        <v>-4486830.0920670005</v>
      </c>
      <c r="K17" s="149"/>
      <c r="L17" s="45">
        <v>0</v>
      </c>
      <c r="M17" s="33"/>
      <c r="N17" s="45">
        <v>0</v>
      </c>
      <c r="O17" s="147"/>
      <c r="Q17" s="151"/>
    </row>
    <row r="18" spans="1:17">
      <c r="A18" s="145" t="s">
        <v>164</v>
      </c>
      <c r="B18" s="147"/>
      <c r="C18" s="152"/>
      <c r="D18" s="152"/>
      <c r="E18" s="149"/>
      <c r="F18" s="1"/>
      <c r="G18" s="1"/>
      <c r="H18" s="88">
        <f>SUM(H14:H17)</f>
        <v>106374778</v>
      </c>
      <c r="I18" s="149"/>
      <c r="J18" s="88">
        <f>SUM(J14:J17)</f>
        <v>96138677.397933081</v>
      </c>
      <c r="K18" s="149"/>
      <c r="L18" s="88">
        <f>SUM(L14:L17)</f>
        <v>120181689.03999999</v>
      </c>
      <c r="M18" s="35"/>
      <c r="N18" s="88">
        <f>SUM(N14:N17)</f>
        <v>100945428.36000006</v>
      </c>
      <c r="O18" s="147"/>
      <c r="Q18" s="151"/>
    </row>
    <row r="19" spans="1:17">
      <c r="A19" s="146" t="s">
        <v>148</v>
      </c>
      <c r="B19" s="147"/>
      <c r="C19" s="152"/>
      <c r="D19" s="152"/>
      <c r="E19" s="149"/>
      <c r="F19" s="153" t="s">
        <v>129</v>
      </c>
      <c r="G19" s="153"/>
      <c r="H19" s="34">
        <v>-24237592.739999998</v>
      </c>
      <c r="I19" s="146"/>
      <c r="J19" s="102">
        <v>-19743120.309999999</v>
      </c>
      <c r="K19" s="146"/>
      <c r="L19" s="34">
        <v>-24237592.739999998</v>
      </c>
      <c r="M19" s="33"/>
      <c r="N19" s="102">
        <v>-19743120.309999999</v>
      </c>
      <c r="O19" s="147"/>
      <c r="Q19" s="151"/>
    </row>
    <row r="20" spans="1:17">
      <c r="A20" s="145" t="s">
        <v>150</v>
      </c>
      <c r="B20" s="149"/>
      <c r="C20" s="147"/>
      <c r="D20" s="147"/>
      <c r="E20" s="149"/>
      <c r="F20" s="1"/>
      <c r="G20" s="1"/>
      <c r="H20" s="115">
        <f>SUM(H18:H19)</f>
        <v>82137185.260000005</v>
      </c>
      <c r="I20" s="149"/>
      <c r="J20" s="115">
        <f>SUM(J18:J19)</f>
        <v>76395557.087933078</v>
      </c>
      <c r="K20" s="32"/>
      <c r="L20" s="115">
        <f>SUM(L18:L19)</f>
        <v>95944096.299999997</v>
      </c>
      <c r="M20" s="32"/>
      <c r="N20" s="115">
        <f>SUM(N18:N19)</f>
        <v>81202308.050000057</v>
      </c>
      <c r="O20" s="147"/>
    </row>
    <row r="21" spans="1:17">
      <c r="A21" s="145"/>
      <c r="B21" s="149"/>
      <c r="C21" s="147"/>
      <c r="D21" s="147"/>
      <c r="E21" s="149"/>
      <c r="F21" s="1"/>
      <c r="G21" s="1"/>
      <c r="H21" s="88"/>
      <c r="I21" s="149"/>
      <c r="J21" s="88"/>
      <c r="K21" s="32"/>
      <c r="L21" s="88"/>
      <c r="M21" s="32"/>
      <c r="N21" s="88"/>
      <c r="O21" s="147"/>
    </row>
    <row r="22" spans="1:17">
      <c r="A22" s="145" t="s">
        <v>189</v>
      </c>
      <c r="B22" s="145"/>
      <c r="C22" s="146"/>
      <c r="D22" s="146"/>
      <c r="E22" s="149"/>
      <c r="F22" s="1"/>
      <c r="G22" s="1"/>
      <c r="H22" s="1"/>
      <c r="I22" s="149"/>
      <c r="J22" s="149"/>
      <c r="K22" s="149"/>
      <c r="L22" s="33"/>
      <c r="M22" s="33"/>
      <c r="N22" s="33"/>
      <c r="O22" s="147"/>
    </row>
    <row r="23" spans="1:17">
      <c r="A23" s="145" t="s">
        <v>84</v>
      </c>
      <c r="B23" s="146"/>
      <c r="C23" s="146"/>
      <c r="D23" s="146"/>
      <c r="E23" s="149"/>
      <c r="F23" s="152"/>
      <c r="G23" s="152"/>
      <c r="H23" s="152"/>
      <c r="I23" s="149"/>
      <c r="J23" s="149"/>
      <c r="K23" s="149"/>
      <c r="L23" s="33"/>
      <c r="M23" s="33"/>
      <c r="N23" s="33"/>
      <c r="O23" s="147"/>
    </row>
    <row r="24" spans="1:17">
      <c r="B24" s="146" t="s">
        <v>91</v>
      </c>
      <c r="C24" s="146"/>
      <c r="D24" s="146"/>
      <c r="E24" s="149"/>
      <c r="F24" s="154"/>
      <c r="G24" s="154"/>
      <c r="H24" s="96">
        <v>-91137.39</v>
      </c>
      <c r="I24" s="149"/>
      <c r="J24" s="116">
        <v>27661.08</v>
      </c>
      <c r="K24" s="149"/>
      <c r="L24" s="38">
        <v>0</v>
      </c>
      <c r="M24" s="38"/>
      <c r="N24" s="39">
        <v>0</v>
      </c>
      <c r="O24" s="147"/>
    </row>
    <row r="25" spans="1:17">
      <c r="A25" s="146" t="s">
        <v>90</v>
      </c>
      <c r="B25" s="146"/>
      <c r="C25" s="146"/>
      <c r="D25" s="146"/>
      <c r="E25" s="149"/>
      <c r="F25" s="155"/>
      <c r="G25" s="155"/>
      <c r="H25" s="65">
        <f>SUM(H24:H24)</f>
        <v>-91137.39</v>
      </c>
      <c r="I25" s="149"/>
      <c r="J25" s="65">
        <f>SUM(J24:J24)</f>
        <v>27661.08</v>
      </c>
      <c r="K25" s="149"/>
      <c r="L25" s="67">
        <f>SUM(L24:L24)</f>
        <v>0</v>
      </c>
      <c r="M25" s="38"/>
      <c r="N25" s="67">
        <f>SUM(N24:N24)</f>
        <v>0</v>
      </c>
      <c r="O25" s="147"/>
    </row>
    <row r="26" spans="1:17" ht="24" thickBot="1">
      <c r="A26" s="145" t="s">
        <v>195</v>
      </c>
      <c r="B26" s="156"/>
      <c r="C26" s="149"/>
      <c r="D26" s="147"/>
      <c r="E26" s="149"/>
      <c r="F26" s="1"/>
      <c r="G26" s="1"/>
      <c r="H26" s="46">
        <f>H20+H25</f>
        <v>82046047.870000005</v>
      </c>
      <c r="I26" s="149"/>
      <c r="J26" s="46">
        <f>J20+J25</f>
        <v>76423218.167933077</v>
      </c>
      <c r="K26" s="149"/>
      <c r="L26" s="46">
        <f>L20+L25</f>
        <v>95944096.299999997</v>
      </c>
      <c r="M26" s="40"/>
      <c r="N26" s="46">
        <f>N20+N25</f>
        <v>81202308.050000057</v>
      </c>
      <c r="O26" s="147"/>
    </row>
    <row r="27" spans="1:17" ht="24" thickTop="1">
      <c r="B27" s="152"/>
      <c r="C27" s="147"/>
      <c r="D27" s="147"/>
      <c r="E27" s="149"/>
      <c r="F27" s="1"/>
      <c r="G27" s="1"/>
      <c r="H27" s="1"/>
      <c r="I27" s="149"/>
      <c r="J27" s="149"/>
      <c r="K27" s="149"/>
      <c r="O27" s="147"/>
    </row>
    <row r="28" spans="1:17">
      <c r="A28" s="145" t="s">
        <v>85</v>
      </c>
      <c r="B28" s="152"/>
      <c r="C28" s="147"/>
      <c r="D28" s="147"/>
      <c r="E28" s="149"/>
      <c r="F28" s="1"/>
      <c r="G28" s="1"/>
      <c r="H28" s="1"/>
      <c r="I28" s="149"/>
      <c r="J28" s="149"/>
      <c r="K28" s="149"/>
      <c r="O28" s="147"/>
    </row>
    <row r="29" spans="1:17" ht="24" thickBot="1">
      <c r="B29" s="152" t="s">
        <v>86</v>
      </c>
      <c r="C29" s="147"/>
      <c r="D29" s="147"/>
      <c r="E29" s="149"/>
      <c r="F29" s="1"/>
      <c r="G29" s="1"/>
      <c r="H29" s="41">
        <f>+H20</f>
        <v>82137185.260000005</v>
      </c>
      <c r="I29" s="149"/>
      <c r="J29" s="41">
        <f>+J20</f>
        <v>76395557.087933078</v>
      </c>
      <c r="K29" s="42"/>
      <c r="L29" s="112">
        <f>+L20</f>
        <v>95944096.299999997</v>
      </c>
      <c r="M29" s="41"/>
      <c r="N29" s="112">
        <f>+N20</f>
        <v>81202308.050000057</v>
      </c>
      <c r="O29" s="147"/>
    </row>
    <row r="30" spans="1:17" ht="24" thickTop="1">
      <c r="B30" s="152" t="s">
        <v>87</v>
      </c>
      <c r="C30" s="147"/>
      <c r="D30" s="147"/>
      <c r="E30" s="149"/>
      <c r="F30" s="1"/>
      <c r="G30" s="1"/>
      <c r="H30" s="8">
        <v>0</v>
      </c>
      <c r="I30" s="147"/>
      <c r="J30" s="8">
        <v>0</v>
      </c>
      <c r="K30" s="43"/>
      <c r="L30" s="30"/>
      <c r="M30" s="30"/>
      <c r="N30" s="30"/>
      <c r="O30" s="147"/>
    </row>
    <row r="31" spans="1:17" ht="24" thickBot="1">
      <c r="B31" s="152"/>
      <c r="C31" s="147"/>
      <c r="D31" s="147"/>
      <c r="E31" s="149"/>
      <c r="F31" s="1"/>
      <c r="G31" s="1"/>
      <c r="H31" s="109">
        <f>SUM(H29:H30)</f>
        <v>82137185.260000005</v>
      </c>
      <c r="I31" s="147"/>
      <c r="J31" s="109">
        <f>SUM(J29:J30)</f>
        <v>76395557.087933078</v>
      </c>
      <c r="K31" s="43"/>
      <c r="L31" s="111"/>
      <c r="M31" s="30"/>
      <c r="N31" s="41"/>
      <c r="O31" s="147"/>
    </row>
    <row r="32" spans="1:17" ht="24" thickTop="1">
      <c r="A32" s="145" t="s">
        <v>116</v>
      </c>
      <c r="B32" s="152"/>
      <c r="C32" s="147"/>
      <c r="D32" s="147"/>
      <c r="E32" s="149"/>
      <c r="F32" s="1"/>
      <c r="G32" s="1"/>
      <c r="H32" s="146"/>
      <c r="I32" s="149"/>
      <c r="J32" s="149"/>
      <c r="K32" s="157"/>
      <c r="L32" s="41"/>
      <c r="M32" s="41"/>
      <c r="N32" s="41"/>
      <c r="O32" s="147"/>
    </row>
    <row r="33" spans="1:18" ht="24" thickBot="1">
      <c r="B33" s="152" t="s">
        <v>86</v>
      </c>
      <c r="C33" s="147"/>
      <c r="D33" s="147"/>
      <c r="E33" s="149"/>
      <c r="F33" s="1"/>
      <c r="G33" s="1"/>
      <c r="H33" s="41">
        <f>H26</f>
        <v>82046047.870000005</v>
      </c>
      <c r="I33" s="149"/>
      <c r="J33" s="41">
        <f>J26</f>
        <v>76423218.167933077</v>
      </c>
      <c r="K33" s="157"/>
      <c r="L33" s="112">
        <f>L26</f>
        <v>95944096.299999997</v>
      </c>
      <c r="M33" s="41"/>
      <c r="N33" s="112">
        <f>N26</f>
        <v>81202308.050000057</v>
      </c>
      <c r="O33" s="147"/>
    </row>
    <row r="34" spans="1:18" ht="24" thickTop="1">
      <c r="B34" s="152" t="s">
        <v>87</v>
      </c>
      <c r="C34" s="147"/>
      <c r="D34" s="147"/>
      <c r="E34" s="149"/>
      <c r="F34" s="1"/>
      <c r="G34" s="1"/>
      <c r="H34" s="30">
        <v>0</v>
      </c>
      <c r="I34" s="149"/>
      <c r="J34" s="30">
        <v>0</v>
      </c>
      <c r="K34" s="43"/>
      <c r="L34" s="30"/>
      <c r="M34" s="30"/>
      <c r="N34" s="30"/>
      <c r="O34" s="147"/>
    </row>
    <row r="35" spans="1:18" ht="24" thickBot="1">
      <c r="B35" s="152"/>
      <c r="C35" s="147"/>
      <c r="D35" s="147"/>
      <c r="E35" s="149"/>
      <c r="F35" s="1"/>
      <c r="G35" s="1"/>
      <c r="H35" s="109">
        <f>SUM(H33:H34)</f>
        <v>82046047.870000005</v>
      </c>
      <c r="I35" s="149"/>
      <c r="J35" s="109">
        <f>SUM(J33:J34)</f>
        <v>76423218.167933077</v>
      </c>
      <c r="K35" s="30"/>
      <c r="L35" s="30"/>
      <c r="M35" s="30"/>
      <c r="N35" s="30"/>
      <c r="O35" s="147"/>
    </row>
    <row r="36" spans="1:18" s="145" customFormat="1" ht="24" thickTop="1">
      <c r="A36" s="145" t="s">
        <v>165</v>
      </c>
      <c r="B36" s="149"/>
      <c r="C36" s="149"/>
      <c r="D36" s="149"/>
      <c r="E36" s="149"/>
      <c r="F36" s="144"/>
      <c r="G36" s="144"/>
      <c r="H36" s="144"/>
      <c r="L36" s="43"/>
      <c r="M36" s="43"/>
      <c r="N36" s="43"/>
      <c r="O36" s="149"/>
      <c r="P36" s="89"/>
      <c r="R36" s="89"/>
    </row>
    <row r="37" spans="1:18">
      <c r="A37" s="147" t="s">
        <v>166</v>
      </c>
      <c r="C37" s="147"/>
      <c r="D37" s="147"/>
      <c r="E37" s="146"/>
      <c r="F37" s="1"/>
      <c r="G37" s="1"/>
      <c r="H37" s="95">
        <f>H20/H38</f>
        <v>0.13689530876666667</v>
      </c>
      <c r="I37" s="158"/>
      <c r="J37" s="95">
        <f>J20/J38</f>
        <v>0.12732592847988847</v>
      </c>
      <c r="K37" s="158"/>
      <c r="L37" s="95">
        <f>L20/L38</f>
        <v>0.15990682716666665</v>
      </c>
      <c r="M37" s="95"/>
      <c r="N37" s="95">
        <f>N20/N38</f>
        <v>0.13533718008333342</v>
      </c>
      <c r="O37" s="147"/>
      <c r="Q37" s="151"/>
    </row>
    <row r="38" spans="1:18">
      <c r="A38" s="147" t="s">
        <v>88</v>
      </c>
      <c r="C38" s="147"/>
      <c r="D38" s="147"/>
      <c r="E38" s="149"/>
      <c r="F38" s="1"/>
      <c r="G38" s="1"/>
      <c r="H38" s="44">
        <v>600000000</v>
      </c>
      <c r="I38" s="149"/>
      <c r="J38" s="44">
        <v>600000000</v>
      </c>
      <c r="K38" s="44"/>
      <c r="L38" s="44">
        <v>600000000</v>
      </c>
      <c r="M38" s="44"/>
      <c r="N38" s="44">
        <v>600000000</v>
      </c>
      <c r="O38" s="159"/>
    </row>
    <row r="39" spans="1:18">
      <c r="B39" s="147"/>
      <c r="C39" s="147"/>
      <c r="D39" s="147"/>
      <c r="E39" s="149"/>
      <c r="F39" s="1"/>
      <c r="G39" s="1"/>
      <c r="H39" s="1"/>
      <c r="I39" s="149"/>
      <c r="J39" s="149"/>
      <c r="K39" s="37"/>
      <c r="L39" s="37"/>
      <c r="M39" s="37"/>
      <c r="N39" s="37"/>
      <c r="O39" s="147"/>
    </row>
    <row r="40" spans="1:18">
      <c r="A40" s="13" t="s">
        <v>155</v>
      </c>
      <c r="B40" s="147"/>
      <c r="C40" s="147"/>
      <c r="D40" s="147"/>
      <c r="E40" s="149"/>
      <c r="F40" s="1"/>
      <c r="G40" s="1"/>
      <c r="H40" s="1"/>
      <c r="I40" s="149"/>
      <c r="J40" s="149"/>
      <c r="K40" s="149"/>
      <c r="O40" s="147"/>
    </row>
    <row r="41" spans="1:18">
      <c r="A41" s="13"/>
      <c r="B41" s="147"/>
      <c r="C41" s="147"/>
      <c r="D41" s="147"/>
      <c r="E41" s="149"/>
      <c r="F41" s="1"/>
      <c r="G41" s="1"/>
      <c r="H41" s="1"/>
      <c r="I41" s="149"/>
      <c r="J41" s="149"/>
      <c r="K41" s="149"/>
      <c r="O41" s="147"/>
    </row>
    <row r="42" spans="1:18">
      <c r="A42" s="13"/>
      <c r="B42" s="147"/>
      <c r="C42" s="147"/>
      <c r="D42" s="147"/>
      <c r="E42" s="149"/>
      <c r="F42" s="1"/>
      <c r="G42" s="1"/>
      <c r="H42" s="1"/>
      <c r="I42" s="149"/>
      <c r="J42" s="149"/>
      <c r="K42" s="149"/>
      <c r="O42" s="147"/>
    </row>
    <row r="43" spans="1:18">
      <c r="B43" s="196" t="s">
        <v>105</v>
      </c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</row>
    <row r="44" spans="1:18">
      <c r="B44" s="196" t="s">
        <v>108</v>
      </c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</row>
  </sheetData>
  <mergeCells count="8">
    <mergeCell ref="B43:N43"/>
    <mergeCell ref="B44:N44"/>
    <mergeCell ref="A1:O1"/>
    <mergeCell ref="A2:O2"/>
    <mergeCell ref="A3:O3"/>
    <mergeCell ref="A4:O4"/>
    <mergeCell ref="H6:J6"/>
    <mergeCell ref="L6:N6"/>
  </mergeCells>
  <pageMargins left="0.70866141732283472" right="0.35433070866141736" top="0.47244094488188981" bottom="0.39370078740157483" header="0.35433070866141736" footer="0.35433070866141736"/>
  <pageSetup paperSize="9" scale="72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topLeftCell="G7" zoomScale="90" zoomScaleSheetLayoutView="90" workbookViewId="0">
      <selection activeCell="T16" sqref="T16"/>
    </sheetView>
  </sheetViews>
  <sheetFormatPr defaultColWidth="9.09765625" defaultRowHeight="23.4"/>
  <cols>
    <col min="1" max="1" width="1.59765625" style="68" customWidth="1"/>
    <col min="2" max="2" width="29.8984375" style="68" customWidth="1"/>
    <col min="3" max="3" width="1.19921875" style="68" customWidth="1"/>
    <col min="4" max="4" width="8.3984375" style="72" customWidth="1"/>
    <col min="5" max="5" width="1.19921875" style="68" customWidth="1"/>
    <col min="6" max="6" width="15.69921875" style="72" customWidth="1"/>
    <col min="7" max="7" width="1.09765625" style="72" customWidth="1"/>
    <col min="8" max="8" width="15.69921875" style="72" customWidth="1"/>
    <col min="9" max="9" width="1.09765625" style="68" customWidth="1"/>
    <col min="10" max="10" width="15.69921875" style="72" customWidth="1"/>
    <col min="11" max="11" width="1.09765625" style="68" customWidth="1"/>
    <col min="12" max="12" width="16" style="72" customWidth="1"/>
    <col min="13" max="13" width="1.09765625" style="68" customWidth="1"/>
    <col min="14" max="14" width="16" style="68" customWidth="1"/>
    <col min="15" max="15" width="1.09765625" style="68" customWidth="1"/>
    <col min="16" max="16" width="16.5" style="47" customWidth="1"/>
    <col min="17" max="17" width="1.09765625" style="68" customWidth="1"/>
    <col min="18" max="18" width="16.5" style="72" customWidth="1"/>
    <col min="19" max="19" width="1.09765625" style="71" customWidth="1"/>
    <col min="20" max="20" width="15.59765625" style="68" customWidth="1"/>
    <col min="21" max="21" width="16.296875" style="68" bestFit="1" customWidth="1"/>
    <col min="22" max="16384" width="9.09765625" style="68"/>
  </cols>
  <sheetData>
    <row r="1" spans="1:23" ht="12.6" customHeight="1">
      <c r="A1" s="202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</row>
    <row r="2" spans="1:23" s="69" customFormat="1">
      <c r="A2" s="203" t="s">
        <v>83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</row>
    <row r="3" spans="1:23" s="69" customFormat="1">
      <c r="A3" s="203" t="s">
        <v>52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</row>
    <row r="4" spans="1:23" s="69" customFormat="1">
      <c r="A4" s="204" t="s">
        <v>179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18"/>
      <c r="U4" s="18"/>
      <c r="V4" s="18"/>
      <c r="W4" s="18"/>
    </row>
    <row r="5" spans="1:23" s="69" customFormat="1">
      <c r="A5" s="205" t="s">
        <v>43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18"/>
      <c r="U5" s="18"/>
      <c r="V5" s="18"/>
      <c r="W5" s="18"/>
    </row>
    <row r="6" spans="1:23">
      <c r="R6" s="70" t="s">
        <v>1</v>
      </c>
    </row>
    <row r="7" spans="1:23">
      <c r="F7" s="206" t="s">
        <v>64</v>
      </c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</row>
    <row r="8" spans="1:23">
      <c r="C8" s="72"/>
      <c r="D8" s="72" t="s">
        <v>3</v>
      </c>
      <c r="E8" s="72"/>
      <c r="F8" s="54" t="s">
        <v>139</v>
      </c>
      <c r="H8" s="73" t="s">
        <v>140</v>
      </c>
      <c r="I8" s="72"/>
      <c r="J8" s="74" t="s">
        <v>54</v>
      </c>
      <c r="K8" s="72"/>
      <c r="L8" s="200" t="s">
        <v>33</v>
      </c>
      <c r="M8" s="200"/>
      <c r="N8" s="200"/>
      <c r="O8" s="72"/>
      <c r="P8" s="75" t="s">
        <v>111</v>
      </c>
      <c r="Q8" s="72"/>
      <c r="R8" s="72" t="s">
        <v>53</v>
      </c>
      <c r="S8" s="76"/>
    </row>
    <row r="9" spans="1:23">
      <c r="C9" s="72"/>
      <c r="E9" s="72"/>
      <c r="F9" s="54" t="s">
        <v>72</v>
      </c>
      <c r="H9" s="73" t="s">
        <v>63</v>
      </c>
      <c r="I9" s="72"/>
      <c r="J9" s="77" t="s">
        <v>68</v>
      </c>
      <c r="K9" s="72"/>
      <c r="L9" s="72" t="s">
        <v>34</v>
      </c>
      <c r="M9" s="72"/>
      <c r="N9" s="72" t="s">
        <v>69</v>
      </c>
      <c r="O9" s="72"/>
      <c r="P9" s="72" t="s">
        <v>26</v>
      </c>
      <c r="Q9" s="72"/>
      <c r="R9" s="72" t="s">
        <v>93</v>
      </c>
      <c r="S9" s="76"/>
    </row>
    <row r="10" spans="1:23">
      <c r="C10" s="72"/>
      <c r="E10" s="72"/>
      <c r="H10" s="73"/>
      <c r="I10" s="72"/>
      <c r="J10" s="73" t="s">
        <v>70</v>
      </c>
      <c r="K10" s="72"/>
      <c r="L10" s="72" t="s">
        <v>138</v>
      </c>
      <c r="M10" s="72"/>
      <c r="N10" s="72" t="s">
        <v>71</v>
      </c>
      <c r="O10" s="72"/>
      <c r="P10" s="28" t="s">
        <v>106</v>
      </c>
      <c r="Q10" s="72"/>
      <c r="R10" s="72" t="s">
        <v>74</v>
      </c>
      <c r="S10" s="76"/>
    </row>
    <row r="11" spans="1:23" ht="24.75" customHeight="1">
      <c r="C11" s="72"/>
      <c r="E11" s="72"/>
      <c r="F11" s="132"/>
      <c r="H11" s="78"/>
      <c r="I11" s="72"/>
      <c r="J11" s="78" t="s">
        <v>73</v>
      </c>
      <c r="K11" s="72"/>
      <c r="L11" s="79"/>
      <c r="N11" s="79"/>
      <c r="O11" s="72"/>
      <c r="P11" s="80" t="s">
        <v>107</v>
      </c>
      <c r="Q11" s="72"/>
      <c r="R11" s="132"/>
      <c r="S11" s="76"/>
    </row>
    <row r="12" spans="1:23">
      <c r="B12" s="68" t="s">
        <v>158</v>
      </c>
      <c r="C12" s="72"/>
      <c r="E12" s="72"/>
      <c r="F12" s="20">
        <v>300000000</v>
      </c>
      <c r="G12" s="20"/>
      <c r="H12" s="20">
        <v>285434649.17000002</v>
      </c>
      <c r="I12" s="21"/>
      <c r="J12" s="20">
        <v>110561100</v>
      </c>
      <c r="K12" s="21"/>
      <c r="L12" s="20">
        <v>30000000</v>
      </c>
      <c r="M12" s="82"/>
      <c r="N12" s="81">
        <v>5549777.1020180145</v>
      </c>
      <c r="O12" s="82"/>
      <c r="P12" s="81">
        <v>177123.71</v>
      </c>
      <c r="Q12" s="81"/>
      <c r="R12" s="81">
        <f>SUM(F12:Q12)</f>
        <v>731722649.98201811</v>
      </c>
      <c r="T12" s="47"/>
      <c r="U12" s="84"/>
    </row>
    <row r="13" spans="1:23">
      <c r="B13" s="68" t="s">
        <v>92</v>
      </c>
      <c r="C13" s="72"/>
      <c r="D13" s="133" t="s">
        <v>171</v>
      </c>
      <c r="E13" s="72"/>
      <c r="F13" s="83">
        <v>0</v>
      </c>
      <c r="G13" s="81"/>
      <c r="H13" s="83">
        <v>0</v>
      </c>
      <c r="I13" s="82"/>
      <c r="J13" s="83">
        <v>0</v>
      </c>
      <c r="K13" s="82"/>
      <c r="L13" s="83">
        <v>0</v>
      </c>
      <c r="M13" s="82"/>
      <c r="N13" s="85">
        <v>-47999984.000000045</v>
      </c>
      <c r="O13" s="82"/>
      <c r="P13" s="83">
        <v>0</v>
      </c>
      <c r="Q13" s="81"/>
      <c r="R13" s="85">
        <f>SUM(F13:Q13)</f>
        <v>-47999984.000000045</v>
      </c>
    </row>
    <row r="14" spans="1:23">
      <c r="B14" s="68" t="s">
        <v>150</v>
      </c>
      <c r="C14" s="72"/>
      <c r="D14" s="54"/>
      <c r="E14" s="72"/>
      <c r="F14" s="28">
        <v>0</v>
      </c>
      <c r="G14" s="28"/>
      <c r="H14" s="28">
        <v>0</v>
      </c>
      <c r="I14" s="16"/>
      <c r="J14" s="28">
        <v>0</v>
      </c>
      <c r="K14" s="16"/>
      <c r="L14" s="28">
        <v>0</v>
      </c>
      <c r="M14" s="16"/>
      <c r="N14" s="81">
        <v>82137185.260000005</v>
      </c>
      <c r="O14" s="16"/>
      <c r="P14" s="16">
        <v>0</v>
      </c>
      <c r="Q14" s="16"/>
      <c r="R14" s="81">
        <f>SUM(F14:Q14)</f>
        <v>82137185.260000005</v>
      </c>
    </row>
    <row r="15" spans="1:23">
      <c r="B15" s="68" t="s">
        <v>79</v>
      </c>
      <c r="C15" s="72"/>
      <c r="D15" s="54"/>
      <c r="E15" s="72"/>
      <c r="F15" s="28">
        <v>0</v>
      </c>
      <c r="G15" s="28"/>
      <c r="H15" s="28">
        <v>0</v>
      </c>
      <c r="I15" s="16"/>
      <c r="J15" s="28">
        <v>0</v>
      </c>
      <c r="K15" s="16"/>
      <c r="L15" s="28">
        <v>0</v>
      </c>
      <c r="M15" s="16"/>
      <c r="N15" s="83">
        <v>0</v>
      </c>
      <c r="O15" s="16"/>
      <c r="P15" s="96">
        <v>-91137.39</v>
      </c>
      <c r="Q15" s="16"/>
      <c r="R15" s="96">
        <f>SUM(F15:Q15)</f>
        <v>-91137.39</v>
      </c>
    </row>
    <row r="16" spans="1:23" ht="24" thickBot="1">
      <c r="B16" s="17" t="s">
        <v>180</v>
      </c>
      <c r="C16" s="72"/>
      <c r="D16" s="54"/>
      <c r="E16" s="72"/>
      <c r="F16" s="86">
        <f>SUM(F12:F15)</f>
        <v>300000000</v>
      </c>
      <c r="G16" s="81"/>
      <c r="H16" s="86">
        <f>SUM(H12:H15)</f>
        <v>285434649.17000002</v>
      </c>
      <c r="I16" s="82"/>
      <c r="J16" s="86">
        <f>SUM(J12:J15)</f>
        <v>110561100</v>
      </c>
      <c r="K16" s="82"/>
      <c r="L16" s="86">
        <f>SUM(L12:L15)</f>
        <v>30000000</v>
      </c>
      <c r="M16" s="16"/>
      <c r="N16" s="86">
        <f>SUM(N12:N15)</f>
        <v>39686978.362017974</v>
      </c>
      <c r="O16" s="16"/>
      <c r="P16" s="86">
        <f>SUM(P12:P15)</f>
        <v>85986.319999999992</v>
      </c>
      <c r="Q16" s="16"/>
      <c r="R16" s="86">
        <f>SUM(R12:R15)</f>
        <v>765768713.85201812</v>
      </c>
      <c r="T16" s="87"/>
      <c r="U16" s="104"/>
    </row>
    <row r="17" spans="1:19" ht="24" thickTop="1">
      <c r="C17" s="72"/>
      <c r="D17" s="54"/>
      <c r="E17" s="72"/>
      <c r="F17" s="28"/>
      <c r="G17" s="28"/>
      <c r="H17" s="28"/>
      <c r="I17" s="16"/>
      <c r="J17" s="29"/>
      <c r="K17" s="16"/>
      <c r="L17" s="28"/>
      <c r="M17" s="16"/>
      <c r="N17" s="83"/>
      <c r="O17" s="16"/>
      <c r="P17" s="81"/>
      <c r="Q17" s="16"/>
      <c r="R17" s="81"/>
    </row>
    <row r="18" spans="1:19">
      <c r="B18" s="68" t="s">
        <v>123</v>
      </c>
      <c r="C18" s="72"/>
      <c r="D18" s="133"/>
      <c r="E18" s="72"/>
      <c r="F18" s="81">
        <v>300000000</v>
      </c>
      <c r="G18" s="81"/>
      <c r="H18" s="81">
        <v>285434649.17000002</v>
      </c>
      <c r="I18" s="82"/>
      <c r="J18" s="81">
        <v>110561100</v>
      </c>
      <c r="K18" s="82"/>
      <c r="L18" s="81">
        <v>30000000</v>
      </c>
      <c r="M18" s="82"/>
      <c r="N18" s="81">
        <v>22129984</v>
      </c>
      <c r="O18" s="82"/>
      <c r="P18" s="81">
        <v>142792.49</v>
      </c>
      <c r="Q18" s="82"/>
      <c r="R18" s="81">
        <f>SUM(F18:Q18)</f>
        <v>748268525.66000009</v>
      </c>
    </row>
    <row r="19" spans="1:19">
      <c r="B19" s="68" t="s">
        <v>92</v>
      </c>
      <c r="C19" s="72"/>
      <c r="D19" s="133" t="s">
        <v>172</v>
      </c>
      <c r="E19" s="72"/>
      <c r="F19" s="83">
        <v>0</v>
      </c>
      <c r="G19" s="81"/>
      <c r="H19" s="83">
        <v>0</v>
      </c>
      <c r="I19" s="82"/>
      <c r="J19" s="83">
        <v>0</v>
      </c>
      <c r="K19" s="82"/>
      <c r="L19" s="83">
        <v>0</v>
      </c>
      <c r="M19" s="16"/>
      <c r="N19" s="85">
        <v>-47999866</v>
      </c>
      <c r="O19" s="16"/>
      <c r="P19" s="16"/>
      <c r="Q19" s="16"/>
      <c r="R19" s="85">
        <f>SUM(F19:Q19)</f>
        <v>-47999866</v>
      </c>
    </row>
    <row r="20" spans="1:19">
      <c r="B20" s="68" t="s">
        <v>150</v>
      </c>
      <c r="C20" s="72"/>
      <c r="D20" s="54"/>
      <c r="E20" s="72"/>
      <c r="F20" s="28">
        <v>0</v>
      </c>
      <c r="G20" s="28"/>
      <c r="H20" s="28">
        <v>0</v>
      </c>
      <c r="I20" s="16"/>
      <c r="J20" s="28">
        <v>0</v>
      </c>
      <c r="K20" s="16"/>
      <c r="L20" s="28">
        <v>0</v>
      </c>
      <c r="M20" s="16"/>
      <c r="N20" s="81">
        <v>76395557.090000004</v>
      </c>
      <c r="O20" s="16"/>
      <c r="P20" s="16"/>
      <c r="Q20" s="16"/>
      <c r="R20" s="81">
        <f t="shared" ref="R20" si="0">SUM(F20:Q20)</f>
        <v>76395557.090000004</v>
      </c>
    </row>
    <row r="21" spans="1:19">
      <c r="B21" s="68" t="s">
        <v>79</v>
      </c>
      <c r="C21" s="72"/>
      <c r="D21" s="54"/>
      <c r="E21" s="72"/>
      <c r="F21" s="28">
        <v>0</v>
      </c>
      <c r="G21" s="28"/>
      <c r="H21" s="28">
        <v>0</v>
      </c>
      <c r="I21" s="16"/>
      <c r="J21" s="28">
        <v>0</v>
      </c>
      <c r="K21" s="16"/>
      <c r="L21" s="28">
        <v>0</v>
      </c>
      <c r="M21" s="16"/>
      <c r="N21" s="83">
        <v>0</v>
      </c>
      <c r="O21" s="16"/>
      <c r="P21" s="85">
        <v>27661.08</v>
      </c>
      <c r="Q21" s="16"/>
      <c r="R21" s="81">
        <f>SUM(F21:Q21)</f>
        <v>27661.08</v>
      </c>
    </row>
    <row r="22" spans="1:19" ht="24" thickBot="1">
      <c r="B22" s="17" t="s">
        <v>181</v>
      </c>
      <c r="C22" s="72"/>
      <c r="E22" s="72"/>
      <c r="F22" s="86">
        <f>SUM(F18:F21)</f>
        <v>300000000</v>
      </c>
      <c r="G22" s="81"/>
      <c r="H22" s="86">
        <f>SUM(H18:H21)</f>
        <v>285434649.17000002</v>
      </c>
      <c r="I22" s="82"/>
      <c r="J22" s="86">
        <f>SUM(J18:J21)</f>
        <v>110561100</v>
      </c>
      <c r="K22" s="82"/>
      <c r="L22" s="86">
        <f>SUM(L18:L21)</f>
        <v>30000000</v>
      </c>
      <c r="M22" s="82"/>
      <c r="N22" s="90">
        <f>SUM(N18:N21)</f>
        <v>50525675.090000004</v>
      </c>
      <c r="O22" s="82"/>
      <c r="P22" s="135">
        <f>SUM(P18:P21)</f>
        <v>170453.57</v>
      </c>
      <c r="Q22" s="82"/>
      <c r="R22" s="86">
        <f>SUM(R18:R21)</f>
        <v>776691877.83000016</v>
      </c>
    </row>
    <row r="23" spans="1:19" ht="24" thickTop="1">
      <c r="C23" s="72"/>
      <c r="E23" s="72"/>
      <c r="F23" s="28"/>
      <c r="G23" s="28"/>
      <c r="H23" s="28"/>
      <c r="I23" s="16"/>
      <c r="J23" s="29"/>
      <c r="K23" s="16"/>
      <c r="L23" s="28"/>
      <c r="M23" s="16"/>
      <c r="N23" s="16"/>
      <c r="O23" s="16"/>
      <c r="P23" s="16"/>
      <c r="Q23" s="16"/>
      <c r="R23" s="28"/>
    </row>
    <row r="24" spans="1:19">
      <c r="B24" s="13" t="s">
        <v>155</v>
      </c>
      <c r="C24" s="72"/>
      <c r="E24" s="72"/>
      <c r="F24" s="28"/>
      <c r="G24" s="28"/>
      <c r="H24" s="28"/>
      <c r="I24" s="16"/>
      <c r="J24" s="29"/>
      <c r="K24" s="16"/>
      <c r="L24" s="28"/>
      <c r="M24" s="16"/>
      <c r="N24" s="16"/>
      <c r="O24" s="16"/>
      <c r="P24" s="16"/>
      <c r="Q24" s="16"/>
      <c r="R24" s="28"/>
    </row>
    <row r="25" spans="1:19">
      <c r="C25" s="72"/>
      <c r="E25" s="72"/>
      <c r="F25" s="28"/>
      <c r="G25" s="28"/>
      <c r="H25" s="28"/>
      <c r="I25" s="16"/>
      <c r="J25" s="29"/>
      <c r="K25" s="16"/>
      <c r="L25" s="28"/>
      <c r="M25" s="16"/>
      <c r="N25" s="16"/>
      <c r="O25" s="16"/>
      <c r="P25" s="16"/>
      <c r="Q25" s="16"/>
      <c r="R25" s="28"/>
    </row>
    <row r="26" spans="1:19">
      <c r="A26" s="201" t="s">
        <v>109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</row>
    <row r="27" spans="1:19">
      <c r="A27" s="201" t="s">
        <v>110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 verticalCentered="1"/>
  <pageMargins left="0.51181102362204722" right="0.31496062992125984" top="0.78740157480314965" bottom="0.19685039370078741" header="0.31496062992125984" footer="0.31496062992125984"/>
  <pageSetup paperSize="9" scale="80" firstPageNumber="5" orientation="landscape" useFirstPageNumber="1" r:id="rId1"/>
  <headerFooter scaleWithDoc="0">
    <oddFooter>&amp;L&amp;"AngsanaUPC,ธรรมดา"&amp;14&amp;P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topLeftCell="C4" zoomScale="90" zoomScaleNormal="86" zoomScaleSheetLayoutView="90" workbookViewId="0">
      <selection activeCell="N13" sqref="N13"/>
    </sheetView>
  </sheetViews>
  <sheetFormatPr defaultColWidth="9.09765625" defaultRowHeight="23.4"/>
  <cols>
    <col min="1" max="1" width="6.09765625" style="17" customWidth="1"/>
    <col min="2" max="2" width="27.5" style="17" customWidth="1"/>
    <col min="3" max="3" width="1.19921875" style="17" customWidth="1"/>
    <col min="4" max="4" width="10.8984375" style="54" customWidth="1"/>
    <col min="5" max="5" width="1" style="17" customWidth="1"/>
    <col min="6" max="6" width="16" style="54" customWidth="1"/>
    <col min="7" max="7" width="1" style="54" customWidth="1"/>
    <col min="8" max="8" width="16" style="54" customWidth="1"/>
    <col min="9" max="9" width="1" style="17" customWidth="1"/>
    <col min="10" max="10" width="16" style="54" customWidth="1"/>
    <col min="11" max="11" width="1" style="17" customWidth="1"/>
    <col min="12" max="12" width="16" style="54" customWidth="1"/>
    <col min="13" max="13" width="1" style="17" customWidth="1"/>
    <col min="14" max="14" width="16" style="17" customWidth="1"/>
    <col min="15" max="15" width="1" style="17" customWidth="1"/>
    <col min="16" max="16" width="16" style="54" customWidth="1"/>
    <col min="17" max="17" width="1" style="17" customWidth="1"/>
    <col min="18" max="18" width="13.3984375" style="17" bestFit="1" customWidth="1"/>
    <col min="19" max="16384" width="9.09765625" style="17"/>
  </cols>
  <sheetData>
    <row r="1" spans="1:16" ht="18.600000000000001" customHeight="1">
      <c r="A1" s="207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</row>
    <row r="2" spans="1:16" s="18" customFormat="1">
      <c r="A2" s="204" t="s">
        <v>83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</row>
    <row r="3" spans="1:16" s="18" customFormat="1">
      <c r="A3" s="204" t="s">
        <v>52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</row>
    <row r="4" spans="1:16" s="18" customFormat="1">
      <c r="A4" s="204" t="s">
        <v>182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</row>
    <row r="5" spans="1:16" s="18" customFormat="1">
      <c r="A5" s="205" t="s">
        <v>43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</row>
    <row r="6" spans="1:16">
      <c r="P6" s="19" t="s">
        <v>1</v>
      </c>
    </row>
    <row r="7" spans="1:16">
      <c r="F7" s="208" t="s">
        <v>65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</row>
    <row r="8" spans="1:16" ht="23.25" customHeight="1">
      <c r="C8" s="54"/>
      <c r="D8" s="54" t="s">
        <v>3</v>
      </c>
      <c r="E8" s="54"/>
      <c r="F8" s="54" t="s">
        <v>139</v>
      </c>
      <c r="H8" s="73" t="s">
        <v>140</v>
      </c>
      <c r="I8" s="54"/>
      <c r="J8" s="25" t="s">
        <v>76</v>
      </c>
      <c r="K8" s="54"/>
      <c r="L8" s="209" t="s">
        <v>33</v>
      </c>
      <c r="M8" s="209"/>
      <c r="N8" s="209"/>
      <c r="O8" s="54"/>
      <c r="P8" s="54" t="s">
        <v>53</v>
      </c>
    </row>
    <row r="9" spans="1:16">
      <c r="C9" s="54"/>
      <c r="E9" s="54"/>
      <c r="F9" s="54" t="s">
        <v>72</v>
      </c>
      <c r="H9" s="73" t="s">
        <v>63</v>
      </c>
      <c r="I9" s="54"/>
      <c r="J9" s="53" t="s">
        <v>77</v>
      </c>
      <c r="K9" s="54"/>
      <c r="L9" s="72" t="s">
        <v>34</v>
      </c>
      <c r="M9" s="54"/>
      <c r="N9" s="54" t="s">
        <v>36</v>
      </c>
      <c r="O9" s="54"/>
    </row>
    <row r="10" spans="1:16">
      <c r="C10" s="54"/>
      <c r="E10" s="54"/>
      <c r="F10" s="134"/>
      <c r="H10" s="26"/>
      <c r="I10" s="54"/>
      <c r="J10" s="27" t="s">
        <v>78</v>
      </c>
      <c r="K10" s="54"/>
      <c r="L10" s="132" t="s">
        <v>138</v>
      </c>
      <c r="M10" s="54"/>
      <c r="N10" s="134"/>
      <c r="O10" s="54"/>
      <c r="P10" s="134"/>
    </row>
    <row r="11" spans="1:16">
      <c r="A11" s="68" t="s">
        <v>158</v>
      </c>
      <c r="C11" s="54"/>
      <c r="E11" s="54"/>
      <c r="F11" s="20">
        <v>300000000</v>
      </c>
      <c r="G11" s="20"/>
      <c r="H11" s="20">
        <v>285434649.17000002</v>
      </c>
      <c r="I11" s="21"/>
      <c r="J11" s="20">
        <v>110561100</v>
      </c>
      <c r="K11" s="21"/>
      <c r="L11" s="20">
        <v>30000000</v>
      </c>
      <c r="M11" s="21"/>
      <c r="N11" s="20">
        <v>24104179.16</v>
      </c>
      <c r="O11" s="20"/>
      <c r="P11" s="20">
        <f>SUM(F11:O11)</f>
        <v>750099928.33000004</v>
      </c>
    </row>
    <row r="12" spans="1:16">
      <c r="A12" s="13" t="s">
        <v>92</v>
      </c>
      <c r="C12" s="54"/>
      <c r="D12" s="133" t="s">
        <v>171</v>
      </c>
      <c r="E12" s="54"/>
      <c r="F12" s="83">
        <v>0</v>
      </c>
      <c r="G12" s="20"/>
      <c r="H12" s="83">
        <v>0</v>
      </c>
      <c r="I12" s="21"/>
      <c r="J12" s="83">
        <v>0</v>
      </c>
      <c r="K12" s="21"/>
      <c r="L12" s="83">
        <v>0</v>
      </c>
      <c r="M12" s="21"/>
      <c r="N12" s="85">
        <v>-47999984.000000045</v>
      </c>
      <c r="O12" s="20"/>
      <c r="P12" s="36">
        <f t="shared" ref="P12:P13" si="0">SUM(F12:O12)</f>
        <v>-47999984.000000045</v>
      </c>
    </row>
    <row r="13" spans="1:16">
      <c r="A13" s="13" t="s">
        <v>150</v>
      </c>
      <c r="C13" s="54"/>
      <c r="E13" s="54"/>
      <c r="F13" s="83">
        <v>0</v>
      </c>
      <c r="G13" s="20"/>
      <c r="H13" s="83">
        <v>0</v>
      </c>
      <c r="I13" s="21"/>
      <c r="J13" s="83">
        <v>0</v>
      </c>
      <c r="K13" s="21"/>
      <c r="L13" s="83">
        <v>0</v>
      </c>
      <c r="M13" s="21"/>
      <c r="N13" s="20">
        <v>95944096.299999997</v>
      </c>
      <c r="O13" s="21"/>
      <c r="P13" s="20">
        <f t="shared" si="0"/>
        <v>95944096.299999997</v>
      </c>
    </row>
    <row r="14" spans="1:16" ht="24" thickBot="1">
      <c r="A14" s="17" t="s">
        <v>180</v>
      </c>
      <c r="C14" s="54"/>
      <c r="E14" s="54"/>
      <c r="F14" s="22">
        <f>SUM(F11:F13)</f>
        <v>300000000</v>
      </c>
      <c r="G14" s="20"/>
      <c r="H14" s="22">
        <f>SUM(H11:H13)</f>
        <v>285434649.17000002</v>
      </c>
      <c r="I14" s="21"/>
      <c r="J14" s="22">
        <f>SUM(J11:J13)</f>
        <v>110561100</v>
      </c>
      <c r="K14" s="21"/>
      <c r="L14" s="22">
        <f>SUM(L11:L13)</f>
        <v>30000000</v>
      </c>
      <c r="M14" s="21"/>
      <c r="N14" s="22">
        <f>SUM(N11:N13)</f>
        <v>72048291.459999949</v>
      </c>
      <c r="O14" s="21"/>
      <c r="P14" s="22">
        <f>SUM(P11:P13)</f>
        <v>798044040.63</v>
      </c>
    </row>
    <row r="15" spans="1:16" ht="24" thickTop="1">
      <c r="C15" s="54"/>
      <c r="E15" s="54"/>
      <c r="I15" s="54"/>
      <c r="J15" s="23"/>
      <c r="K15" s="54"/>
      <c r="M15" s="54"/>
      <c r="N15" s="24"/>
      <c r="O15" s="54"/>
    </row>
    <row r="16" spans="1:16">
      <c r="A16" s="68" t="s">
        <v>123</v>
      </c>
      <c r="C16" s="54"/>
      <c r="E16" s="54"/>
      <c r="F16" s="20">
        <v>300000000</v>
      </c>
      <c r="G16" s="20">
        <v>0</v>
      </c>
      <c r="H16" s="20">
        <v>285434649.17000002</v>
      </c>
      <c r="I16" s="21">
        <v>0</v>
      </c>
      <c r="J16" s="20">
        <v>110561100</v>
      </c>
      <c r="K16" s="21">
        <v>0</v>
      </c>
      <c r="L16" s="20">
        <v>30000000</v>
      </c>
      <c r="M16" s="21">
        <v>0</v>
      </c>
      <c r="N16" s="20">
        <v>33220765.789999999</v>
      </c>
      <c r="O16" s="21">
        <f t="shared" ref="O16" si="1">SUM(O14:O15)</f>
        <v>0</v>
      </c>
      <c r="P16" s="20">
        <f>SUM(F16:O16)</f>
        <v>759216514.96000004</v>
      </c>
    </row>
    <row r="17" spans="1:18">
      <c r="A17" s="13" t="s">
        <v>92</v>
      </c>
      <c r="C17" s="54"/>
      <c r="D17" s="133" t="s">
        <v>172</v>
      </c>
      <c r="E17" s="54"/>
      <c r="F17" s="83">
        <v>0</v>
      </c>
      <c r="G17" s="20"/>
      <c r="H17" s="83">
        <v>0</v>
      </c>
      <c r="I17" s="21"/>
      <c r="J17" s="83">
        <v>0</v>
      </c>
      <c r="K17" s="21"/>
      <c r="L17" s="83">
        <v>0</v>
      </c>
      <c r="M17" s="21"/>
      <c r="N17" s="85">
        <v>-47999866</v>
      </c>
      <c r="O17" s="21"/>
      <c r="P17" s="85">
        <f t="shared" ref="P17:P18" si="2">SUM(F17:O17)</f>
        <v>-47999866</v>
      </c>
    </row>
    <row r="18" spans="1:18">
      <c r="A18" s="68" t="s">
        <v>150</v>
      </c>
      <c r="C18" s="54"/>
      <c r="E18" s="54"/>
      <c r="F18" s="83">
        <v>0</v>
      </c>
      <c r="G18" s="20"/>
      <c r="H18" s="83">
        <v>0</v>
      </c>
      <c r="I18" s="21"/>
      <c r="J18" s="83">
        <v>0</v>
      </c>
      <c r="K18" s="21"/>
      <c r="L18" s="83">
        <v>0</v>
      </c>
      <c r="M18" s="21"/>
      <c r="N18" s="20">
        <v>81202308.049999997</v>
      </c>
      <c r="O18" s="21"/>
      <c r="P18" s="20">
        <f t="shared" si="2"/>
        <v>81202308.049999997</v>
      </c>
    </row>
    <row r="19" spans="1:18" ht="24" thickBot="1">
      <c r="A19" s="17" t="s">
        <v>181</v>
      </c>
      <c r="C19" s="54"/>
      <c r="E19" s="54"/>
      <c r="F19" s="22">
        <f>SUM(F16:F18)</f>
        <v>300000000</v>
      </c>
      <c r="G19" s="20"/>
      <c r="H19" s="22">
        <f>SUM(H16:H18)</f>
        <v>285434649.17000002</v>
      </c>
      <c r="I19" s="21"/>
      <c r="J19" s="22">
        <f>SUM(J16:J18)</f>
        <v>110561100</v>
      </c>
      <c r="K19" s="21"/>
      <c r="L19" s="22">
        <f>SUM(L16:L18)</f>
        <v>30000000</v>
      </c>
      <c r="M19" s="21"/>
      <c r="N19" s="100">
        <f>SUM(N16:N18)</f>
        <v>66423207.839999996</v>
      </c>
      <c r="O19" s="21"/>
      <c r="P19" s="22">
        <f>SUM(P16:P18)</f>
        <v>792418957.00999999</v>
      </c>
      <c r="R19" s="163"/>
    </row>
    <row r="20" spans="1:18" ht="24" thickTop="1">
      <c r="C20" s="54"/>
      <c r="E20" s="54"/>
      <c r="I20" s="54"/>
      <c r="J20" s="23"/>
      <c r="K20" s="54"/>
      <c r="M20" s="54"/>
      <c r="N20" s="54"/>
      <c r="O20" s="54"/>
    </row>
    <row r="21" spans="1:18">
      <c r="A21" s="13" t="s">
        <v>155</v>
      </c>
      <c r="C21" s="14"/>
      <c r="E21" s="14"/>
      <c r="I21" s="14"/>
      <c r="K21" s="14"/>
      <c r="L21" s="24"/>
      <c r="M21" s="14"/>
      <c r="N21" s="14"/>
      <c r="O21" s="14"/>
    </row>
    <row r="22" spans="1:18">
      <c r="C22" s="14"/>
      <c r="E22" s="14"/>
      <c r="I22" s="14"/>
      <c r="K22" s="14"/>
      <c r="L22" s="24"/>
      <c r="M22" s="14"/>
      <c r="N22" s="14"/>
      <c r="O22" s="14"/>
    </row>
    <row r="23" spans="1:18">
      <c r="A23" s="205" t="s">
        <v>112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</row>
    <row r="24" spans="1:18">
      <c r="A24" s="205" t="s">
        <v>75</v>
      </c>
      <c r="B24" s="205"/>
      <c r="C24" s="205"/>
      <c r="D24" s="205"/>
      <c r="E24" s="205"/>
      <c r="F24" s="205"/>
      <c r="G24" s="205"/>
      <c r="H24" s="205"/>
      <c r="I24" s="205"/>
      <c r="J24" s="205"/>
      <c r="K24" s="205"/>
      <c r="L24" s="205"/>
      <c r="M24" s="205"/>
      <c r="N24" s="205"/>
      <c r="O24" s="205"/>
      <c r="P24" s="205"/>
    </row>
    <row r="25" spans="1:18">
      <c r="C25" s="14"/>
      <c r="E25" s="14"/>
      <c r="I25" s="14"/>
      <c r="K25" s="14"/>
      <c r="M25" s="14"/>
      <c r="N25" s="14"/>
      <c r="O25" s="14"/>
    </row>
    <row r="26" spans="1:18">
      <c r="C26" s="14"/>
      <c r="E26" s="14"/>
      <c r="I26" s="14"/>
      <c r="K26" s="14"/>
      <c r="M26" s="14"/>
      <c r="N26" s="14"/>
      <c r="O26" s="14"/>
    </row>
  </sheetData>
  <mergeCells count="9">
    <mergeCell ref="A23:P23"/>
    <mergeCell ref="A24:P24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39370078740157483" right="0.39370078740157483" top="0.59055118110236227" bottom="0.19685039370078741" header="0.35433070866141736" footer="0.35433070866141736"/>
  <pageSetup paperSize="9" scale="85" firstPageNumber="6" orientation="landscape" useFirstPageNumber="1" r:id="rId1"/>
  <headerFooter scaleWithDoc="0">
    <oddFooter>&amp;L&amp;"AngsanaUPC,ธรรมดา"&amp;14&amp;P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5"/>
  <sheetViews>
    <sheetView view="pageBreakPreview" topLeftCell="A69" zoomScale="90" zoomScaleNormal="80" zoomScaleSheetLayoutView="90" zoomScalePageLayoutView="80" workbookViewId="0">
      <selection activeCell="H82" sqref="H82:N83"/>
    </sheetView>
  </sheetViews>
  <sheetFormatPr defaultColWidth="9.09765625" defaultRowHeight="23.4"/>
  <cols>
    <col min="1" max="3" width="2.09765625" style="166" customWidth="1"/>
    <col min="4" max="4" width="34.69921875" style="166" customWidth="1"/>
    <col min="5" max="5" width="1.19921875" style="166" customWidth="1"/>
    <col min="6" max="6" width="7.09765625" style="166" customWidth="1"/>
    <col min="7" max="7" width="1.19921875" style="166" customWidth="1"/>
    <col min="8" max="8" width="13.796875" style="166" customWidth="1"/>
    <col min="9" max="9" width="1.19921875" style="166" customWidth="1"/>
    <col min="10" max="10" width="13.796875" style="168" customWidth="1"/>
    <col min="11" max="11" width="1.19921875" style="168" customWidth="1"/>
    <col min="12" max="12" width="13.796875" style="168" customWidth="1"/>
    <col min="13" max="13" width="1.19921875" style="166" customWidth="1"/>
    <col min="14" max="14" width="13.796875" style="168" customWidth="1"/>
    <col min="15" max="15" width="1.19921875" style="166" customWidth="1"/>
    <col min="16" max="16" width="15.3984375" style="168" customWidth="1"/>
    <col min="17" max="17" width="1" style="166" customWidth="1"/>
    <col min="18" max="18" width="15.09765625" style="166" bestFit="1" customWidth="1"/>
    <col min="19" max="19" width="2.09765625" style="166" customWidth="1"/>
    <col min="20" max="20" width="14.69921875" style="166" customWidth="1"/>
    <col min="21" max="21" width="2.8984375" style="166" customWidth="1"/>
    <col min="22" max="22" width="14.69921875" style="166" customWidth="1"/>
    <col min="23" max="16384" width="9.09765625" style="166"/>
  </cols>
  <sheetData>
    <row r="1" spans="1:16" s="164" customFormat="1">
      <c r="A1" s="211" t="s">
        <v>100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6" s="164" customFormat="1">
      <c r="A2" s="211" t="s">
        <v>55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</row>
    <row r="3" spans="1:16" s="164" customFormat="1">
      <c r="A3" s="211" t="s">
        <v>179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</row>
    <row r="4" spans="1:16" s="164" customFormat="1">
      <c r="A4" s="210" t="s">
        <v>43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6" s="164" customFormat="1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16">
      <c r="J6" s="167"/>
      <c r="K6" s="167"/>
      <c r="L6" s="167"/>
      <c r="M6" s="165"/>
      <c r="N6" s="3" t="s">
        <v>1</v>
      </c>
      <c r="O6" s="165"/>
    </row>
    <row r="7" spans="1:16">
      <c r="H7" s="212" t="s">
        <v>64</v>
      </c>
      <c r="I7" s="212"/>
      <c r="J7" s="212"/>
      <c r="K7" s="167"/>
      <c r="L7" s="212" t="s">
        <v>65</v>
      </c>
      <c r="M7" s="212"/>
      <c r="N7" s="212"/>
      <c r="O7" s="165"/>
    </row>
    <row r="8" spans="1:16">
      <c r="H8" s="113" t="s">
        <v>177</v>
      </c>
      <c r="I8" s="57"/>
      <c r="J8" s="113" t="s">
        <v>183</v>
      </c>
      <c r="K8" s="57"/>
      <c r="L8" s="113" t="s">
        <v>177</v>
      </c>
      <c r="M8" s="57"/>
      <c r="N8" s="113" t="s">
        <v>183</v>
      </c>
      <c r="O8" s="165"/>
    </row>
    <row r="9" spans="1:16">
      <c r="A9" s="164" t="s">
        <v>48</v>
      </c>
      <c r="N9" s="169"/>
      <c r="P9" s="169"/>
    </row>
    <row r="10" spans="1:16">
      <c r="B10" s="166" t="s">
        <v>150</v>
      </c>
      <c r="H10" s="170">
        <v>82137185.260000005</v>
      </c>
      <c r="J10" s="171">
        <v>76395557.090000004</v>
      </c>
      <c r="K10" s="171">
        <v>0</v>
      </c>
      <c r="L10" s="170">
        <v>95944096.299999997</v>
      </c>
      <c r="M10" s="171">
        <v>0</v>
      </c>
      <c r="N10" s="171">
        <v>81202308.049999997</v>
      </c>
      <c r="O10" s="172"/>
      <c r="P10" s="172"/>
    </row>
    <row r="11" spans="1:16">
      <c r="B11" s="164" t="s">
        <v>56</v>
      </c>
      <c r="H11" s="173"/>
      <c r="J11" s="166"/>
      <c r="O11" s="172"/>
      <c r="P11" s="172"/>
    </row>
    <row r="12" spans="1:16">
      <c r="B12" s="166" t="s">
        <v>193</v>
      </c>
      <c r="J12" s="166"/>
      <c r="O12" s="172"/>
      <c r="P12" s="172"/>
    </row>
    <row r="13" spans="1:16">
      <c r="B13" s="164"/>
      <c r="C13" s="166" t="s">
        <v>119</v>
      </c>
      <c r="H13" s="170">
        <v>20971.56</v>
      </c>
      <c r="J13" s="49">
        <v>-594020.54</v>
      </c>
      <c r="K13" s="169"/>
      <c r="L13" s="170">
        <v>20971.56</v>
      </c>
      <c r="N13" s="49">
        <v>-594020.54</v>
      </c>
      <c r="O13" s="172"/>
      <c r="P13" s="172"/>
    </row>
    <row r="14" spans="1:16">
      <c r="B14" s="166" t="s">
        <v>167</v>
      </c>
      <c r="F14" s="173"/>
      <c r="G14" s="173"/>
      <c r="H14" s="170">
        <v>43674.25</v>
      </c>
      <c r="J14" s="170">
        <v>927236.99</v>
      </c>
      <c r="K14" s="49"/>
      <c r="L14" s="170">
        <v>43674.25</v>
      </c>
      <c r="M14" s="49"/>
      <c r="N14" s="170">
        <v>927236.99</v>
      </c>
      <c r="O14" s="172"/>
      <c r="P14" s="172"/>
    </row>
    <row r="15" spans="1:16">
      <c r="B15" s="166" t="s">
        <v>132</v>
      </c>
      <c r="H15" s="49">
        <v>-174752.5</v>
      </c>
      <c r="J15" s="49">
        <v>-679176</v>
      </c>
      <c r="K15" s="49"/>
      <c r="L15" s="49">
        <v>-174752.5</v>
      </c>
      <c r="M15" s="49"/>
      <c r="N15" s="49">
        <v>-679176</v>
      </c>
      <c r="O15" s="172"/>
      <c r="P15" s="172"/>
    </row>
    <row r="16" spans="1:16">
      <c r="B16" s="166" t="s">
        <v>133</v>
      </c>
      <c r="H16" s="49">
        <v>-23400.830000000075</v>
      </c>
      <c r="J16" s="49">
        <v>-30244.98</v>
      </c>
      <c r="K16" s="171"/>
      <c r="L16" s="49">
        <v>-23400.830000000075</v>
      </c>
      <c r="M16" s="171"/>
      <c r="N16" s="49">
        <v>-30244.98</v>
      </c>
      <c r="O16" s="172"/>
      <c r="P16" s="172"/>
    </row>
    <row r="17" spans="2:20">
      <c r="B17" s="166" t="s">
        <v>137</v>
      </c>
      <c r="H17" s="170">
        <v>13223678.1</v>
      </c>
      <c r="J17" s="170">
        <v>4486830.09</v>
      </c>
      <c r="K17" s="171"/>
      <c r="L17" s="83">
        <v>0</v>
      </c>
      <c r="M17" s="8"/>
      <c r="N17" s="83">
        <v>0</v>
      </c>
      <c r="O17" s="172"/>
      <c r="P17" s="172"/>
    </row>
    <row r="18" spans="2:20">
      <c r="B18" s="166" t="s">
        <v>57</v>
      </c>
      <c r="H18" s="171">
        <v>12751307.460000001</v>
      </c>
      <c r="J18" s="170">
        <v>13995524.630000001</v>
      </c>
      <c r="K18" s="171"/>
      <c r="L18" s="171">
        <v>12751307.460000001</v>
      </c>
      <c r="M18" s="171"/>
      <c r="N18" s="171">
        <v>13995110.6</v>
      </c>
      <c r="O18" s="172"/>
      <c r="P18" s="172"/>
    </row>
    <row r="19" spans="2:20">
      <c r="B19" s="166" t="s">
        <v>156</v>
      </c>
      <c r="H19" s="171">
        <v>97710.68</v>
      </c>
      <c r="J19" s="8">
        <v>2752.22</v>
      </c>
      <c r="K19" s="171"/>
      <c r="L19" s="171">
        <v>97710.68</v>
      </c>
      <c r="M19" s="171"/>
      <c r="N19" s="171">
        <v>2752.22</v>
      </c>
      <c r="O19" s="172"/>
      <c r="P19" s="172"/>
    </row>
    <row r="20" spans="2:20">
      <c r="B20" s="166" t="s">
        <v>131</v>
      </c>
      <c r="H20" s="8">
        <v>0</v>
      </c>
      <c r="I20" s="171"/>
      <c r="J20" s="171">
        <v>515260.75</v>
      </c>
      <c r="K20" s="171"/>
      <c r="L20" s="8">
        <v>0</v>
      </c>
      <c r="M20" s="171"/>
      <c r="N20" s="171">
        <v>515260.75</v>
      </c>
      <c r="O20" s="172"/>
      <c r="P20" s="172"/>
    </row>
    <row r="21" spans="2:20">
      <c r="B21" s="166" t="s">
        <v>194</v>
      </c>
      <c r="H21" s="49">
        <v>-26712.77</v>
      </c>
      <c r="J21" s="49">
        <v>-108070.12</v>
      </c>
      <c r="K21" s="171"/>
      <c r="L21" s="49">
        <v>-26712.77</v>
      </c>
      <c r="M21" s="171"/>
      <c r="N21" s="49">
        <v>-108070.12</v>
      </c>
      <c r="O21" s="172"/>
      <c r="P21" s="172"/>
    </row>
    <row r="22" spans="2:20">
      <c r="B22" s="166" t="s">
        <v>58</v>
      </c>
      <c r="H22" s="171">
        <v>1539984.9</v>
      </c>
      <c r="J22" s="171">
        <v>1623038.1300000027</v>
      </c>
      <c r="K22" s="171"/>
      <c r="L22" s="171">
        <v>1539984.9</v>
      </c>
      <c r="M22" s="171"/>
      <c r="N22" s="171">
        <v>1623038.1300000027</v>
      </c>
      <c r="O22" s="172"/>
      <c r="P22" s="172"/>
    </row>
    <row r="23" spans="2:20">
      <c r="B23" s="166" t="s">
        <v>122</v>
      </c>
      <c r="H23" s="171">
        <v>1430456.5</v>
      </c>
      <c r="J23" s="171">
        <v>207291.57</v>
      </c>
      <c r="K23" s="171"/>
      <c r="L23" s="171">
        <v>1430456.5</v>
      </c>
      <c r="M23" s="171"/>
      <c r="N23" s="171">
        <v>207291.57</v>
      </c>
      <c r="O23" s="172"/>
      <c r="P23" s="172"/>
    </row>
    <row r="24" spans="2:20">
      <c r="B24" s="166" t="s">
        <v>148</v>
      </c>
      <c r="H24" s="174">
        <v>24237592.739999998</v>
      </c>
      <c r="I24" s="173"/>
      <c r="J24" s="174">
        <v>19743120.309999999</v>
      </c>
      <c r="K24" s="171"/>
      <c r="L24" s="174">
        <v>24237592.739999998</v>
      </c>
      <c r="M24" s="171"/>
      <c r="N24" s="174">
        <v>19743120.309999999</v>
      </c>
      <c r="O24" s="172"/>
      <c r="P24" s="172"/>
    </row>
    <row r="25" spans="2:20">
      <c r="F25" s="173"/>
      <c r="H25" s="171">
        <f>SUM(H10:H24)</f>
        <v>135257695.35000002</v>
      </c>
      <c r="I25" s="175"/>
      <c r="J25" s="171">
        <f>SUM(J10:J24)</f>
        <v>116485100.13999999</v>
      </c>
      <c r="K25" s="172"/>
      <c r="L25" s="171">
        <f>SUM(L10:L24)</f>
        <v>135840928.29000002</v>
      </c>
      <c r="M25" s="172"/>
      <c r="N25" s="171">
        <f>SUM(N10:N24)</f>
        <v>116804606.97999996</v>
      </c>
      <c r="O25" s="172"/>
      <c r="P25" s="172"/>
    </row>
    <row r="26" spans="2:20">
      <c r="B26" s="164" t="s">
        <v>59</v>
      </c>
      <c r="H26" s="47"/>
      <c r="O26" s="172"/>
      <c r="P26" s="172"/>
      <c r="R26" s="50"/>
    </row>
    <row r="27" spans="2:20">
      <c r="B27" s="166" t="s">
        <v>151</v>
      </c>
      <c r="H27" s="172">
        <v>-2286303.58</v>
      </c>
      <c r="J27" s="171">
        <v>13101817.720000001</v>
      </c>
      <c r="K27" s="166"/>
      <c r="L27" s="172">
        <v>-2822730.73</v>
      </c>
      <c r="M27" s="171"/>
      <c r="N27" s="171">
        <v>13001949.17</v>
      </c>
      <c r="O27" s="172"/>
      <c r="P27" s="172"/>
    </row>
    <row r="28" spans="2:20">
      <c r="B28" s="166" t="s">
        <v>146</v>
      </c>
      <c r="H28" s="172">
        <v>-2945582.5499999989</v>
      </c>
      <c r="J28" s="172">
        <v>-20818509.690000001</v>
      </c>
      <c r="K28" s="166"/>
      <c r="L28" s="172">
        <v>-2945582.5499999989</v>
      </c>
      <c r="M28" s="172"/>
      <c r="N28" s="172">
        <v>-20818509.690000001</v>
      </c>
      <c r="O28" s="172"/>
      <c r="P28" s="172"/>
    </row>
    <row r="29" spans="2:20">
      <c r="B29" s="166" t="s">
        <v>60</v>
      </c>
      <c r="H29" s="171">
        <v>232084.36</v>
      </c>
      <c r="J29" s="172">
        <v>-306636.45000000007</v>
      </c>
      <c r="K29" s="166"/>
      <c r="L29" s="171">
        <v>232084.36</v>
      </c>
      <c r="M29" s="172"/>
      <c r="N29" s="172">
        <v>-306636.45000000007</v>
      </c>
      <c r="O29" s="172"/>
      <c r="P29" s="172"/>
    </row>
    <row r="30" spans="2:20">
      <c r="B30" s="166" t="s">
        <v>147</v>
      </c>
      <c r="H30" s="171">
        <v>8318644.29</v>
      </c>
      <c r="J30" s="171">
        <v>1967628.76</v>
      </c>
      <c r="K30" s="171"/>
      <c r="L30" s="171">
        <v>8286965.009999997</v>
      </c>
      <c r="M30" s="172"/>
      <c r="N30" s="171">
        <v>1942042.7599999967</v>
      </c>
      <c r="O30" s="172"/>
      <c r="P30" s="172"/>
      <c r="T30" s="175"/>
    </row>
    <row r="31" spans="2:20">
      <c r="B31" s="166" t="s">
        <v>152</v>
      </c>
      <c r="H31" s="172">
        <v>-568694.12000000011</v>
      </c>
      <c r="J31" s="171">
        <v>4129849.6799999997</v>
      </c>
      <c r="K31" s="171"/>
      <c r="L31" s="172">
        <v>-568694.12000000011</v>
      </c>
      <c r="M31" s="172"/>
      <c r="N31" s="171">
        <v>4129849.6799999997</v>
      </c>
      <c r="O31" s="172"/>
      <c r="P31" s="172"/>
    </row>
    <row r="32" spans="2:20">
      <c r="B32" s="166" t="s">
        <v>196</v>
      </c>
      <c r="H32" s="176">
        <v>-1669721.97</v>
      </c>
      <c r="J32" s="45">
        <v>0</v>
      </c>
      <c r="K32" s="171"/>
      <c r="L32" s="176">
        <v>-1669721.97</v>
      </c>
      <c r="M32" s="172"/>
      <c r="N32" s="45">
        <v>0</v>
      </c>
      <c r="O32" s="172"/>
      <c r="P32" s="172"/>
    </row>
    <row r="33" spans="1:30">
      <c r="B33" s="166" t="s">
        <v>61</v>
      </c>
      <c r="F33" s="173"/>
      <c r="G33" s="173"/>
      <c r="H33" s="171">
        <f>SUM(H25:H32)</f>
        <v>136338121.78000003</v>
      </c>
      <c r="J33" s="171">
        <f>SUM(J25:J32)</f>
        <v>114559250.16</v>
      </c>
      <c r="K33" s="172"/>
      <c r="L33" s="171">
        <f>SUM(L25:L32)</f>
        <v>136353248.29000002</v>
      </c>
      <c r="N33" s="171">
        <f>SUM(N25:N32)</f>
        <v>114753302.44999996</v>
      </c>
      <c r="O33" s="172"/>
      <c r="P33" s="172"/>
    </row>
    <row r="34" spans="1:30">
      <c r="B34" s="166" t="s">
        <v>173</v>
      </c>
      <c r="F34" s="173"/>
      <c r="G34" s="173"/>
      <c r="H34" s="172">
        <v>-1307361.76</v>
      </c>
      <c r="J34" s="8">
        <v>0</v>
      </c>
      <c r="K34" s="172"/>
      <c r="L34" s="172">
        <v>-1307361.76</v>
      </c>
      <c r="N34" s="8">
        <v>0</v>
      </c>
      <c r="O34" s="172"/>
      <c r="P34" s="172"/>
    </row>
    <row r="35" spans="1:30" s="177" customFormat="1">
      <c r="B35" s="166" t="s">
        <v>174</v>
      </c>
      <c r="C35" s="166"/>
      <c r="D35" s="166"/>
      <c r="E35" s="166"/>
      <c r="F35" s="166"/>
      <c r="G35" s="166"/>
      <c r="H35" s="172">
        <v>-14734556.49</v>
      </c>
      <c r="I35" s="166"/>
      <c r="J35" s="172">
        <v>-13967265.229999999</v>
      </c>
      <c r="K35" s="172"/>
      <c r="L35" s="172">
        <v>-14734556.49</v>
      </c>
      <c r="M35" s="172"/>
      <c r="N35" s="172">
        <v>-13967265.229999999</v>
      </c>
      <c r="O35" s="166"/>
      <c r="P35" s="172"/>
      <c r="Q35" s="166"/>
      <c r="R35" s="166"/>
      <c r="S35" s="166"/>
      <c r="T35" s="166"/>
      <c r="U35" s="166"/>
      <c r="V35" s="166"/>
      <c r="W35" s="166"/>
      <c r="X35" s="166"/>
      <c r="Y35" s="48"/>
      <c r="Z35" s="48"/>
      <c r="AA35" s="48"/>
      <c r="AB35" s="166"/>
      <c r="AC35" s="166"/>
      <c r="AD35" s="166"/>
    </row>
    <row r="36" spans="1:30">
      <c r="A36" s="164" t="s">
        <v>153</v>
      </c>
      <c r="F36" s="178"/>
      <c r="G36" s="178"/>
      <c r="H36" s="179">
        <f>SUM(H33:H35)</f>
        <v>120296203.53000005</v>
      </c>
      <c r="I36" s="171"/>
      <c r="J36" s="180">
        <f>J33+J35</f>
        <v>100591984.92999999</v>
      </c>
      <c r="K36" s="171"/>
      <c r="L36" s="179">
        <f>SUM(L33:L35)</f>
        <v>120311330.04000004</v>
      </c>
      <c r="M36" s="171"/>
      <c r="N36" s="180">
        <f>N33+N35</f>
        <v>100786037.21999995</v>
      </c>
      <c r="P36" s="172"/>
    </row>
    <row r="37" spans="1:30">
      <c r="A37" s="164"/>
      <c r="F37" s="178"/>
      <c r="G37" s="178"/>
      <c r="H37" s="171"/>
      <c r="I37" s="171"/>
      <c r="J37" s="171"/>
      <c r="K37" s="171"/>
      <c r="L37" s="171"/>
      <c r="M37" s="171"/>
      <c r="N37" s="171"/>
      <c r="P37" s="172"/>
    </row>
    <row r="38" spans="1:30">
      <c r="A38" s="164"/>
      <c r="F38" s="178"/>
      <c r="G38" s="178"/>
      <c r="H38" s="171"/>
      <c r="I38" s="171"/>
      <c r="J38" s="171"/>
      <c r="K38" s="171"/>
      <c r="L38" s="171"/>
      <c r="M38" s="171"/>
      <c r="N38" s="171"/>
      <c r="P38" s="172"/>
    </row>
    <row r="39" spans="1:30">
      <c r="F39" s="173"/>
      <c r="G39" s="173"/>
      <c r="H39" s="171"/>
      <c r="J39" s="171"/>
      <c r="K39" s="172"/>
      <c r="L39" s="171"/>
      <c r="N39" s="171"/>
      <c r="O39" s="172"/>
      <c r="P39" s="172"/>
    </row>
    <row r="40" spans="1:30">
      <c r="B40" s="210" t="s">
        <v>113</v>
      </c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P40" s="3"/>
    </row>
    <row r="41" spans="1:30">
      <c r="B41" s="210" t="s">
        <v>89</v>
      </c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147"/>
      <c r="P41" s="3"/>
      <c r="Q41" s="147"/>
    </row>
    <row r="42" spans="1:30">
      <c r="A42" s="211" t="s">
        <v>100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166"/>
    </row>
    <row r="43" spans="1:30">
      <c r="A43" s="211" t="s">
        <v>94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166"/>
    </row>
    <row r="44" spans="1:30">
      <c r="A44" s="211" t="s">
        <v>157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211"/>
      <c r="N44" s="211"/>
      <c r="O44" s="211"/>
      <c r="P44" s="166"/>
    </row>
    <row r="45" spans="1:30">
      <c r="A45" s="210" t="s">
        <v>43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3"/>
    </row>
    <row r="46" spans="1:30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3"/>
    </row>
    <row r="47" spans="1:30">
      <c r="J47" s="167"/>
      <c r="K47" s="167"/>
      <c r="L47" s="167"/>
      <c r="M47" s="165"/>
      <c r="N47" s="3" t="s">
        <v>1</v>
      </c>
      <c r="O47" s="165"/>
    </row>
    <row r="48" spans="1:30">
      <c r="F48" s="165"/>
      <c r="G48" s="165"/>
      <c r="H48" s="212" t="s">
        <v>64</v>
      </c>
      <c r="I48" s="212"/>
      <c r="J48" s="212"/>
      <c r="K48" s="167"/>
      <c r="L48" s="212" t="s">
        <v>65</v>
      </c>
      <c r="M48" s="212"/>
      <c r="N48" s="212"/>
      <c r="O48" s="165"/>
    </row>
    <row r="49" spans="1:18">
      <c r="F49" s="148" t="s">
        <v>3</v>
      </c>
      <c r="G49" s="148"/>
      <c r="H49" s="113" t="s">
        <v>177</v>
      </c>
      <c r="I49" s="57"/>
      <c r="J49" s="113" t="s">
        <v>183</v>
      </c>
      <c r="K49" s="57"/>
      <c r="L49" s="113" t="s">
        <v>177</v>
      </c>
      <c r="M49" s="57"/>
      <c r="N49" s="113" t="s">
        <v>183</v>
      </c>
      <c r="O49" s="165"/>
    </row>
    <row r="50" spans="1:18">
      <c r="A50" s="164" t="s">
        <v>49</v>
      </c>
      <c r="O50" s="172"/>
      <c r="P50" s="172"/>
    </row>
    <row r="51" spans="1:18">
      <c r="A51" s="164"/>
      <c r="B51" s="166" t="s">
        <v>136</v>
      </c>
      <c r="H51" s="8">
        <v>0</v>
      </c>
      <c r="J51" s="172">
        <v>-30000000</v>
      </c>
      <c r="L51" s="8">
        <v>0</v>
      </c>
      <c r="N51" s="172">
        <v>-30000000</v>
      </c>
      <c r="O51" s="172"/>
      <c r="P51" s="172"/>
    </row>
    <row r="52" spans="1:18">
      <c r="B52" s="166" t="s">
        <v>175</v>
      </c>
      <c r="H52" s="172">
        <v>24999668.310000002</v>
      </c>
      <c r="J52" s="171">
        <v>149999558.62</v>
      </c>
      <c r="K52" s="172"/>
      <c r="L52" s="171">
        <v>24999668.310000002</v>
      </c>
      <c r="N52" s="171">
        <v>149999558.62</v>
      </c>
      <c r="O52" s="172"/>
      <c r="P52" s="172"/>
    </row>
    <row r="53" spans="1:18">
      <c r="B53" s="166" t="s">
        <v>143</v>
      </c>
      <c r="H53" s="172">
        <v>-10000000</v>
      </c>
      <c r="J53" s="172">
        <v>-50000000</v>
      </c>
      <c r="K53" s="172"/>
      <c r="L53" s="172">
        <v>-10000000</v>
      </c>
      <c r="N53" s="172">
        <v>-50000000</v>
      </c>
      <c r="O53" s="172"/>
      <c r="P53" s="172"/>
    </row>
    <row r="54" spans="1:18">
      <c r="B54" s="166" t="s">
        <v>117</v>
      </c>
      <c r="H54" s="8">
        <v>0</v>
      </c>
      <c r="J54" s="172">
        <v>-1959900</v>
      </c>
      <c r="K54" s="172"/>
      <c r="L54" s="8">
        <v>0</v>
      </c>
      <c r="N54" s="172">
        <v>-1959900</v>
      </c>
      <c r="O54" s="172"/>
      <c r="P54" s="172"/>
    </row>
    <row r="55" spans="1:18">
      <c r="B55" s="166" t="s">
        <v>135</v>
      </c>
      <c r="H55" s="172">
        <v>-900000</v>
      </c>
      <c r="J55" s="172">
        <v>-170000</v>
      </c>
      <c r="K55" s="172"/>
      <c r="L55" s="172">
        <v>-900000</v>
      </c>
      <c r="N55" s="172">
        <v>-170000</v>
      </c>
      <c r="O55" s="172"/>
      <c r="P55" s="172"/>
    </row>
    <row r="56" spans="1:18">
      <c r="B56" s="166" t="s">
        <v>134</v>
      </c>
      <c r="H56" s="171">
        <v>235349</v>
      </c>
      <c r="J56" s="171">
        <v>153934</v>
      </c>
      <c r="K56" s="166"/>
      <c r="L56" s="171">
        <v>235349</v>
      </c>
      <c r="N56" s="171">
        <v>153934</v>
      </c>
      <c r="O56" s="172"/>
      <c r="P56" s="172"/>
    </row>
    <row r="57" spans="1:18">
      <c r="B57" s="166" t="s">
        <v>95</v>
      </c>
      <c r="H57" s="172">
        <v>-28518957.850000001</v>
      </c>
      <c r="J57" s="172">
        <v>-15542445.580000002</v>
      </c>
      <c r="K57" s="172"/>
      <c r="L57" s="172">
        <v>-28518957.850000001</v>
      </c>
      <c r="N57" s="172">
        <v>-15542445.580000002</v>
      </c>
      <c r="O57" s="172"/>
      <c r="P57" s="172"/>
    </row>
    <row r="58" spans="1:18">
      <c r="B58" s="166" t="s">
        <v>118</v>
      </c>
      <c r="H58" s="172">
        <v>-46875</v>
      </c>
      <c r="J58" s="172">
        <v>-575920</v>
      </c>
      <c r="K58" s="172"/>
      <c r="L58" s="172">
        <v>-46875</v>
      </c>
      <c r="N58" s="172">
        <v>-575920</v>
      </c>
      <c r="O58" s="172"/>
      <c r="P58" s="172"/>
    </row>
    <row r="59" spans="1:18">
      <c r="B59" s="166" t="s">
        <v>96</v>
      </c>
      <c r="H59" s="172">
        <v>-304487</v>
      </c>
      <c r="J59" s="172">
        <v>-827980</v>
      </c>
      <c r="K59" s="172"/>
      <c r="L59" s="172">
        <v>-304487</v>
      </c>
      <c r="N59" s="172">
        <v>-827980</v>
      </c>
      <c r="O59" s="172"/>
      <c r="P59" s="172"/>
    </row>
    <row r="60" spans="1:18">
      <c r="A60" s="164" t="s">
        <v>154</v>
      </c>
      <c r="B60" s="164"/>
      <c r="C60" s="164"/>
      <c r="F60" s="175"/>
      <c r="G60" s="175"/>
      <c r="H60" s="181">
        <f>SUM(H51:H59)</f>
        <v>-14535302.539999999</v>
      </c>
      <c r="J60" s="180">
        <f>SUM(J51:J59)</f>
        <v>51077247.040000007</v>
      </c>
      <c r="K60" s="172"/>
      <c r="L60" s="181">
        <f>SUM(L51:L59)</f>
        <v>-14535302.539999999</v>
      </c>
      <c r="N60" s="180">
        <f>SUM(N51:N59)</f>
        <v>51077247.040000007</v>
      </c>
      <c r="O60" s="172"/>
      <c r="P60" s="172"/>
      <c r="R60" s="173"/>
    </row>
    <row r="61" spans="1:18">
      <c r="A61" s="164" t="s">
        <v>50</v>
      </c>
      <c r="B61" s="164"/>
      <c r="C61" s="164"/>
      <c r="O61" s="172"/>
      <c r="P61" s="172"/>
    </row>
    <row r="62" spans="1:18">
      <c r="A62" s="164"/>
      <c r="B62" s="166" t="s">
        <v>168</v>
      </c>
      <c r="C62" s="164"/>
      <c r="H62" s="171">
        <v>96900000</v>
      </c>
      <c r="J62" s="108">
        <v>0</v>
      </c>
      <c r="L62" s="171">
        <v>96900000</v>
      </c>
      <c r="N62" s="108">
        <v>0</v>
      </c>
      <c r="O62" s="172"/>
      <c r="P62" s="172"/>
    </row>
    <row r="63" spans="1:18">
      <c r="A63" s="164"/>
      <c r="B63" s="166" t="s">
        <v>184</v>
      </c>
      <c r="C63" s="164"/>
      <c r="H63" s="172">
        <v>-80000000</v>
      </c>
      <c r="J63" s="108">
        <v>0</v>
      </c>
      <c r="L63" s="172">
        <v>-80000000</v>
      </c>
      <c r="N63" s="108">
        <v>0</v>
      </c>
      <c r="O63" s="172"/>
      <c r="P63" s="172"/>
    </row>
    <row r="64" spans="1:18">
      <c r="A64" s="164"/>
      <c r="B64" s="166" t="s">
        <v>144</v>
      </c>
      <c r="H64" s="172">
        <v>-705321.21</v>
      </c>
      <c r="J64" s="172">
        <v>-7728675.9900000002</v>
      </c>
      <c r="L64" s="172">
        <v>-705321.21</v>
      </c>
      <c r="N64" s="172">
        <v>-7728675.9900000002</v>
      </c>
      <c r="O64" s="172"/>
      <c r="P64" s="172"/>
    </row>
    <row r="65" spans="1:22">
      <c r="A65" s="164"/>
      <c r="B65" s="166" t="s">
        <v>145</v>
      </c>
      <c r="H65" s="176">
        <v>-47999984.000000045</v>
      </c>
      <c r="J65" s="176">
        <v>-47999866</v>
      </c>
      <c r="L65" s="176">
        <v>-47999984.000000045</v>
      </c>
      <c r="N65" s="176">
        <v>-47999866</v>
      </c>
      <c r="O65" s="172"/>
      <c r="P65" s="172"/>
    </row>
    <row r="66" spans="1:22">
      <c r="A66" s="164" t="s">
        <v>62</v>
      </c>
      <c r="H66" s="182">
        <f>SUM(H62:H65)</f>
        <v>-31805305.210000046</v>
      </c>
      <c r="I66" s="47"/>
      <c r="J66" s="172">
        <f>SUM(J62:J65)</f>
        <v>-55728541.990000002</v>
      </c>
      <c r="K66" s="8"/>
      <c r="L66" s="172">
        <f>SUM(L62:L65)</f>
        <v>-31805305.210000046</v>
      </c>
      <c r="M66" s="47"/>
      <c r="N66" s="172">
        <f>SUM(N62:N65)</f>
        <v>-55728541.990000002</v>
      </c>
      <c r="O66" s="172"/>
      <c r="P66" s="172"/>
    </row>
    <row r="67" spans="1:22">
      <c r="A67" s="166" t="s">
        <v>97</v>
      </c>
      <c r="B67" s="164"/>
      <c r="H67" s="176">
        <v>-91137.39</v>
      </c>
      <c r="J67" s="180">
        <v>27661.08</v>
      </c>
      <c r="K67" s="172"/>
      <c r="L67" s="52">
        <v>0</v>
      </c>
      <c r="M67" s="51"/>
      <c r="N67" s="52">
        <v>0</v>
      </c>
      <c r="O67" s="172"/>
      <c r="P67" s="172"/>
    </row>
    <row r="68" spans="1:22">
      <c r="A68" s="164" t="s">
        <v>99</v>
      </c>
      <c r="B68" s="164"/>
      <c r="H68" s="171">
        <f>H36+H60+H66+H67</f>
        <v>73864458.390000001</v>
      </c>
      <c r="I68" s="172"/>
      <c r="J68" s="183">
        <f>J36+J60+J66+J67</f>
        <v>95968351.059999987</v>
      </c>
      <c r="K68" s="172"/>
      <c r="L68" s="171">
        <f>L36+L60+L66+L67</f>
        <v>73970722.289999992</v>
      </c>
      <c r="M68" s="172"/>
      <c r="N68" s="183">
        <f>N36+N60+N66+N67</f>
        <v>96134742.269999951</v>
      </c>
      <c r="O68" s="172"/>
      <c r="P68" s="172"/>
    </row>
    <row r="69" spans="1:22">
      <c r="A69" s="166" t="s">
        <v>102</v>
      </c>
      <c r="F69" s="165">
        <v>26.1</v>
      </c>
      <c r="G69" s="165"/>
      <c r="H69" s="171">
        <v>14921384.76</v>
      </c>
      <c r="J69" s="171">
        <v>50856377.659999996</v>
      </c>
      <c r="K69" s="171"/>
      <c r="L69" s="171">
        <v>14745668.949999999</v>
      </c>
      <c r="N69" s="171">
        <v>49652633.079999998</v>
      </c>
      <c r="O69" s="172"/>
      <c r="P69" s="172"/>
      <c r="R69" s="173"/>
      <c r="T69" s="173"/>
      <c r="V69" s="173"/>
    </row>
    <row r="70" spans="1:22">
      <c r="A70" s="166" t="s">
        <v>98</v>
      </c>
      <c r="F70" s="165"/>
      <c r="G70" s="165"/>
      <c r="H70" s="176">
        <v>-20971.56</v>
      </c>
      <c r="J70" s="174">
        <v>594020.54</v>
      </c>
      <c r="K70" s="172"/>
      <c r="L70" s="176">
        <v>-20971.56</v>
      </c>
      <c r="N70" s="174">
        <v>594020.54</v>
      </c>
      <c r="O70" s="172"/>
      <c r="P70" s="172"/>
    </row>
    <row r="71" spans="1:22" ht="24" thickBot="1">
      <c r="A71" s="164" t="s">
        <v>101</v>
      </c>
      <c r="F71" s="165">
        <v>26.2</v>
      </c>
      <c r="G71" s="165"/>
      <c r="H71" s="184">
        <f>SUM(H68:H70)</f>
        <v>88764871.590000004</v>
      </c>
      <c r="J71" s="184">
        <f>SUM(J68:J70)</f>
        <v>147418749.25999996</v>
      </c>
      <c r="K71" s="171"/>
      <c r="L71" s="184">
        <f>SUM(L68:L70)</f>
        <v>88695419.679999992</v>
      </c>
      <c r="N71" s="184">
        <f>SUM(N68:N70)</f>
        <v>146381395.88999996</v>
      </c>
      <c r="O71" s="172"/>
      <c r="P71" s="172"/>
      <c r="R71" s="175"/>
      <c r="T71" s="175"/>
      <c r="U71" s="173"/>
      <c r="V71" s="173"/>
    </row>
    <row r="72" spans="1:22" ht="24" thickTop="1">
      <c r="A72" s="164"/>
      <c r="B72" s="164"/>
      <c r="C72" s="164"/>
      <c r="F72" s="175"/>
      <c r="G72" s="175"/>
      <c r="H72" s="175"/>
      <c r="J72" s="172"/>
      <c r="K72" s="172"/>
      <c r="L72" s="172"/>
      <c r="N72" s="172"/>
      <c r="O72" s="172"/>
      <c r="P72" s="172"/>
      <c r="R72" s="173"/>
    </row>
    <row r="73" spans="1:22">
      <c r="H73" s="47"/>
      <c r="I73" s="47"/>
      <c r="J73" s="108"/>
      <c r="K73" s="108"/>
      <c r="L73" s="108"/>
      <c r="M73" s="47"/>
      <c r="N73" s="110"/>
      <c r="P73" s="169"/>
      <c r="Q73" s="169"/>
      <c r="R73" s="169"/>
      <c r="S73" s="169"/>
    </row>
    <row r="74" spans="1:22">
      <c r="A74" s="15" t="s">
        <v>169</v>
      </c>
      <c r="M74" s="168"/>
      <c r="P74" s="169"/>
    </row>
    <row r="75" spans="1:22">
      <c r="A75" s="15"/>
      <c r="M75" s="168"/>
      <c r="P75" s="169"/>
    </row>
    <row r="76" spans="1:22">
      <c r="A76" s="15"/>
      <c r="M76" s="168"/>
      <c r="P76" s="169"/>
    </row>
    <row r="77" spans="1:22">
      <c r="A77" s="13" t="s">
        <v>155</v>
      </c>
      <c r="H77" s="47"/>
      <c r="N77" s="169"/>
      <c r="P77" s="169"/>
    </row>
    <row r="78" spans="1:22">
      <c r="H78" s="185"/>
      <c r="N78" s="169"/>
      <c r="P78" s="169"/>
    </row>
    <row r="79" spans="1:22">
      <c r="N79" s="169"/>
      <c r="P79" s="169"/>
    </row>
    <row r="80" spans="1:22">
      <c r="B80" s="210" t="s">
        <v>113</v>
      </c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</row>
    <row r="81" spans="2:17">
      <c r="B81" s="210" t="s">
        <v>89</v>
      </c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210"/>
      <c r="O81" s="147"/>
      <c r="Q81" s="147"/>
    </row>
    <row r="82" spans="2:17">
      <c r="H82" s="173"/>
    </row>
    <row r="83" spans="2:17">
      <c r="H83" s="168"/>
    </row>
    <row r="84" spans="2:17">
      <c r="H84" s="168"/>
    </row>
    <row r="85" spans="2:17">
      <c r="H85" s="173"/>
    </row>
  </sheetData>
  <mergeCells count="16">
    <mergeCell ref="A4:O4"/>
    <mergeCell ref="B40:N40"/>
    <mergeCell ref="B41:N41"/>
    <mergeCell ref="A1:O1"/>
    <mergeCell ref="A2:O2"/>
    <mergeCell ref="A3:O3"/>
    <mergeCell ref="L7:N7"/>
    <mergeCell ref="H7:J7"/>
    <mergeCell ref="B80:N80"/>
    <mergeCell ref="B81:N81"/>
    <mergeCell ref="A42:O42"/>
    <mergeCell ref="A43:O43"/>
    <mergeCell ref="A44:O44"/>
    <mergeCell ref="L48:N48"/>
    <mergeCell ref="H48:J48"/>
    <mergeCell ref="A45:O45"/>
  </mergeCells>
  <pageMargins left="0.74803149606299213" right="0.31496062992125984" top="0.39370078740157483" bottom="0.39370078740157483" header="0.39370078740157483" footer="0.39370078740157483"/>
  <pageSetup paperSize="9" scale="78" firstPageNumber="7" orientation="portrait" useFirstPageNumber="1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Props1.xml><?xml version="1.0" encoding="utf-8"?>
<ds:datastoreItem xmlns:ds="http://schemas.openxmlformats.org/officeDocument/2006/customXml" ds:itemID="{D687A1D2-191A-4481-AEB0-C4C6B166A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86AD5E-58D7-4CD0-9F4C-66D510B98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13E76D-F901-4F06-BDE3-3A90F3EF6CF5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d22e20d-b125-486c-b9df-960b622f4ee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SCI(3M)</vt:lpstr>
      <vt:lpstr>SCI (9M)</vt:lpstr>
      <vt:lpstr>SE(Conso)</vt:lpstr>
      <vt:lpstr>SE</vt:lpstr>
      <vt:lpstr>SCF</vt:lpstr>
      <vt:lpstr>SCF!Print_Area</vt:lpstr>
      <vt:lpstr>'SCI (9M)'!Print_Area</vt:lpstr>
      <vt:lpstr>'SCI(3M)'!Print_Area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2022-11-10T12:54:58Z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