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2 Q3\"/>
    </mc:Choice>
  </mc:AlternateContent>
  <xr:revisionPtr revIDLastSave="0" documentId="13_ncr:1_{0C5F3A7D-8B65-445C-B310-845B1356494D}" xr6:coauthVersionLast="47" xr6:coauthVersionMax="47" xr10:uidLastSave="{00000000-0000-0000-0000-000000000000}"/>
  <bookViews>
    <workbookView xWindow="-120" yWindow="-120" windowWidth="21840" windowHeight="13140" tabRatio="878" firstSheet="6" activeTab="12" xr2:uid="{00000000-000D-0000-FFFF-FFFF00000000}"/>
  </bookViews>
  <sheets>
    <sheet name="Recovered_Sheet1" sheetId="1" state="veryHidden" r:id="rId1"/>
    <sheet name="E2-4 BS Conso" sheetId="18" r:id="rId2"/>
    <sheet name="E5-6 BS Com" sheetId="19" r:id="rId3"/>
    <sheet name="E7-8 PL Conso (3m)" sheetId="4" r:id="rId4"/>
    <sheet name="E9-10 PL Conso(9m)" sheetId="14" r:id="rId5"/>
    <sheet name="E11 PL Com (3m)" sheetId="5" r:id="rId6"/>
    <sheet name="E12 PL Com (9m)" sheetId="15" r:id="rId7"/>
    <sheet name="E13 Change US Conso" sheetId="6" r:id="rId8"/>
    <sheet name="E14 Change THB Conso" sheetId="7" r:id="rId9"/>
    <sheet name="E15 Change US Com" sheetId="8" r:id="rId10"/>
    <sheet name="E16 Change THB Com " sheetId="13" r:id="rId11"/>
    <sheet name="E17-19 Conso" sheetId="12" r:id="rId12"/>
    <sheet name="E20-21 Com" sheetId="1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4" hidden="1">#REF!</definedName>
    <definedName name="_Sort" hidden="1">#REF!</definedName>
    <definedName name="_Sort1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2" l="1"/>
  <c r="J30" i="12"/>
  <c r="P16" i="8" l="1"/>
  <c r="P14" i="8"/>
  <c r="P15" i="8"/>
  <c r="N78" i="11"/>
  <c r="J78" i="11"/>
  <c r="L78" i="11"/>
  <c r="H78" i="11"/>
  <c r="N97" i="12"/>
  <c r="J97" i="12"/>
  <c r="H97" i="12" l="1"/>
  <c r="T14" i="13" l="1"/>
  <c r="T24" i="13"/>
  <c r="T23" i="13"/>
  <c r="T22" i="13"/>
  <c r="T15" i="13"/>
  <c r="R24" i="8"/>
  <c r="R23" i="8"/>
  <c r="R22" i="8"/>
  <c r="R15" i="8"/>
  <c r="R14" i="8"/>
  <c r="AB22" i="7"/>
  <c r="AF22" i="7" s="1"/>
  <c r="AB21" i="6"/>
  <c r="AB22" i="6"/>
  <c r="AF22" i="6" s="1"/>
  <c r="N115" i="12"/>
  <c r="N33" i="12"/>
  <c r="N50" i="12" s="1"/>
  <c r="N55" i="12" s="1"/>
  <c r="J115" i="12"/>
  <c r="J33" i="12"/>
  <c r="J50" i="12" s="1"/>
  <c r="J55" i="12" s="1"/>
  <c r="N92" i="11"/>
  <c r="N26" i="11"/>
  <c r="N40" i="11" s="1"/>
  <c r="N43" i="11" s="1"/>
  <c r="J92" i="11"/>
  <c r="J26" i="11"/>
  <c r="J40" i="11" s="1"/>
  <c r="J43" i="11" s="1"/>
  <c r="P27" i="13"/>
  <c r="N27" i="13"/>
  <c r="L27" i="13"/>
  <c r="J27" i="13"/>
  <c r="H27" i="13"/>
  <c r="F27" i="13"/>
  <c r="D27" i="13"/>
  <c r="R25" i="13"/>
  <c r="T25" i="13" s="1"/>
  <c r="R21" i="13"/>
  <c r="T21" i="13"/>
  <c r="N27" i="8"/>
  <c r="L27" i="8"/>
  <c r="J27" i="8"/>
  <c r="H27" i="8"/>
  <c r="F27" i="8"/>
  <c r="D27" i="8"/>
  <c r="P25" i="8"/>
  <c r="R25" i="8" s="1"/>
  <c r="P21" i="8"/>
  <c r="AD44" i="7"/>
  <c r="Z44" i="7"/>
  <c r="X44" i="7"/>
  <c r="V44" i="7"/>
  <c r="T44" i="7"/>
  <c r="R44" i="7"/>
  <c r="P44" i="7"/>
  <c r="N44" i="7"/>
  <c r="L44" i="7"/>
  <c r="J44" i="7"/>
  <c r="H44" i="7"/>
  <c r="F44" i="7"/>
  <c r="D44" i="7"/>
  <c r="AB42" i="7"/>
  <c r="AF42" i="7" s="1"/>
  <c r="AB41" i="7"/>
  <c r="AF41" i="7" s="1"/>
  <c r="AB40" i="7"/>
  <c r="AF40" i="7" s="1"/>
  <c r="AB39" i="7"/>
  <c r="AF39" i="7" s="1"/>
  <c r="AB38" i="7"/>
  <c r="AF38" i="7" s="1"/>
  <c r="AB36" i="7"/>
  <c r="AF36" i="7" s="1"/>
  <c r="AB35" i="7"/>
  <c r="AF35" i="7" s="1"/>
  <c r="AB34" i="7"/>
  <c r="AF34" i="7" s="1"/>
  <c r="AB33" i="7"/>
  <c r="AF33" i="7" s="1"/>
  <c r="AB32" i="7"/>
  <c r="AF32" i="7" s="1"/>
  <c r="AB31" i="7"/>
  <c r="AF31" i="7" s="1"/>
  <c r="AD44" i="6"/>
  <c r="Z44" i="6"/>
  <c r="X44" i="6"/>
  <c r="V44" i="6"/>
  <c r="T44" i="6"/>
  <c r="R44" i="6"/>
  <c r="P44" i="6"/>
  <c r="N44" i="6"/>
  <c r="L44" i="6"/>
  <c r="J44" i="6"/>
  <c r="H44" i="6"/>
  <c r="F44" i="6"/>
  <c r="D44" i="6"/>
  <c r="AB42" i="6"/>
  <c r="AF42" i="6" s="1"/>
  <c r="AB41" i="6"/>
  <c r="AF41" i="6" s="1"/>
  <c r="AB40" i="6"/>
  <c r="AF40" i="6"/>
  <c r="AB39" i="6"/>
  <c r="AF39" i="6" s="1"/>
  <c r="AB38" i="6"/>
  <c r="AF38" i="6" s="1"/>
  <c r="AB36" i="6"/>
  <c r="AF36" i="6" s="1"/>
  <c r="AB35" i="6"/>
  <c r="AF35" i="6" s="1"/>
  <c r="AB34" i="6"/>
  <c r="AF34" i="6" s="1"/>
  <c r="AB33" i="6"/>
  <c r="AF33" i="6" s="1"/>
  <c r="AB32" i="6"/>
  <c r="AF32" i="6" s="1"/>
  <c r="AB31" i="6"/>
  <c r="AF31" i="6" s="1"/>
  <c r="M43" i="15"/>
  <c r="M37" i="15"/>
  <c r="M12" i="15"/>
  <c r="M25" i="15" s="1"/>
  <c r="M28" i="15" s="1"/>
  <c r="I43" i="15"/>
  <c r="I37" i="15"/>
  <c r="I12" i="15"/>
  <c r="I25" i="15" s="1"/>
  <c r="I28" i="15" s="1"/>
  <c r="M42" i="5"/>
  <c r="M36" i="5"/>
  <c r="M44" i="5" s="1"/>
  <c r="M12" i="5"/>
  <c r="M24" i="5" s="1"/>
  <c r="M27" i="5" s="1"/>
  <c r="I42" i="5"/>
  <c r="I36" i="5"/>
  <c r="I12" i="5"/>
  <c r="I24" i="5" s="1"/>
  <c r="I27" i="5" s="1"/>
  <c r="M88" i="14"/>
  <c r="M82" i="14"/>
  <c r="M71" i="14"/>
  <c r="M43" i="14"/>
  <c r="M74" i="14" s="1"/>
  <c r="M12" i="14"/>
  <c r="M28" i="14" s="1"/>
  <c r="M31" i="14" s="1"/>
  <c r="M76" i="14" s="1"/>
  <c r="I88" i="14"/>
  <c r="I82" i="14"/>
  <c r="I71" i="14"/>
  <c r="I43" i="14"/>
  <c r="I74" i="14" s="1"/>
  <c r="I12" i="14"/>
  <c r="I28" i="14" s="1"/>
  <c r="I31" i="14" s="1"/>
  <c r="M87" i="4"/>
  <c r="M81" i="4"/>
  <c r="M70" i="4"/>
  <c r="M41" i="4"/>
  <c r="M73" i="4" s="1"/>
  <c r="M12" i="4"/>
  <c r="M26" i="4" s="1"/>
  <c r="M29" i="4" s="1"/>
  <c r="I87" i="4"/>
  <c r="I81" i="4"/>
  <c r="I70" i="4"/>
  <c r="I41" i="4"/>
  <c r="I73" i="4" s="1"/>
  <c r="I12" i="4"/>
  <c r="I26" i="4" s="1"/>
  <c r="I29" i="4" s="1"/>
  <c r="A51" i="4"/>
  <c r="A52" i="14" s="1"/>
  <c r="A104" i="14" s="1"/>
  <c r="A60" i="5" s="1"/>
  <c r="A60" i="15" s="1"/>
  <c r="A52" i="6" s="1"/>
  <c r="A51" i="7" s="1"/>
  <c r="M111" i="19"/>
  <c r="I111" i="19"/>
  <c r="I81" i="19"/>
  <c r="I93" i="19"/>
  <c r="M93" i="19"/>
  <c r="M81" i="19"/>
  <c r="M95" i="19" s="1"/>
  <c r="M113" i="19" s="1"/>
  <c r="M40" i="19"/>
  <c r="I40" i="19"/>
  <c r="M25" i="19"/>
  <c r="M42" i="19"/>
  <c r="I25" i="19"/>
  <c r="I42" i="19" s="1"/>
  <c r="A3" i="19"/>
  <c r="A59" i="19" s="1"/>
  <c r="I143" i="18"/>
  <c r="I146" i="18" s="1"/>
  <c r="M143" i="18"/>
  <c r="M146" i="18" s="1"/>
  <c r="A116" i="18"/>
  <c r="A113" i="18"/>
  <c r="A165" i="18" s="1"/>
  <c r="A56" i="19" s="1"/>
  <c r="A117" i="19" s="1"/>
  <c r="M105" i="18"/>
  <c r="I105" i="18"/>
  <c r="M91" i="18"/>
  <c r="M107" i="18"/>
  <c r="I91" i="18"/>
  <c r="I107" i="18" s="1"/>
  <c r="A64" i="18"/>
  <c r="M57" i="18"/>
  <c r="M59" i="18" s="1"/>
  <c r="I57" i="18"/>
  <c r="I59" i="18" s="1"/>
  <c r="M32" i="18"/>
  <c r="I32" i="18"/>
  <c r="AB25" i="7"/>
  <c r="AB18" i="7"/>
  <c r="AB19" i="7"/>
  <c r="AF19" i="7" s="1"/>
  <c r="AB20" i="7"/>
  <c r="AF20" i="7" s="1"/>
  <c r="AB21" i="7"/>
  <c r="AB25" i="6"/>
  <c r="R27" i="13"/>
  <c r="AB16" i="7"/>
  <c r="AF16" i="7" s="1"/>
  <c r="AB20" i="6"/>
  <c r="AF20" i="6" s="1"/>
  <c r="AB19" i="6"/>
  <c r="AF19" i="6" s="1"/>
  <c r="AB18" i="6"/>
  <c r="AB16" i="6"/>
  <c r="AF16" i="6" s="1"/>
  <c r="L92" i="11"/>
  <c r="L26" i="11"/>
  <c r="L40" i="11" s="1"/>
  <c r="L43" i="11" s="1"/>
  <c r="H92" i="11"/>
  <c r="P18" i="13"/>
  <c r="N18" i="13"/>
  <c r="L18" i="13"/>
  <c r="H18" i="13"/>
  <c r="F18" i="13"/>
  <c r="D18" i="13"/>
  <c r="R16" i="13"/>
  <c r="R13" i="13"/>
  <c r="T13" i="13" s="1"/>
  <c r="N18" i="8"/>
  <c r="L18" i="8"/>
  <c r="H18" i="8"/>
  <c r="F18" i="8"/>
  <c r="D18" i="8"/>
  <c r="R16" i="8"/>
  <c r="P13" i="8"/>
  <c r="R13" i="8" s="1"/>
  <c r="L28" i="7"/>
  <c r="J28" i="7"/>
  <c r="F28" i="7"/>
  <c r="D28" i="7"/>
  <c r="A3" i="7"/>
  <c r="A3" i="8" s="1"/>
  <c r="A3" i="13" s="1"/>
  <c r="A3" i="12" s="1"/>
  <c r="A3" i="11" s="1"/>
  <c r="A57" i="11" s="1"/>
  <c r="L28" i="6"/>
  <c r="J28" i="6"/>
  <c r="F28" i="6"/>
  <c r="D28" i="6"/>
  <c r="A3" i="5"/>
  <c r="A53" i="14"/>
  <c r="A52" i="4"/>
  <c r="H26" i="11"/>
  <c r="H40" i="11" s="1"/>
  <c r="H43" i="11" s="1"/>
  <c r="J18" i="8"/>
  <c r="R21" i="8"/>
  <c r="R27" i="8" s="1"/>
  <c r="T27" i="13" l="1"/>
  <c r="R18" i="13"/>
  <c r="AB44" i="7"/>
  <c r="AB44" i="6"/>
  <c r="AF44" i="6"/>
  <c r="M45" i="15"/>
  <c r="M47" i="15" s="1"/>
  <c r="I45" i="15"/>
  <c r="I47" i="15" s="1"/>
  <c r="M148" i="18"/>
  <c r="I148" i="18"/>
  <c r="P27" i="8"/>
  <c r="P18" i="8"/>
  <c r="R18" i="8"/>
  <c r="AF44" i="7"/>
  <c r="I75" i="4"/>
  <c r="M75" i="4"/>
  <c r="A102" i="4"/>
  <c r="I76" i="14"/>
  <c r="N94" i="11"/>
  <c r="N98" i="11" s="1"/>
  <c r="I44" i="5"/>
  <c r="M46" i="5"/>
  <c r="I46" i="5"/>
  <c r="I95" i="19"/>
  <c r="I113" i="19" s="1"/>
  <c r="L94" i="11"/>
  <c r="L98" i="11" s="1"/>
  <c r="H94" i="11"/>
  <c r="H98" i="11" s="1"/>
  <c r="J94" i="11"/>
  <c r="J98" i="11" s="1"/>
  <c r="T16" i="13"/>
  <c r="T18" i="13" s="1"/>
  <c r="A33" i="13"/>
  <c r="A60" i="12" s="1"/>
  <c r="A54" i="11" s="1"/>
  <c r="A113" i="11" s="1"/>
  <c r="A33" i="8"/>
  <c r="N130" i="12"/>
  <c r="N134" i="12" s="1"/>
  <c r="J18" i="13"/>
  <c r="J130" i="12"/>
  <c r="J134" i="12" s="1"/>
  <c r="A63" i="12"/>
  <c r="A124" i="12"/>
  <c r="K25" i="19"/>
  <c r="K93" i="19"/>
  <c r="G40" i="19"/>
  <c r="G42" i="19" s="1"/>
  <c r="G25" i="19"/>
  <c r="G93" i="19"/>
  <c r="K40" i="19"/>
  <c r="K42" i="19" s="1"/>
  <c r="K81" i="19"/>
  <c r="K12" i="5"/>
  <c r="K24" i="5" s="1"/>
  <c r="K27" i="5" s="1"/>
  <c r="G12" i="5"/>
  <c r="G24" i="5" s="1"/>
  <c r="G27" i="5" s="1"/>
  <c r="G12" i="15"/>
  <c r="G25" i="15" s="1"/>
  <c r="G28" i="15" s="1"/>
  <c r="K12" i="15"/>
  <c r="K25" i="15" s="1"/>
  <c r="K28" i="15" s="1"/>
  <c r="AF18" i="7"/>
  <c r="G81" i="19"/>
  <c r="A174" i="12" l="1"/>
  <c r="A121" i="12"/>
  <c r="K95" i="19"/>
  <c r="G95" i="19"/>
  <c r="L97" i="12" l="1"/>
  <c r="T28" i="6" l="1"/>
  <c r="K43" i="15" l="1"/>
  <c r="H28" i="7"/>
  <c r="AF21" i="7"/>
  <c r="AB17" i="7"/>
  <c r="AF17" i="7" s="1"/>
  <c r="X28" i="7"/>
  <c r="K36" i="5"/>
  <c r="Z28" i="7"/>
  <c r="AB24" i="7"/>
  <c r="AF24" i="7" s="1"/>
  <c r="K42" i="5" l="1"/>
  <c r="K44" i="5" s="1"/>
  <c r="K46" i="5" s="1"/>
  <c r="G42" i="5"/>
  <c r="G36" i="5"/>
  <c r="G43" i="15"/>
  <c r="G44" i="5" l="1"/>
  <c r="G46" i="5" s="1"/>
  <c r="G37" i="15"/>
  <c r="G45" i="15" s="1"/>
  <c r="G47" i="15" s="1"/>
  <c r="Z28" i="6"/>
  <c r="AB24" i="6"/>
  <c r="AF24" i="6" s="1"/>
  <c r="T28" i="7"/>
  <c r="AF18" i="6"/>
  <c r="K111" i="19" l="1"/>
  <c r="K113" i="19" s="1"/>
  <c r="G111" i="19" l="1"/>
  <c r="G113" i="19" s="1"/>
  <c r="K37" i="15"/>
  <c r="K45" i="15" s="1"/>
  <c r="K47" i="15" s="1"/>
  <c r="AB17" i="6" l="1"/>
  <c r="AF17" i="6" s="1"/>
  <c r="X28" i="6"/>
  <c r="L115" i="12" l="1"/>
  <c r="H115" i="12" l="1"/>
  <c r="H28" i="6" l="1"/>
  <c r="AF21" i="6"/>
  <c r="G12" i="4" l="1"/>
  <c r="K12" i="4" l="1"/>
  <c r="G12" i="14"/>
  <c r="K12" i="14" l="1"/>
  <c r="R28" i="6" l="1"/>
  <c r="R28" i="7" l="1"/>
  <c r="G91" i="18" l="1"/>
  <c r="G32" i="18"/>
  <c r="K91" i="18" l="1"/>
  <c r="K32" i="18"/>
  <c r="G105" i="18" l="1"/>
  <c r="G107" i="18" s="1"/>
  <c r="K105" i="18" l="1"/>
  <c r="K107" i="18" s="1"/>
  <c r="G26" i="4" l="1"/>
  <c r="G29" i="4" s="1"/>
  <c r="G28" i="14" l="1"/>
  <c r="G31" i="14" s="1"/>
  <c r="K26" i="4"/>
  <c r="K29" i="4" s="1"/>
  <c r="K28" i="14" l="1"/>
  <c r="K31" i="14" s="1"/>
  <c r="L33" i="12" l="1"/>
  <c r="L50" i="12" s="1"/>
  <c r="L55" i="12" s="1"/>
  <c r="L130" i="12" s="1"/>
  <c r="L134" i="12" s="1"/>
  <c r="AF25" i="6" l="1"/>
  <c r="N28" i="6"/>
  <c r="G82" i="14"/>
  <c r="G81" i="4" l="1"/>
  <c r="K82" i="14"/>
  <c r="K81" i="4" l="1"/>
  <c r="AF25" i="7" l="1"/>
  <c r="N28" i="7" l="1"/>
  <c r="G43" i="14" l="1"/>
  <c r="K43" i="14" l="1"/>
  <c r="G41" i="4"/>
  <c r="K41" i="4" l="1"/>
  <c r="P28" i="6" l="1"/>
  <c r="V28" i="7"/>
  <c r="G57" i="18" l="1"/>
  <c r="G59" i="18" s="1"/>
  <c r="K57" i="18" l="1"/>
  <c r="K59" i="18" s="1"/>
  <c r="P28" i="7" l="1"/>
  <c r="AB28" i="7"/>
  <c r="K143" i="18"/>
  <c r="V28" i="6" l="1"/>
  <c r="AB26" i="6"/>
  <c r="AB28" i="6" s="1"/>
  <c r="G143" i="18"/>
  <c r="G146" i="18" s="1"/>
  <c r="G148" i="18" s="1"/>
  <c r="K146" i="18" l="1"/>
  <c r="K148" i="18" s="1"/>
  <c r="AD28" i="6" l="1"/>
  <c r="AF26" i="6"/>
  <c r="AF28" i="6" s="1"/>
  <c r="G71" i="14"/>
  <c r="G74" i="14" s="1"/>
  <c r="G76" i="14" s="1"/>
  <c r="AD28" i="7"/>
  <c r="AF26" i="7"/>
  <c r="AF28" i="7" s="1"/>
  <c r="G70" i="4" l="1"/>
  <c r="G73" i="4" s="1"/>
  <c r="G75" i="4" s="1"/>
  <c r="G88" i="14" l="1"/>
  <c r="K71" i="14" l="1"/>
  <c r="K74" i="14" s="1"/>
  <c r="K76" i="14" s="1"/>
  <c r="G87" i="4"/>
  <c r="K70" i="4" l="1"/>
  <c r="K73" i="4" s="1"/>
  <c r="K75" i="4" s="1"/>
  <c r="H33" i="12" l="1"/>
  <c r="H50" i="12" s="1"/>
  <c r="H55" i="12" s="1"/>
  <c r="H130" i="12" s="1"/>
  <c r="H134" i="12" s="1"/>
  <c r="K88" i="14"/>
  <c r="K87" i="4" l="1"/>
</calcChain>
</file>

<file path=xl/sharedStrings.xml><?xml version="1.0" encoding="utf-8"?>
<sst xmlns="http://schemas.openxmlformats.org/spreadsheetml/2006/main" count="1008" uniqueCount="366">
  <si>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</si>
  <si>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</si>
  <si>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</si>
  <si>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</si>
  <si>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</si>
  <si>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</si>
  <si>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</si>
  <si>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</si>
  <si>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</si>
  <si>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</si>
  <si>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</si>
  <si>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</si>
  <si>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</si>
  <si>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</si>
  <si>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</si>
  <si>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</si>
  <si>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</si>
  <si>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</si>
  <si>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</si>
  <si>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</si>
  <si>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Deferred income tax assets, net</t>
  </si>
  <si>
    <t>Other non-current assets</t>
  </si>
  <si>
    <t>-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</si>
  <si>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</si>
  <si>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</si>
  <si>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</si>
  <si>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</si>
  <si>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</si>
  <si>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</si>
  <si>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</si>
  <si>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</si>
  <si>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</si>
  <si>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</si>
  <si>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</si>
  <si>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</si>
  <si>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</si>
  <si>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</si>
  <si>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</si>
  <si>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</si>
  <si>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</si>
  <si>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</si>
  <si>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</si>
  <si>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</si>
  <si>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</si>
  <si>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</si>
  <si>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</si>
  <si>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</si>
  <si>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</si>
  <si>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</si>
  <si>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</si>
  <si>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</si>
  <si>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</si>
  <si>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</si>
  <si>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</si>
  <si>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</si>
  <si>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</si>
  <si>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</si>
  <si>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</si>
  <si>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</si>
  <si>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</si>
  <si>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</si>
  <si>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</si>
  <si>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</si>
  <si>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</si>
  <si>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</si>
  <si>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</si>
  <si>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</si>
  <si>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</si>
  <si>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</si>
  <si>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</si>
  <si>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</si>
  <si>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</si>
  <si>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</si>
  <si>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</si>
  <si>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</si>
  <si>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</si>
  <si>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</si>
  <si>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</si>
  <si>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</si>
  <si>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</si>
  <si>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</si>
  <si>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</si>
  <si>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</si>
  <si>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</si>
  <si>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</si>
  <si>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</si>
  <si>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</si>
  <si>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</si>
  <si>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</si>
  <si>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reserve</t>
  </si>
  <si>
    <t>differences</t>
  </si>
  <si>
    <t>equity</t>
  </si>
  <si>
    <t>interests</t>
  </si>
  <si>
    <t>Other reserves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</si>
  <si>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</si>
  <si>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</si>
  <si>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</si>
  <si>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</si>
  <si>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</si>
  <si>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</si>
  <si>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</si>
  <si>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</si>
  <si>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</si>
  <si>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</si>
  <si>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</si>
  <si>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 xml:space="preserve">Trade accounts payable     </t>
  </si>
  <si>
    <t>Advances from and amounts due to related parties</t>
  </si>
  <si>
    <t>Income tax paid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</si>
  <si>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</si>
  <si>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</si>
  <si>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</si>
  <si>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</si>
  <si>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</si>
  <si>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 xml:space="preserve">Net increase in cash and cash equivalents      </t>
  </si>
  <si>
    <t>Cash payments for long-term loans to related parties</t>
  </si>
  <si>
    <t xml:space="preserve">- Translation differences </t>
  </si>
  <si>
    <t>- Translation differences</t>
  </si>
  <si>
    <t>Cash payments for short-term loan to a related party</t>
  </si>
  <si>
    <t>Cash receipts from long-term loans from financial institutions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</si>
  <si>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</si>
  <si>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</si>
  <si>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</si>
  <si>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</si>
  <si>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</si>
  <si>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</si>
  <si>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</si>
  <si>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</si>
  <si>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Total items that will be reclassified subsequently to </t>
  </si>
  <si>
    <t xml:space="preserve">Other payables from purchase of property, plant and equipment 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</si>
  <si>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</si>
  <si>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</si>
  <si>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</si>
  <si>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</si>
  <si>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</si>
  <si>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</si>
  <si>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</si>
  <si>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</si>
  <si>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</si>
  <si>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</si>
  <si>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</si>
  <si>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</si>
  <si>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</si>
  <si>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</si>
  <si>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Share-based</t>
  </si>
  <si>
    <t>payment</t>
  </si>
  <si>
    <t>of equity</t>
  </si>
  <si>
    <t>components</t>
  </si>
  <si>
    <t xml:space="preserve">- Share of other comprehensive income (expense) from </t>
  </si>
  <si>
    <t>Share-based payment expenses</t>
  </si>
  <si>
    <t>Trade accounts receivable</t>
  </si>
  <si>
    <t>Cash receipts from disposal of property, plant and equipment</t>
  </si>
  <si>
    <t>Cash payments for purchase of property, plant and equipment</t>
  </si>
  <si>
    <t>Long-term loans to related parties</t>
  </si>
  <si>
    <t>Cash receipts from short-term loan to a related party</t>
  </si>
  <si>
    <t>Cash payments for short-term loans from financial institutions</t>
  </si>
  <si>
    <t>Current portion of debentures, net</t>
  </si>
  <si>
    <t>Equity attributable to owners of the parent</t>
  </si>
  <si>
    <t>Total items that will not be reclassified to profit or loss, net of taxes</t>
  </si>
  <si>
    <t>Total comprehensive income (expense) attributable to:</t>
  </si>
  <si>
    <t>Owners of the parent</t>
  </si>
  <si>
    <t xml:space="preserve">Trade accounts payable to subsidiaries  </t>
  </si>
  <si>
    <t>Cash payments for long-term loans from financial institutions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</si>
  <si>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</si>
  <si>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</si>
  <si>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</si>
  <si>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</si>
  <si>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the period, net of taxes</t>
  </si>
  <si>
    <t>- Remeasurements of post-employment benefit obligations</t>
  </si>
  <si>
    <t>Note</t>
  </si>
  <si>
    <t>Trade accounts payable to subsidiaries</t>
  </si>
  <si>
    <t>Exchange differences on cash and cash equivalents</t>
  </si>
  <si>
    <t>Short-term loans to related parties</t>
  </si>
  <si>
    <t>Consolidated financial information (Unaudited)</t>
  </si>
  <si>
    <t>Separate financial information (Unaudited)</t>
  </si>
  <si>
    <t>Cash receipts from long-term loans to related parties</t>
  </si>
  <si>
    <t>Cash payments for placement of restricted deposits at banks</t>
  </si>
  <si>
    <t>Interest paid and finance charges paid</t>
  </si>
  <si>
    <t>Current portion of deferred unfavourable</t>
  </si>
  <si>
    <t>contract liabilities, net</t>
  </si>
  <si>
    <t xml:space="preserve">Cash payments for deferred exploration </t>
  </si>
  <si>
    <t>and development expenditures</t>
  </si>
  <si>
    <t xml:space="preserve">Changes in working capital </t>
  </si>
  <si>
    <t>Profit for the period</t>
  </si>
  <si>
    <t>Earnings per share</t>
  </si>
  <si>
    <t>Effect from group restructuring</t>
  </si>
  <si>
    <t>- Losses on cash flow hedge reserve</t>
  </si>
  <si>
    <t>Basic earnings per share</t>
  </si>
  <si>
    <t>Cash generated from operating activities</t>
  </si>
  <si>
    <t>Supplementary information</t>
  </si>
  <si>
    <t>Cash payments for lease liabilities</t>
  </si>
  <si>
    <t>Cash payments for treasury shares of a subsidiary</t>
  </si>
  <si>
    <t>through profit or loss</t>
  </si>
  <si>
    <t>Cash payments for financial assets measured at fair value</t>
  </si>
  <si>
    <t>Dividend income from investment in equity instruments</t>
  </si>
  <si>
    <t>Dividend income from subsidiaries</t>
  </si>
  <si>
    <t>Dividend paid</t>
  </si>
  <si>
    <t>Income tax refund</t>
  </si>
  <si>
    <t>Cash receipts from debentures</t>
  </si>
  <si>
    <t>Dividend paid to shareholders</t>
  </si>
  <si>
    <t>Dividend paid to non-controlling interests of subsidiaries</t>
  </si>
  <si>
    <t>Cash payments for debentures</t>
  </si>
  <si>
    <t>Net</t>
  </si>
  <si>
    <t>investment</t>
  </si>
  <si>
    <t>Cash used in operating activities</t>
  </si>
  <si>
    <t>Dividend paid of subsidiaries</t>
  </si>
  <si>
    <t xml:space="preserve">- Share of other comprehensive income (expense) </t>
  </si>
  <si>
    <t>Dividend income from equity instruments</t>
  </si>
  <si>
    <t>Cash receipts from dividends from equity instruments</t>
  </si>
  <si>
    <t>Net gains from disposal of property, plant and equipment</t>
  </si>
  <si>
    <t>Cash payments for deposit for investment</t>
  </si>
  <si>
    <t>through other comprehensive income</t>
  </si>
  <si>
    <t>Other payables from purchase of property, plant and equipment</t>
  </si>
  <si>
    <t>Current portion of dividend receivables from related parties</t>
  </si>
  <si>
    <t>30 September</t>
  </si>
  <si>
    <t>- Gains on net investment hedge</t>
  </si>
  <si>
    <t>Write-off of right-of-use assets</t>
  </si>
  <si>
    <t>Treasury shares of a subsidiary</t>
  </si>
  <si>
    <t>and machinery supplies</t>
  </si>
  <si>
    <t>Attributable to:</t>
  </si>
  <si>
    <t>Baht'000</t>
  </si>
  <si>
    <t>2021</t>
  </si>
  <si>
    <t xml:space="preserve">Investment in debt instruments measured at fair value </t>
  </si>
  <si>
    <t>Dividend receivables from a related party</t>
  </si>
  <si>
    <t>accounted for using the equity method</t>
  </si>
  <si>
    <t xml:space="preserve">Investment in equity instrument measured at fair value  </t>
  </si>
  <si>
    <t>deferred overburden expenditures/stripping costs, net</t>
  </si>
  <si>
    <t>Right-of-use assets, net</t>
  </si>
  <si>
    <t xml:space="preserve">The condensed notes to the interim financial information are an integral part of this interim financial information.										</t>
  </si>
  <si>
    <t>Current portion of lease liabilities, net</t>
  </si>
  <si>
    <t>Employee benefit obligations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</si>
  <si>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</si>
  <si>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</si>
  <si>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</si>
  <si>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</si>
  <si>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r>
      <t xml:space="preserve">Liabilities and equity </t>
    </r>
    <r>
      <rPr>
        <sz val="13"/>
        <rFont val="Cordia New"/>
        <family val="2"/>
      </rPr>
      <t>(continued)</t>
    </r>
  </si>
  <si>
    <t>Share-based payments</t>
  </si>
  <si>
    <t xml:space="preserve">Investment in equity instruments measured at fair value </t>
  </si>
  <si>
    <t>Opening balance as at 1 January 2021</t>
  </si>
  <si>
    <t>Closing balance as at 30 September 2021</t>
  </si>
  <si>
    <t>Increase in share capital</t>
  </si>
  <si>
    <t>Reserve for share-based compensation to employees</t>
  </si>
  <si>
    <t>Other comprehensive income (expenses) for the period</t>
  </si>
  <si>
    <t>Redemption of subsidiary's shares from</t>
  </si>
  <si>
    <t xml:space="preserve">   non-controlling interest</t>
  </si>
  <si>
    <t>Increase of share capital</t>
  </si>
  <si>
    <t>Net cash payments for business combination</t>
  </si>
  <si>
    <t>10,149,163,028 ordinary shares at par of Baht 1 each</t>
  </si>
  <si>
    <t>Net gains on exchange rate</t>
  </si>
  <si>
    <t>- Gains on cash flow hedge reserve</t>
  </si>
  <si>
    <t>Other comprehensive income for the period, net of taxes</t>
  </si>
  <si>
    <t>Total comprehensive income for the period</t>
  </si>
  <si>
    <t>6,766,108,686  ordinary shares at paid-up of Baht 1 each</t>
  </si>
  <si>
    <t>Cash receipts from issued of additional share capital</t>
  </si>
  <si>
    <t>Cash receipts from long-term loan from a related party</t>
  </si>
  <si>
    <t>Allowance for slow-moving of spare parts</t>
  </si>
  <si>
    <t>Non-current assets held-for-sale</t>
  </si>
  <si>
    <t>financial</t>
  </si>
  <si>
    <t>assets</t>
  </si>
  <si>
    <t xml:space="preserve">   at fair value through other comprehensive income</t>
  </si>
  <si>
    <t>financial assets</t>
  </si>
  <si>
    <t>Fair value of put options over non-controlling interests</t>
  </si>
  <si>
    <t>Cash payments for short-term loans to a related party</t>
  </si>
  <si>
    <t>Changes in fair value of contingent liabilities from asset acquisition</t>
  </si>
  <si>
    <t>Deferred overburden expenditures/stripping costs</t>
  </si>
  <si>
    <t xml:space="preserve"> for addition of investment in an equity instrument</t>
  </si>
  <si>
    <t xml:space="preserve">   (excluding effects from business combination)</t>
  </si>
  <si>
    <t xml:space="preserve">Addition of short-term loan from a related party </t>
  </si>
  <si>
    <t>2022</t>
  </si>
  <si>
    <t xml:space="preserve">Trade accounts receivable, net </t>
  </si>
  <si>
    <t>Financial derivative assets</t>
  </si>
  <si>
    <r>
      <t>Statement of Financial Position</t>
    </r>
    <r>
      <rPr>
        <sz val="13"/>
        <rFont val="Cordia New"/>
        <family val="2"/>
      </rPr>
      <t xml:space="preserve"> </t>
    </r>
  </si>
  <si>
    <t>Long-term loans from financial institutions, net</t>
  </si>
  <si>
    <t>Financial derivative liabilities</t>
  </si>
  <si>
    <t>6,766,108,686 ordinary shares at paid-up of Baht 1 each</t>
  </si>
  <si>
    <t>Trade accounts receivable, net</t>
  </si>
  <si>
    <t>Current portion of long-term loans from financial institutions, net</t>
  </si>
  <si>
    <t>As at 30 September 2022</t>
  </si>
  <si>
    <t>For the three-month period ended 30 September 2022</t>
  </si>
  <si>
    <r>
      <t>Other comprehensive income (expense), net of taxes</t>
    </r>
    <r>
      <rPr>
        <sz val="13"/>
        <rFont val="Cordia New"/>
        <family val="2"/>
      </rPr>
      <t xml:space="preserve"> (continued)</t>
    </r>
  </si>
  <si>
    <t>For the nine-month period ended 30 September 2022</t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</si>
  <si>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</si>
  <si>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Opening balance as at 1 January 2022</t>
  </si>
  <si>
    <t>Closing balance as at 30 September 2022</t>
  </si>
  <si>
    <t>Gains on disposal of investment in a joint venture</t>
  </si>
  <si>
    <t>Bargain purchase from business combination</t>
  </si>
  <si>
    <t>Disposal of treasury shares of a subsidiary</t>
  </si>
  <si>
    <t>Increase in share capital of a subsidiary</t>
  </si>
  <si>
    <t>Reversal of allowance for net realisable value of fuel</t>
  </si>
  <si>
    <t>Share of profit of associates and joint ventures</t>
  </si>
  <si>
    <t>Payments for principal elements of lease payment</t>
  </si>
  <si>
    <t>Cash receipts from increase in share capital of a subsidiary</t>
  </si>
  <si>
    <t xml:space="preserve"> from non-controlling interests</t>
  </si>
  <si>
    <t xml:space="preserve">Cash receipts from disposal of treasury shares of a subsidiary </t>
  </si>
  <si>
    <t>Changes in fair value of put option over non-controlling interests</t>
  </si>
  <si>
    <t>Diluted earnings per share</t>
  </si>
  <si>
    <t xml:space="preserve">                     -</t>
  </si>
  <si>
    <t xml:space="preserve">                         -</t>
  </si>
  <si>
    <t>at the end of the period</t>
  </si>
  <si>
    <t>Amounts due from a related party and other receivable from</t>
  </si>
  <si>
    <t>disposal of property, plant and equipment at the end of the period</t>
  </si>
  <si>
    <t>Disposal of investment under group restructuring</t>
  </si>
  <si>
    <t>Addition of investment under group restructuring</t>
  </si>
  <si>
    <t>Conversion of loans to a related party and interest receivables</t>
  </si>
  <si>
    <t>to investment in subsidiary</t>
  </si>
  <si>
    <t>Net losses from changes in fair value of financial instruments</t>
  </si>
  <si>
    <t xml:space="preserve">Other comprehensive expense for </t>
  </si>
  <si>
    <t xml:space="preserve">Net cash generated from (used in) investing activities </t>
  </si>
  <si>
    <t>Net cash generated from (used in) financing activities</t>
  </si>
  <si>
    <t>Net gains from changes in fair value of financial instruments</t>
  </si>
  <si>
    <t>and intangible assets</t>
  </si>
  <si>
    <t>parent's</t>
  </si>
  <si>
    <t>ownership</t>
  </si>
  <si>
    <t>interests in</t>
  </si>
  <si>
    <t>subsidiaries</t>
  </si>
  <si>
    <t>Share of profit from associates and joint ventures</t>
  </si>
  <si>
    <t xml:space="preserve">Trade accounts receivable  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</si>
  <si>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</si>
  <si>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</si>
  <si>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</si>
  <si>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</si>
  <si>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 xml:space="preserve">and joint ventures </t>
  </si>
  <si>
    <t>Significant non-cash transactions are as follow:</t>
  </si>
  <si>
    <t xml:space="preserve">Acquisitions and remeasurement of right-of-use assets </t>
  </si>
  <si>
    <t>under lease contracts</t>
  </si>
  <si>
    <t xml:space="preserve">  from joint ventures accounted for using the equity method</t>
  </si>
  <si>
    <t xml:space="preserve">  associates and joint ventures accounted</t>
  </si>
  <si>
    <t xml:space="preserve">  for using the equity method</t>
  </si>
  <si>
    <t xml:space="preserve">Other comprehensive income (expense) for </t>
  </si>
  <si>
    <t xml:space="preserve">   measured at fair value through other comprehensive income</t>
  </si>
  <si>
    <t xml:space="preserve">  measured at fair value through other comprehensive income</t>
  </si>
  <si>
    <t xml:space="preserve">  joint ventures accounted for using the equity method</t>
  </si>
  <si>
    <t>Net cash generated from operating activities</t>
  </si>
  <si>
    <t xml:space="preserve">Net cash used in investing activities </t>
  </si>
  <si>
    <t>Net cash generated from financing activities</t>
  </si>
  <si>
    <t xml:space="preserve">Net increase (decrease) in cash and cash equivalents      </t>
  </si>
  <si>
    <t xml:space="preserve">Current portion of long-term loans from </t>
  </si>
  <si>
    <t xml:space="preserve">financial institutions, net  </t>
  </si>
  <si>
    <t>Net gains (losses) from changes in fair value of</t>
  </si>
  <si>
    <t>financial instruments</t>
  </si>
  <si>
    <t>Changes in</t>
  </si>
  <si>
    <t xml:space="preserve">Redemption of subsidiary's shares from </t>
  </si>
  <si>
    <t>Write-off property, plant and equipment and intangible assets</t>
  </si>
  <si>
    <t>Current portion of long-term loan to a related party</t>
  </si>
  <si>
    <t>Statement of Comprehensive Income</t>
  </si>
  <si>
    <t>Sales and services income</t>
  </si>
  <si>
    <t>Cash receipts from dividends from subsidiaries</t>
  </si>
  <si>
    <t>Significant non-cash transactions are as follow</t>
  </si>
  <si>
    <t>Adjustments to reconcile profit before income taxes to</t>
  </si>
  <si>
    <t>Net gains on disposal of investment in a joint venture</t>
  </si>
  <si>
    <t xml:space="preserve">Adjustments to reconcile profit before taxes to </t>
  </si>
  <si>
    <t>Cash receipt from disposal of investment in a joint venture</t>
  </si>
  <si>
    <t>- Gains (losses) on cash flow hedge reserve</t>
  </si>
  <si>
    <t>- Changes in fair value of financial assets measured</t>
  </si>
  <si>
    <t>Statement of Cash Flows</t>
  </si>
  <si>
    <t xml:space="preserve">Fair value of put options over </t>
  </si>
  <si>
    <t xml:space="preserve">   employee compensation liabilities</t>
  </si>
  <si>
    <t>Cash and cash equivalents at the beginning of the period</t>
  </si>
  <si>
    <t>Cash and cash equivalents at the end of the period</t>
  </si>
  <si>
    <t>Cash receipts from long-term loan to a related party</t>
  </si>
  <si>
    <t>Cash payments for long-term loan to a related party</t>
  </si>
  <si>
    <t>Investment in joint ventures and associates</t>
  </si>
  <si>
    <t xml:space="preserve">Investment in equity instruments measured at fair value  </t>
  </si>
  <si>
    <t>Investment in subsidiaries using cost method</t>
  </si>
  <si>
    <t xml:space="preserve">Cash payments for additional of investment in an associate </t>
  </si>
  <si>
    <t>Cash payments for additional investment in subsidiaries</t>
  </si>
  <si>
    <t>Reversal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</si>
</sst>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  <numFmt numFmtId="174" formatCode="_(* #,##0.000_);_(* \(#,##0.000\);_(* &quot;-&quot;_);_(@_)"/>
  </numFmts>
  <fonts count="47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rgb="FFFF0000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3"/>
      <color theme="1"/>
      <name val="Cordia New"/>
      <family val="2"/>
    </font>
    <font>
      <sz val="13"/>
      <color rgb="FF000000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48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8"/>
    <xf numFmtId="0" fontId="13" fillId="28" borderId="9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10"/>
    <xf numFmtId="0" fontId="23" fillId="0" borderId="11"/>
    <xf numFmtId="0" fontId="24" fillId="0" borderId="12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8"/>
    <xf numFmtId="0" fontId="30" fillId="0" borderId="13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9" fillId="32" borderId="14"/>
    <xf numFmtId="0" fontId="33" fillId="27" borderId="15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6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4"/>
    <xf numFmtId="0" fontId="38" fillId="0" borderId="0"/>
    <xf numFmtId="0" fontId="4" fillId="0" borderId="0"/>
    <xf numFmtId="0" fontId="43" fillId="0" borderId="0"/>
    <xf numFmtId="0" fontId="44" fillId="0" borderId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</cellStyleXfs>
  <cellXfs count="219">
    <xf numFmtId="0" fontId="0" fillId="0" borderId="0" xfId="0"/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167" fontId="41" fillId="0" borderId="0" xfId="141" applyNumberFormat="1" applyFont="1" applyAlignment="1">
      <alignment vertical="center"/>
    </xf>
    <xf numFmtId="0" fontId="39" fillId="0" borderId="17" xfId="141" applyFont="1" applyBorder="1" applyAlignment="1">
      <alignment horizontal="left" vertical="center"/>
    </xf>
    <xf numFmtId="0" fontId="40" fillId="0" borderId="17" xfId="141" applyFont="1" applyBorder="1" applyAlignment="1">
      <alignment horizontal="center" vertical="center"/>
    </xf>
    <xf numFmtId="167" fontId="41" fillId="0" borderId="17" xfId="141" applyNumberFormat="1" applyFont="1" applyBorder="1" applyAlignment="1">
      <alignment vertical="center"/>
    </xf>
    <xf numFmtId="167" fontId="40" fillId="0" borderId="17" xfId="141" applyNumberFormat="1" applyFont="1" applyBorder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49" fontId="39" fillId="0" borderId="0" xfId="141" quotePrefix="1" applyNumberFormat="1" applyFont="1" applyAlignment="1">
      <alignment horizontal="right"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7" xfId="141" applyNumberFormat="1" applyFont="1" applyBorder="1" applyAlignment="1">
      <alignment horizontal="center" vertical="center"/>
    </xf>
    <xf numFmtId="0" fontId="39" fillId="0" borderId="3" xfId="141" quotePrefix="1" applyFont="1" applyBorder="1" applyAlignment="1">
      <alignment horizontal="right" vertical="center"/>
    </xf>
    <xf numFmtId="0" fontId="39" fillId="0" borderId="3" xfId="141" applyFont="1" applyBorder="1" applyAlignment="1">
      <alignment horizontal="right" vertical="center"/>
    </xf>
    <xf numFmtId="167" fontId="40" fillId="34" borderId="0" xfId="141" applyNumberFormat="1" applyFont="1" applyFill="1" applyAlignment="1">
      <alignment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34" borderId="0" xfId="141" applyNumberFormat="1" applyFont="1" applyFill="1" applyAlignment="1">
      <alignment vertical="center"/>
    </xf>
    <xf numFmtId="37" fontId="40" fillId="0" borderId="0" xfId="141" applyNumberFormat="1" applyFont="1" applyAlignment="1">
      <alignment vertical="center"/>
    </xf>
    <xf numFmtId="9" fontId="40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34" borderId="3" xfId="141" applyNumberFormat="1" applyFont="1" applyFill="1" applyBorder="1" applyAlignment="1">
      <alignment horizontal="right" vertical="center"/>
    </xf>
    <xf numFmtId="164" fontId="40" fillId="0" borderId="17" xfId="141" applyNumberFormat="1" applyFont="1" applyBorder="1" applyAlignment="1">
      <alignment horizontal="right" vertical="center"/>
    </xf>
    <xf numFmtId="164" fontId="40" fillId="0" borderId="17" xfId="141" applyNumberFormat="1" applyFont="1" applyBorder="1" applyAlignment="1">
      <alignment vertical="center"/>
    </xf>
    <xf numFmtId="164" fontId="40" fillId="34" borderId="17" xfId="141" applyNumberFormat="1" applyFont="1" applyFill="1" applyBorder="1" applyAlignment="1">
      <alignment horizontal="right" vertical="center"/>
    </xf>
    <xf numFmtId="164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horizontal="right" vertical="center"/>
    </xf>
    <xf numFmtId="164" fontId="40" fillId="0" borderId="5" xfId="141" applyNumberFormat="1" applyFont="1" applyBorder="1" applyAlignment="1">
      <alignment horizontal="right" vertical="center"/>
    </xf>
    <xf numFmtId="0" fontId="39" fillId="0" borderId="17" xfId="141" applyFont="1" applyBorder="1" applyAlignment="1">
      <alignment vertical="center"/>
    </xf>
    <xf numFmtId="167" fontId="40" fillId="0" borderId="17" xfId="141" applyNumberFormat="1" applyFont="1" applyBorder="1" applyAlignment="1">
      <alignment horizontal="right" vertical="center"/>
    </xf>
    <xf numFmtId="168" fontId="40" fillId="0" borderId="17" xfId="141" applyNumberFormat="1" applyFont="1" applyBorder="1" applyAlignment="1">
      <alignment horizontal="right" vertical="center"/>
    </xf>
    <xf numFmtId="166" fontId="40" fillId="0" borderId="17" xfId="141" applyNumberFormat="1" applyFont="1" applyBorder="1" applyAlignment="1">
      <alignment horizontal="right" vertical="center"/>
    </xf>
    <xf numFmtId="167" fontId="42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vertical="center"/>
    </xf>
    <xf numFmtId="164" fontId="40" fillId="34" borderId="17" xfId="141" applyNumberFormat="1" applyFont="1" applyFill="1" applyBorder="1" applyAlignment="1">
      <alignment vertical="center"/>
    </xf>
    <xf numFmtId="167" fontId="40" fillId="0" borderId="17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34" borderId="0" xfId="141" applyNumberFormat="1" applyFont="1" applyFill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39" fillId="0" borderId="0" xfId="141" applyNumberFormat="1" applyFont="1" applyAlignment="1">
      <alignment horizontal="right" vertical="center"/>
    </xf>
    <xf numFmtId="167" fontId="40" fillId="34" borderId="0" xfId="141" applyNumberFormat="1" applyFont="1" applyFill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34" borderId="5" xfId="141" applyNumberFormat="1" applyFont="1" applyFill="1" applyBorder="1" applyAlignment="1">
      <alignment horizontal="right" vertical="center"/>
    </xf>
    <xf numFmtId="167" fontId="40" fillId="0" borderId="5" xfId="141" applyNumberFormat="1" applyFont="1" applyBorder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vertical="center"/>
    </xf>
    <xf numFmtId="164" fontId="40" fillId="0" borderId="5" xfId="141" applyNumberFormat="1" applyFont="1" applyBorder="1" applyAlignment="1">
      <alignment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8" xfId="142" applyFont="1" applyBorder="1" applyAlignment="1">
      <alignment horizontal="left" vertical="center"/>
    </xf>
    <xf numFmtId="0" fontId="39" fillId="0" borderId="18" xfId="142" applyFont="1" applyBorder="1" applyAlignment="1">
      <alignment horizontal="centerContinuous" vertical="center"/>
    </xf>
    <xf numFmtId="0" fontId="39" fillId="0" borderId="18" xfId="142" applyFont="1" applyBorder="1" applyAlignment="1">
      <alignment horizontal="center" vertical="center"/>
    </xf>
    <xf numFmtId="164" fontId="39" fillId="0" borderId="18" xfId="142" applyNumberFormat="1" applyFont="1" applyBorder="1" applyAlignment="1">
      <alignment horizontal="centerContinuous" vertical="center"/>
    </xf>
    <xf numFmtId="167" fontId="39" fillId="0" borderId="19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9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0" fontId="39" fillId="0" borderId="20" xfId="142" applyFont="1" applyBorder="1" applyAlignment="1">
      <alignment horizontal="center" vertical="center"/>
    </xf>
    <xf numFmtId="164" fontId="39" fillId="0" borderId="20" xfId="142" quotePrefix="1" applyNumberFormat="1" applyFont="1" applyBorder="1" applyAlignment="1">
      <alignment horizontal="right"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33" borderId="0" xfId="142" applyNumberFormat="1" applyFont="1" applyFill="1" applyAlignment="1">
      <alignment vertical="center"/>
    </xf>
    <xf numFmtId="37" fontId="40" fillId="0" borderId="0" xfId="142" applyNumberFormat="1" applyFont="1" applyAlignment="1">
      <alignment vertical="center"/>
    </xf>
    <xf numFmtId="164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34" borderId="0" xfId="142" applyNumberFormat="1" applyFont="1" applyFill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34" borderId="0" xfId="142" applyNumberFormat="1" applyFont="1" applyFill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0" fontId="40" fillId="0" borderId="0" xfId="142" applyFont="1" applyAlignment="1">
      <alignment horizontal="left" vertical="center"/>
    </xf>
    <xf numFmtId="164" fontId="40" fillId="33" borderId="0" xfId="143" applyNumberFormat="1" applyFont="1" applyFill="1" applyAlignment="1">
      <alignment horizontal="right" vertical="center"/>
    </xf>
    <xf numFmtId="164" fontId="40" fillId="34" borderId="20" xfId="142" applyNumberFormat="1" applyFont="1" applyFill="1" applyBorder="1" applyAlignment="1">
      <alignment horizontal="right" vertical="center"/>
    </xf>
    <xf numFmtId="164" fontId="40" fillId="0" borderId="17" xfId="142" applyNumberFormat="1" applyFont="1" applyBorder="1" applyAlignment="1">
      <alignment horizontal="right" vertical="center"/>
    </xf>
    <xf numFmtId="164" fontId="40" fillId="34" borderId="17" xfId="142" applyNumberFormat="1" applyFont="1" applyFill="1" applyBorder="1" applyAlignment="1">
      <alignment horizontal="right" vertical="center"/>
    </xf>
    <xf numFmtId="164" fontId="40" fillId="34" borderId="5" xfId="142" applyNumberFormat="1" applyFont="1" applyFill="1" applyBorder="1" applyAlignment="1">
      <alignment horizontal="right" vertical="center"/>
    </xf>
    <xf numFmtId="164" fontId="40" fillId="0" borderId="5" xfId="142" applyNumberFormat="1" applyFont="1" applyBorder="1" applyAlignment="1">
      <alignment horizontal="right" vertical="center"/>
    </xf>
    <xf numFmtId="0" fontId="39" fillId="0" borderId="18" xfId="142" applyFont="1" applyBorder="1" applyAlignment="1">
      <alignment vertical="center"/>
    </xf>
    <xf numFmtId="0" fontId="40" fillId="0" borderId="18" xfId="142" applyFont="1" applyBorder="1" applyAlignment="1">
      <alignment vertical="center"/>
    </xf>
    <xf numFmtId="0" fontId="40" fillId="0" borderId="18" xfId="142" applyFont="1" applyBorder="1" applyAlignment="1">
      <alignment horizontal="center" vertical="center"/>
    </xf>
    <xf numFmtId="164" fontId="40" fillId="0" borderId="18" xfId="142" applyNumberFormat="1" applyFont="1" applyBorder="1" applyAlignment="1">
      <alignment vertical="center"/>
    </xf>
    <xf numFmtId="164" fontId="39" fillId="33" borderId="0" xfId="142" quotePrefix="1" applyNumberFormat="1" applyFont="1" applyFill="1" applyAlignment="1">
      <alignment horizontal="right" vertical="center"/>
    </xf>
    <xf numFmtId="164" fontId="40" fillId="34" borderId="0" xfId="142" applyNumberFormat="1" applyFont="1" applyFill="1" applyAlignment="1">
      <alignment vertical="center"/>
    </xf>
    <xf numFmtId="164" fontId="40" fillId="34" borderId="17" xfId="142" applyNumberFormat="1" applyFont="1" applyFill="1" applyBorder="1" applyAlignment="1">
      <alignment vertical="center"/>
    </xf>
    <xf numFmtId="164" fontId="40" fillId="0" borderId="17" xfId="142" applyNumberFormat="1" applyFont="1" applyBorder="1" applyAlignment="1">
      <alignment vertical="center"/>
    </xf>
    <xf numFmtId="164" fontId="40" fillId="33" borderId="20" xfId="142" applyNumberFormat="1" applyFont="1" applyFill="1" applyBorder="1" applyAlignment="1">
      <alignment vertical="center"/>
    </xf>
    <xf numFmtId="164" fontId="40" fillId="33" borderId="17" xfId="142" applyNumberFormat="1" applyFont="1" applyFill="1" applyBorder="1" applyAlignment="1">
      <alignment vertical="center"/>
    </xf>
    <xf numFmtId="167" fontId="40" fillId="33" borderId="0" xfId="142" applyNumberFormat="1" applyFont="1" applyFill="1" applyAlignment="1">
      <alignment vertical="center"/>
    </xf>
    <xf numFmtId="167" fontId="39" fillId="33" borderId="0" xfId="142" applyNumberFormat="1" applyFont="1" applyFill="1" applyAlignment="1">
      <alignment horizontal="right"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33" borderId="5" xfId="142" applyNumberFormat="1" applyFont="1" applyFill="1" applyBorder="1" applyAlignment="1">
      <alignment horizontal="right" vertical="center"/>
    </xf>
    <xf numFmtId="167" fontId="40" fillId="0" borderId="5" xfId="142" applyNumberFormat="1" applyFont="1" applyBorder="1" applyAlignment="1">
      <alignment horizontal="right" vertical="center"/>
    </xf>
    <xf numFmtId="167" fontId="40" fillId="33" borderId="0" xfId="142" applyNumberFormat="1" applyFont="1" applyFill="1" applyAlignment="1">
      <alignment horizontal="right"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33" borderId="20" xfId="142" applyNumberFormat="1" applyFont="1" applyFill="1" applyBorder="1" applyAlignment="1">
      <alignment horizontal="right" vertical="center"/>
    </xf>
    <xf numFmtId="164" fontId="40" fillId="33" borderId="5" xfId="142" applyNumberFormat="1" applyFont="1" applyFill="1" applyBorder="1" applyAlignment="1">
      <alignment vertical="center"/>
    </xf>
    <xf numFmtId="164" fontId="40" fillId="0" borderId="5" xfId="142" applyNumberFormat="1" applyFont="1" applyBorder="1" applyAlignment="1">
      <alignment vertical="center"/>
    </xf>
    <xf numFmtId="164" fontId="40" fillId="0" borderId="0" xfId="144" applyNumberFormat="1" applyFont="1" applyFill="1" applyBorder="1" applyAlignment="1">
      <alignment vertical="center"/>
    </xf>
    <xf numFmtId="168" fontId="40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0" fillId="0" borderId="0" xfId="145" applyFont="1" applyAlignment="1">
      <alignment horizontal="center" vertical="center"/>
    </xf>
    <xf numFmtId="168" fontId="39" fillId="0" borderId="0" xfId="141" applyNumberFormat="1" applyFont="1" applyAlignment="1">
      <alignment horizontal="center" vertical="center"/>
    </xf>
    <xf numFmtId="0" fontId="40" fillId="0" borderId="0" xfId="146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3" xfId="0" applyFont="1" applyBorder="1" applyAlignment="1">
      <alignment horizontal="center" vertical="center"/>
    </xf>
    <xf numFmtId="164" fontId="39" fillId="0" borderId="6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33" borderId="0" xfId="0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64" fontId="40" fillId="33" borderId="2" xfId="0" applyNumberFormat="1" applyFont="1" applyFill="1" applyBorder="1" applyAlignment="1">
      <alignment horizontal="right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33" borderId="0" xfId="0" applyNumberFormat="1" applyFont="1" applyFill="1" applyAlignment="1">
      <alignment vertical="center"/>
    </xf>
    <xf numFmtId="164" fontId="40" fillId="33" borderId="2" xfId="0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>
      <alignment vertical="center"/>
    </xf>
    <xf numFmtId="167" fontId="40" fillId="33" borderId="0" xfId="0" applyNumberFormat="1" applyFont="1" applyFill="1" applyAlignment="1">
      <alignment vertical="center"/>
    </xf>
    <xf numFmtId="167" fontId="40" fillId="0" borderId="0" xfId="0" applyNumberFormat="1" applyFont="1" applyAlignment="1">
      <alignment vertical="center"/>
    </xf>
    <xf numFmtId="164" fontId="40" fillId="33" borderId="3" xfId="0" applyNumberFormat="1" applyFont="1" applyFill="1" applyBorder="1" applyAlignment="1">
      <alignment vertical="center"/>
    </xf>
    <xf numFmtId="164" fontId="40" fillId="0" borderId="3" xfId="0" applyNumberFormat="1" applyFont="1" applyBorder="1" applyAlignment="1">
      <alignment vertical="center"/>
    </xf>
    <xf numFmtId="0" fontId="40" fillId="33" borderId="0" xfId="0" applyFont="1" applyFill="1" applyAlignment="1">
      <alignment vertical="center"/>
    </xf>
    <xf numFmtId="0" fontId="40" fillId="0" borderId="3" xfId="0" applyFont="1" applyBorder="1" applyAlignment="1">
      <alignment vertical="center"/>
    </xf>
    <xf numFmtId="0" fontId="40" fillId="0" borderId="3" xfId="0" applyFont="1" applyBorder="1" applyAlignment="1">
      <alignment horizontal="center" vertical="center"/>
    </xf>
    <xf numFmtId="164" fontId="40" fillId="0" borderId="3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4" fontId="40" fillId="33" borderId="5" xfId="0" applyNumberFormat="1" applyFont="1" applyFill="1" applyBorder="1" applyAlignment="1">
      <alignment vertical="center"/>
    </xf>
    <xf numFmtId="164" fontId="40" fillId="0" borderId="5" xfId="0" applyNumberFormat="1" applyFont="1" applyBorder="1" applyAlignment="1">
      <alignment vertical="center"/>
    </xf>
    <xf numFmtId="169" fontId="40" fillId="33" borderId="0" xfId="0" applyNumberFormat="1" applyFont="1" applyFill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39" fillId="0" borderId="2" xfId="0" applyFont="1" applyBorder="1" applyAlignment="1">
      <alignment horizontal="left" vertical="center"/>
    </xf>
    <xf numFmtId="0" fontId="40" fillId="0" borderId="2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7" fontId="39" fillId="0" borderId="2" xfId="0" applyNumberFormat="1" applyFont="1" applyBorder="1" applyAlignment="1">
      <alignment horizontal="center" vertical="center"/>
    </xf>
    <xf numFmtId="168" fontId="40" fillId="0" borderId="0" xfId="0" applyNumberFormat="1" applyFont="1" applyAlignment="1">
      <alignment horizontal="right" vertical="center"/>
    </xf>
    <xf numFmtId="168" fontId="40" fillId="33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70" fontId="40" fillId="0" borderId="0" xfId="0" applyNumberFormat="1" applyFont="1" applyAlignment="1">
      <alignment horizontal="center" vertical="center"/>
    </xf>
    <xf numFmtId="164" fontId="40" fillId="33" borderId="20" xfId="0" applyNumberFormat="1" applyFont="1" applyFill="1" applyBorder="1" applyAlignment="1">
      <alignment horizontal="right" vertical="center"/>
    </xf>
    <xf numFmtId="164" fontId="40" fillId="33" borderId="3" xfId="0" applyNumberFormat="1" applyFont="1" applyFill="1" applyBorder="1" applyAlignment="1">
      <alignment horizontal="right" vertical="center"/>
    </xf>
    <xf numFmtId="164" fontId="40" fillId="33" borderId="5" xfId="0" applyNumberFormat="1" applyFont="1" applyFill="1" applyBorder="1" applyAlignment="1">
      <alignment horizontal="right" vertical="center"/>
    </xf>
    <xf numFmtId="164" fontId="40" fillId="0" borderId="20" xfId="0" applyNumberFormat="1" applyFont="1" applyBorder="1" applyAlignment="1">
      <alignment horizontal="right" vertical="center"/>
    </xf>
    <xf numFmtId="164" fontId="40" fillId="0" borderId="5" xfId="0" applyNumberFormat="1" applyFont="1" applyBorder="1" applyAlignment="1">
      <alignment horizontal="right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164" fontId="40" fillId="0" borderId="2" xfId="0" applyNumberFormat="1" applyFont="1" applyBorder="1" applyAlignment="1">
      <alignment horizontal="left" vertical="center"/>
    </xf>
    <xf numFmtId="1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justify" vertical="center" wrapText="1"/>
    </xf>
    <xf numFmtId="164" fontId="40" fillId="0" borderId="0" xfId="0" applyNumberFormat="1" applyFont="1" applyAlignment="1">
      <alignment horizontal="left" vertical="center"/>
    </xf>
    <xf numFmtId="164" fontId="40" fillId="33" borderId="0" xfId="0" applyNumberFormat="1" applyFont="1" applyFill="1" applyBorder="1" applyAlignment="1">
      <alignment horizontal="right" vertical="center"/>
    </xf>
    <xf numFmtId="164" fontId="40" fillId="0" borderId="0" xfId="0" applyNumberFormat="1" applyFont="1" applyBorder="1" applyAlignment="1">
      <alignment horizontal="right" vertical="center"/>
    </xf>
    <xf numFmtId="174" fontId="46" fillId="33" borderId="0" xfId="0" applyNumberFormat="1" applyFont="1" applyFill="1" applyAlignment="1">
      <alignment horizontal="right"/>
    </xf>
    <xf numFmtId="174" fontId="46" fillId="0" borderId="0" xfId="0" applyNumberFormat="1" applyFont="1"/>
    <xf numFmtId="174" fontId="46" fillId="0" borderId="0" xfId="0" applyNumberFormat="1" applyFont="1" applyAlignment="1">
      <alignment horizontal="right"/>
    </xf>
    <xf numFmtId="164" fontId="46" fillId="33" borderId="0" xfId="0" applyNumberFormat="1" applyFont="1" applyFill="1" applyAlignment="1">
      <alignment horizontal="right" vertical="center"/>
    </xf>
    <xf numFmtId="164" fontId="46" fillId="0" borderId="0" xfId="0" applyNumberFormat="1" applyFont="1" applyAlignment="1">
      <alignment vertical="center"/>
    </xf>
    <xf numFmtId="164" fontId="46" fillId="0" borderId="0" xfId="0" applyNumberFormat="1" applyFont="1" applyAlignment="1">
      <alignment horizontal="right" vertical="center"/>
    </xf>
    <xf numFmtId="167" fontId="39" fillId="0" borderId="0" xfId="0" applyNumberFormat="1" applyFont="1" applyBorder="1" applyAlignment="1">
      <alignment horizontal="right" vertical="center"/>
    </xf>
    <xf numFmtId="0" fontId="40" fillId="0" borderId="0" xfId="147" applyFont="1" applyAlignment="1">
      <alignment vertical="center"/>
    </xf>
    <xf numFmtId="0" fontId="40" fillId="0" borderId="0" xfId="147" applyFont="1" applyAlignment="1">
      <alignment horizontal="center" vertical="center"/>
    </xf>
    <xf numFmtId="168" fontId="39" fillId="0" borderId="3" xfId="0" applyNumberFormat="1" applyFont="1" applyBorder="1" applyAlignment="1">
      <alignment horizontal="center" vertical="center"/>
    </xf>
    <xf numFmtId="164" fontId="40" fillId="33" borderId="0" xfId="135" applyNumberFormat="1" applyFont="1" applyFill="1" applyAlignment="1">
      <alignment horizontal="right" vertical="center"/>
    </xf>
    <xf numFmtId="0" fontId="40" fillId="0" borderId="17" xfId="141" applyFont="1" applyBorder="1" applyAlignment="1">
      <alignment vertical="center"/>
    </xf>
    <xf numFmtId="167" fontId="39" fillId="0" borderId="2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7" fontId="39" fillId="0" borderId="17" xfId="141" applyNumberFormat="1" applyFont="1" applyBorder="1" applyAlignment="1">
      <alignment horizontal="right" vertical="center"/>
    </xf>
    <xf numFmtId="0" fontId="40" fillId="0" borderId="17" xfId="141" applyFont="1" applyBorder="1" applyAlignment="1">
      <alignment vertical="center"/>
    </xf>
    <xf numFmtId="167" fontId="39" fillId="0" borderId="4" xfId="141" applyNumberFormat="1" applyFont="1" applyBorder="1" applyAlignment="1">
      <alignment horizontal="right" vertical="center"/>
    </xf>
    <xf numFmtId="0" fontId="40" fillId="0" borderId="4" xfId="141" applyFont="1" applyBorder="1" applyAlignment="1">
      <alignment vertical="center"/>
    </xf>
    <xf numFmtId="167" fontId="39" fillId="0" borderId="18" xfId="143" applyNumberFormat="1" applyFont="1" applyBorder="1" applyAlignment="1">
      <alignment horizontal="right" vertical="center"/>
    </xf>
    <xf numFmtId="0" fontId="40" fillId="0" borderId="18" xfId="142" applyFont="1" applyBorder="1" applyAlignment="1">
      <alignment horizontal="justify" vertical="center"/>
    </xf>
    <xf numFmtId="167" fontId="39" fillId="0" borderId="17" xfId="0" applyNumberFormat="1" applyFont="1" applyBorder="1" applyAlignment="1">
      <alignment horizontal="right" vertical="center"/>
    </xf>
    <xf numFmtId="164" fontId="39" fillId="0" borderId="17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4" xfId="0" applyNumberFormat="1" applyFont="1" applyBorder="1" applyAlignment="1">
      <alignment horizontal="right" vertical="center"/>
    </xf>
    <xf numFmtId="164" fontId="39" fillId="0" borderId="4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7" fontId="39" fillId="0" borderId="7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</cellXfs>
  <cellStyles count="148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CCCCFF"/>
      <color rgb="FFFFE1E1"/>
      <color rgb="FFFFFFCC"/>
      <color rgb="FFBAFCDE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XRef"/>
      <sheetName val="BS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8ABD-B875-4C8D-B647-10798B0AD6D4}">
  <sheetPr>
    <tabColor rgb="FFFFE1E1"/>
  </sheetPr>
  <dimension ref="A1:M165"/>
  <sheetViews>
    <sheetView topLeftCell="A71" zoomScaleNormal="100" zoomScaleSheetLayoutView="100" workbookViewId="0">
      <selection activeCell="P88" sqref="P88"/>
    </sheetView>
  </sheetViews>
  <sheetFormatPr defaultColWidth="14.5" defaultRowHeight="16.5" customHeight="1"/>
  <cols>
    <col min="1" max="3" width="1.6640625" style="4" customWidth="1"/>
    <col min="4" max="4" width="50" style="4" customWidth="1"/>
    <col min="5" max="5" width="5.1640625" style="4" customWidth="1"/>
    <col min="6" max="6" width="1" style="4" customWidth="1"/>
    <col min="7" max="7" width="12.33203125" style="4" bestFit="1" customWidth="1"/>
    <col min="8" max="8" width="1" style="4" customWidth="1"/>
    <col min="9" max="9" width="12.33203125" style="4" customWidth="1"/>
    <col min="10" max="10" width="1" style="4" customWidth="1"/>
    <col min="11" max="11" width="13.5" style="4" bestFit="1" customWidth="1"/>
    <col min="12" max="12" width="1" style="4" customWidth="1"/>
    <col min="13" max="13" width="13.5" style="4" bestFit="1" customWidth="1"/>
    <col min="14" max="16384" width="14.5" style="4"/>
  </cols>
  <sheetData>
    <row r="1" spans="1:13" ht="16.5" customHeight="1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>
      <c r="A2" s="1" t="s">
        <v>1</v>
      </c>
      <c r="B2" s="1"/>
      <c r="C2" s="1"/>
      <c r="D2" s="1"/>
      <c r="E2" s="2"/>
      <c r="F2" s="2"/>
      <c r="G2" s="5"/>
      <c r="H2" s="2"/>
      <c r="I2" s="3"/>
      <c r="J2" s="2"/>
    </row>
    <row r="3" spans="1:13" ht="16.5" customHeight="1">
      <c r="A3" s="6" t="s">
        <v>276</v>
      </c>
      <c r="B3" s="6"/>
      <c r="C3" s="6"/>
      <c r="D3" s="6"/>
      <c r="E3" s="7"/>
      <c r="F3" s="7"/>
      <c r="G3" s="8"/>
      <c r="H3" s="7"/>
      <c r="I3" s="9"/>
      <c r="J3" s="7"/>
      <c r="K3" s="196"/>
      <c r="L3" s="196"/>
      <c r="M3" s="196"/>
    </row>
    <row r="4" spans="1:13" ht="15" customHeight="1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>
      <c r="A5" s="1"/>
      <c r="B5" s="1"/>
      <c r="C5" s="1"/>
      <c r="D5" s="1"/>
      <c r="E5" s="2"/>
      <c r="F5" s="2"/>
      <c r="G5" s="202" t="s">
        <v>130</v>
      </c>
      <c r="H5" s="203"/>
      <c r="I5" s="203"/>
      <c r="J5" s="203"/>
      <c r="K5" s="203"/>
      <c r="L5" s="203"/>
      <c r="M5" s="203"/>
    </row>
    <row r="6" spans="1:13" ht="15" customHeight="1">
      <c r="A6" s="1"/>
      <c r="B6" s="1"/>
      <c r="C6" s="1"/>
      <c r="D6" s="1"/>
      <c r="E6" s="2"/>
      <c r="F6" s="2"/>
      <c r="G6" s="204" t="s">
        <v>2</v>
      </c>
      <c r="H6" s="205"/>
      <c r="I6" s="205"/>
      <c r="J6" s="10"/>
      <c r="K6" s="204" t="s">
        <v>219</v>
      </c>
      <c r="L6" s="205"/>
      <c r="M6" s="205"/>
    </row>
    <row r="7" spans="1:13" ht="15" customHeight="1">
      <c r="A7" s="1"/>
      <c r="B7" s="1"/>
      <c r="C7" s="1"/>
      <c r="D7" s="1"/>
      <c r="E7" s="2"/>
      <c r="F7" s="2"/>
      <c r="G7" s="11" t="s">
        <v>4</v>
      </c>
      <c r="H7" s="12"/>
      <c r="I7" s="12" t="s">
        <v>5</v>
      </c>
      <c r="J7" s="13"/>
      <c r="K7" s="11" t="s">
        <v>4</v>
      </c>
      <c r="L7" s="12"/>
      <c r="M7" s="12" t="s">
        <v>5</v>
      </c>
    </row>
    <row r="8" spans="1:13" ht="15" customHeight="1">
      <c r="A8" s="1"/>
      <c r="B8" s="1"/>
      <c r="C8" s="1"/>
      <c r="D8" s="1"/>
      <c r="E8" s="2"/>
      <c r="F8" s="2"/>
      <c r="G8" s="11" t="s">
        <v>213</v>
      </c>
      <c r="H8" s="12"/>
      <c r="I8" s="12" t="s">
        <v>6</v>
      </c>
      <c r="J8" s="13"/>
      <c r="K8" s="11" t="s">
        <v>213</v>
      </c>
      <c r="L8" s="12"/>
      <c r="M8" s="12" t="s">
        <v>6</v>
      </c>
    </row>
    <row r="9" spans="1:13" ht="15" customHeight="1">
      <c r="A9" s="1"/>
      <c r="B9" s="1"/>
      <c r="C9" s="1"/>
      <c r="D9" s="1"/>
      <c r="E9" s="14" t="s">
        <v>7</v>
      </c>
      <c r="F9" s="2"/>
      <c r="G9" s="15" t="s">
        <v>267</v>
      </c>
      <c r="H9" s="12"/>
      <c r="I9" s="16">
        <v>2021</v>
      </c>
      <c r="J9" s="13"/>
      <c r="K9" s="15" t="s">
        <v>267</v>
      </c>
      <c r="L9" s="12"/>
      <c r="M9" s="16">
        <v>2021</v>
      </c>
    </row>
    <row r="10" spans="1:13" ht="15" customHeight="1">
      <c r="A10" s="1" t="s">
        <v>8</v>
      </c>
      <c r="B10" s="1"/>
      <c r="C10" s="1"/>
      <c r="D10" s="1"/>
      <c r="E10" s="2"/>
      <c r="F10" s="2"/>
      <c r="G10" s="17"/>
      <c r="I10" s="18"/>
      <c r="K10" s="17"/>
      <c r="M10" s="18"/>
    </row>
    <row r="11" spans="1:13" ht="6" customHeight="1">
      <c r="A11" s="1"/>
      <c r="B11" s="1"/>
      <c r="C11" s="1"/>
      <c r="D11" s="1"/>
      <c r="E11" s="2"/>
      <c r="F11" s="2"/>
      <c r="G11" s="17"/>
      <c r="I11" s="18"/>
      <c r="K11" s="17"/>
      <c r="M11" s="18"/>
    </row>
    <row r="12" spans="1:13" ht="15" customHeight="1">
      <c r="A12" s="19" t="s">
        <v>9</v>
      </c>
      <c r="B12" s="19"/>
      <c r="C12" s="19"/>
      <c r="D12" s="19"/>
      <c r="E12" s="2"/>
      <c r="F12" s="2"/>
      <c r="G12" s="20"/>
      <c r="H12" s="21"/>
      <c r="I12" s="22"/>
      <c r="J12" s="21"/>
      <c r="K12" s="17"/>
      <c r="L12" s="21"/>
      <c r="M12" s="18"/>
    </row>
    <row r="13" spans="1:13" ht="6" customHeight="1">
      <c r="A13" s="1"/>
      <c r="B13" s="1"/>
      <c r="C13" s="1"/>
      <c r="D13" s="1"/>
      <c r="E13" s="2"/>
      <c r="F13" s="2"/>
      <c r="G13" s="17"/>
      <c r="I13" s="18"/>
      <c r="K13" s="17"/>
      <c r="M13" s="18"/>
    </row>
    <row r="14" spans="1:13" ht="15" customHeight="1">
      <c r="A14" s="4" t="s">
        <v>10</v>
      </c>
      <c r="E14" s="2"/>
      <c r="F14" s="2"/>
      <c r="G14" s="23">
        <v>1939807</v>
      </c>
      <c r="H14" s="24"/>
      <c r="I14" s="24">
        <v>1184361</v>
      </c>
      <c r="J14" s="24"/>
      <c r="K14" s="23">
        <v>73531695</v>
      </c>
      <c r="L14" s="24"/>
      <c r="M14" s="25">
        <v>39581234</v>
      </c>
    </row>
    <row r="15" spans="1:13" ht="15" customHeight="1">
      <c r="A15" s="4" t="s">
        <v>221</v>
      </c>
      <c r="E15" s="2"/>
      <c r="F15" s="2"/>
      <c r="G15" s="23"/>
      <c r="H15" s="24"/>
      <c r="I15" s="24"/>
      <c r="J15" s="24"/>
      <c r="K15" s="23"/>
      <c r="L15" s="24"/>
      <c r="M15" s="25"/>
    </row>
    <row r="16" spans="1:13" ht="15" customHeight="1">
      <c r="B16" s="4" t="s">
        <v>191</v>
      </c>
      <c r="E16" s="2">
        <v>6</v>
      </c>
      <c r="F16" s="2"/>
      <c r="G16" s="23">
        <v>282</v>
      </c>
      <c r="H16" s="24"/>
      <c r="I16" s="24">
        <v>15687</v>
      </c>
      <c r="J16" s="24"/>
      <c r="K16" s="23">
        <v>10679</v>
      </c>
      <c r="L16" s="24"/>
      <c r="M16" s="25">
        <v>524272</v>
      </c>
    </row>
    <row r="17" spans="1:13" ht="15" customHeight="1">
      <c r="A17" s="115" t="s">
        <v>221</v>
      </c>
      <c r="B17" s="115"/>
      <c r="C17" s="115"/>
      <c r="E17" s="2"/>
      <c r="F17" s="2"/>
      <c r="G17" s="23"/>
      <c r="H17" s="24"/>
      <c r="I17" s="24"/>
      <c r="J17" s="24"/>
      <c r="K17" s="23"/>
      <c r="L17" s="24"/>
      <c r="M17" s="25"/>
    </row>
    <row r="18" spans="1:13" ht="15" customHeight="1">
      <c r="A18" s="115"/>
      <c r="B18" s="115" t="s">
        <v>210</v>
      </c>
      <c r="C18" s="115"/>
      <c r="E18" s="2">
        <v>6</v>
      </c>
      <c r="F18" s="2"/>
      <c r="G18" s="23">
        <v>293</v>
      </c>
      <c r="H18" s="24"/>
      <c r="I18" s="24">
        <v>168</v>
      </c>
      <c r="J18" s="24"/>
      <c r="K18" s="23">
        <v>11123</v>
      </c>
      <c r="L18" s="24"/>
      <c r="M18" s="25">
        <v>5600</v>
      </c>
    </row>
    <row r="19" spans="1:13" ht="15" customHeight="1">
      <c r="A19" s="26" t="s">
        <v>268</v>
      </c>
      <c r="E19" s="2">
        <v>7</v>
      </c>
      <c r="F19" s="2"/>
      <c r="G19" s="23">
        <v>791227</v>
      </c>
      <c r="H19" s="24"/>
      <c r="I19" s="24">
        <v>472940</v>
      </c>
      <c r="J19" s="24"/>
      <c r="K19" s="23">
        <v>29992809</v>
      </c>
      <c r="L19" s="24"/>
      <c r="M19" s="25">
        <v>15805596</v>
      </c>
    </row>
    <row r="20" spans="1:13" ht="15" customHeight="1">
      <c r="A20" s="4" t="s">
        <v>11</v>
      </c>
      <c r="E20" s="2">
        <v>20</v>
      </c>
      <c r="F20" s="2"/>
      <c r="G20" s="23">
        <v>2201</v>
      </c>
      <c r="H20" s="24"/>
      <c r="I20" s="24">
        <v>2068</v>
      </c>
      <c r="J20" s="24"/>
      <c r="K20" s="23">
        <v>83418</v>
      </c>
      <c r="L20" s="24"/>
      <c r="M20" s="25">
        <v>69096</v>
      </c>
    </row>
    <row r="21" spans="1:13" ht="15" customHeight="1">
      <c r="A21" s="4" t="s">
        <v>212</v>
      </c>
      <c r="E21" s="2">
        <v>20</v>
      </c>
      <c r="F21" s="2"/>
      <c r="G21" s="23">
        <v>63083</v>
      </c>
      <c r="H21" s="24"/>
      <c r="I21" s="24">
        <v>24191</v>
      </c>
      <c r="J21" s="24"/>
      <c r="K21" s="23">
        <v>2391282</v>
      </c>
      <c r="L21" s="24"/>
      <c r="M21" s="25">
        <v>808475</v>
      </c>
    </row>
    <row r="22" spans="1:13" ht="15" customHeight="1">
      <c r="A22" s="4" t="s">
        <v>171</v>
      </c>
      <c r="E22" s="2">
        <v>20</v>
      </c>
      <c r="F22" s="2"/>
      <c r="G22" s="23">
        <v>66098</v>
      </c>
      <c r="H22" s="24"/>
      <c r="I22" s="24">
        <v>69260</v>
      </c>
      <c r="J22" s="24"/>
      <c r="K22" s="23">
        <v>2505546</v>
      </c>
      <c r="L22" s="24"/>
      <c r="M22" s="25">
        <v>2314662</v>
      </c>
    </row>
    <row r="23" spans="1:13" ht="15" customHeight="1">
      <c r="A23" s="4" t="s">
        <v>12</v>
      </c>
      <c r="E23" s="2"/>
      <c r="F23" s="2"/>
      <c r="G23" s="23">
        <v>150217</v>
      </c>
      <c r="H23" s="24"/>
      <c r="I23" s="24">
        <v>116834</v>
      </c>
      <c r="J23" s="24"/>
      <c r="K23" s="23">
        <v>5694216</v>
      </c>
      <c r="L23" s="24"/>
      <c r="M23" s="25">
        <v>3904574</v>
      </c>
    </row>
    <row r="24" spans="1:13" ht="15" customHeight="1">
      <c r="A24" s="4" t="s">
        <v>13</v>
      </c>
      <c r="E24" s="2"/>
      <c r="F24" s="2"/>
      <c r="G24" s="23">
        <v>42698</v>
      </c>
      <c r="H24" s="24"/>
      <c r="I24" s="24">
        <v>41400</v>
      </c>
      <c r="J24" s="24"/>
      <c r="K24" s="23">
        <v>1618537</v>
      </c>
      <c r="L24" s="24"/>
      <c r="M24" s="25">
        <v>1383594</v>
      </c>
    </row>
    <row r="25" spans="1:13" ht="15" customHeight="1">
      <c r="A25" s="4" t="s">
        <v>14</v>
      </c>
      <c r="E25" s="2">
        <v>6</v>
      </c>
      <c r="F25" s="2"/>
      <c r="G25" s="23">
        <v>18628</v>
      </c>
      <c r="H25" s="24"/>
      <c r="I25" s="24">
        <v>20990</v>
      </c>
      <c r="J25" s="24"/>
      <c r="K25" s="23">
        <v>706142</v>
      </c>
      <c r="L25" s="24"/>
      <c r="M25" s="25">
        <v>701494</v>
      </c>
    </row>
    <row r="26" spans="1:13" ht="15" customHeight="1">
      <c r="A26" s="4" t="s">
        <v>124</v>
      </c>
      <c r="E26" s="2"/>
      <c r="F26" s="2"/>
      <c r="G26" s="23"/>
      <c r="H26" s="25"/>
      <c r="I26" s="24"/>
      <c r="J26" s="25"/>
      <c r="K26" s="23"/>
      <c r="L26" s="25"/>
      <c r="M26" s="25"/>
    </row>
    <row r="27" spans="1:13" ht="15" customHeight="1">
      <c r="B27" s="4" t="s">
        <v>125</v>
      </c>
      <c r="E27" s="2"/>
      <c r="F27" s="2"/>
      <c r="G27" s="23"/>
      <c r="H27" s="25"/>
      <c r="I27" s="24"/>
      <c r="J27" s="25"/>
      <c r="K27" s="23"/>
      <c r="L27" s="25"/>
      <c r="M27" s="25"/>
    </row>
    <row r="28" spans="1:13" ht="15" customHeight="1">
      <c r="B28" s="4" t="s">
        <v>126</v>
      </c>
      <c r="E28" s="2">
        <v>11</v>
      </c>
      <c r="F28" s="2"/>
      <c r="G28" s="23">
        <v>68682</v>
      </c>
      <c r="H28" s="24"/>
      <c r="I28" s="24">
        <v>78475</v>
      </c>
      <c r="J28" s="24"/>
      <c r="K28" s="23">
        <v>2603490</v>
      </c>
      <c r="L28" s="24"/>
      <c r="M28" s="25">
        <v>2622612</v>
      </c>
    </row>
    <row r="29" spans="1:13" ht="15" customHeight="1">
      <c r="A29" s="4" t="s">
        <v>255</v>
      </c>
      <c r="E29" s="2">
        <v>8</v>
      </c>
      <c r="F29" s="2"/>
      <c r="G29" s="23">
        <v>0</v>
      </c>
      <c r="H29" s="24"/>
      <c r="I29" s="24">
        <v>172048</v>
      </c>
      <c r="J29" s="24"/>
      <c r="K29" s="23">
        <v>0</v>
      </c>
      <c r="L29" s="24"/>
      <c r="M29" s="25">
        <v>5749827</v>
      </c>
    </row>
    <row r="30" spans="1:13" ht="15" customHeight="1">
      <c r="A30" s="4" t="s">
        <v>15</v>
      </c>
      <c r="E30" s="2"/>
      <c r="F30" s="2"/>
      <c r="G30" s="27">
        <v>415801</v>
      </c>
      <c r="H30" s="24"/>
      <c r="I30" s="28">
        <v>358037</v>
      </c>
      <c r="J30" s="24"/>
      <c r="K30" s="27">
        <v>15761706</v>
      </c>
      <c r="L30" s="24"/>
      <c r="M30" s="29">
        <v>11965563</v>
      </c>
    </row>
    <row r="31" spans="1:13" ht="6" customHeight="1">
      <c r="E31" s="2"/>
      <c r="F31" s="2"/>
      <c r="G31" s="23"/>
      <c r="H31" s="24"/>
      <c r="I31" s="24"/>
      <c r="J31" s="24"/>
      <c r="K31" s="23"/>
      <c r="L31" s="24"/>
      <c r="M31" s="24"/>
    </row>
    <row r="32" spans="1:13" ht="15" customHeight="1">
      <c r="A32" s="19" t="s">
        <v>16</v>
      </c>
      <c r="C32" s="19"/>
      <c r="D32" s="19"/>
      <c r="E32" s="2"/>
      <c r="F32" s="2"/>
      <c r="G32" s="30">
        <f>SUM(G14:G30)</f>
        <v>3559017</v>
      </c>
      <c r="H32" s="24"/>
      <c r="I32" s="28">
        <f>SUM(I14:I30)</f>
        <v>2556459</v>
      </c>
      <c r="J32" s="24"/>
      <c r="K32" s="30">
        <f>SUM(K14:K30)</f>
        <v>134910643</v>
      </c>
      <c r="L32" s="24"/>
      <c r="M32" s="28">
        <f>SUM(M14:M30)</f>
        <v>85436599</v>
      </c>
    </row>
    <row r="33" spans="1:13" ht="12" customHeight="1">
      <c r="A33" s="19"/>
      <c r="B33" s="19"/>
      <c r="C33" s="19"/>
      <c r="D33" s="19"/>
      <c r="E33" s="2"/>
      <c r="F33" s="2"/>
      <c r="G33" s="23"/>
      <c r="H33" s="24"/>
      <c r="I33" s="24"/>
      <c r="J33" s="24"/>
      <c r="K33" s="23"/>
      <c r="L33" s="24"/>
      <c r="M33" s="24"/>
    </row>
    <row r="34" spans="1:13" ht="15" customHeight="1">
      <c r="A34" s="19" t="s">
        <v>17</v>
      </c>
      <c r="B34" s="19"/>
      <c r="C34" s="19"/>
      <c r="D34" s="19"/>
      <c r="E34" s="2"/>
      <c r="F34" s="2"/>
      <c r="G34" s="23"/>
      <c r="H34" s="24"/>
      <c r="I34" s="24"/>
      <c r="J34" s="24"/>
      <c r="K34" s="23"/>
      <c r="L34" s="24"/>
      <c r="M34" s="24"/>
    </row>
    <row r="35" spans="1:13" ht="6" customHeight="1">
      <c r="E35" s="2"/>
      <c r="F35" s="2"/>
      <c r="G35" s="23"/>
      <c r="H35" s="24"/>
      <c r="I35" s="24"/>
      <c r="J35" s="24"/>
      <c r="K35" s="23"/>
      <c r="L35" s="24"/>
      <c r="M35" s="24"/>
    </row>
    <row r="36" spans="1:13" ht="15" customHeight="1">
      <c r="A36" s="4" t="s">
        <v>222</v>
      </c>
      <c r="E36" s="2">
        <v>20</v>
      </c>
      <c r="F36" s="2"/>
      <c r="G36" s="23">
        <v>3003</v>
      </c>
      <c r="H36" s="24"/>
      <c r="I36" s="24">
        <v>7146</v>
      </c>
      <c r="J36" s="24"/>
      <c r="K36" s="23">
        <v>113831</v>
      </c>
      <c r="L36" s="24"/>
      <c r="M36" s="25">
        <v>238831</v>
      </c>
    </row>
    <row r="37" spans="1:13" ht="15" customHeight="1">
      <c r="A37" s="4" t="s">
        <v>152</v>
      </c>
      <c r="E37" s="2">
        <v>20</v>
      </c>
      <c r="F37" s="2"/>
      <c r="G37" s="23">
        <v>14971</v>
      </c>
      <c r="H37" s="24"/>
      <c r="I37" s="24">
        <v>16664</v>
      </c>
      <c r="J37" s="24"/>
      <c r="K37" s="23">
        <v>567490</v>
      </c>
      <c r="L37" s="24"/>
      <c r="M37" s="25">
        <v>556903</v>
      </c>
    </row>
    <row r="38" spans="1:13" ht="15" customHeight="1">
      <c r="A38" s="4" t="s">
        <v>360</v>
      </c>
      <c r="E38" s="2"/>
      <c r="F38" s="2"/>
      <c r="G38" s="23"/>
      <c r="H38" s="24"/>
      <c r="I38" s="24"/>
      <c r="J38" s="24"/>
      <c r="K38" s="23"/>
      <c r="L38" s="24"/>
      <c r="M38" s="25"/>
    </row>
    <row r="39" spans="1:13" ht="15" customHeight="1">
      <c r="B39" s="4" t="s">
        <v>223</v>
      </c>
      <c r="E39" s="2">
        <v>9</v>
      </c>
      <c r="F39" s="2"/>
      <c r="G39" s="23">
        <v>1602105</v>
      </c>
      <c r="H39" s="24"/>
      <c r="I39" s="24">
        <v>1645453</v>
      </c>
      <c r="J39" s="24"/>
      <c r="K39" s="23">
        <v>60730518</v>
      </c>
      <c r="L39" s="24"/>
      <c r="M39" s="25">
        <v>54990890</v>
      </c>
    </row>
    <row r="40" spans="1:13" ht="15" customHeight="1">
      <c r="A40" s="115" t="s">
        <v>221</v>
      </c>
      <c r="E40" s="2"/>
      <c r="F40" s="2"/>
      <c r="G40" s="23"/>
      <c r="H40" s="24"/>
      <c r="I40" s="24"/>
      <c r="J40" s="24"/>
      <c r="K40" s="23"/>
      <c r="L40" s="24"/>
      <c r="M40" s="25"/>
    </row>
    <row r="41" spans="1:13" ht="15" customHeight="1">
      <c r="B41" s="4" t="s">
        <v>191</v>
      </c>
      <c r="E41" s="2">
        <v>6</v>
      </c>
      <c r="F41" s="2"/>
      <c r="G41" s="23">
        <v>151386</v>
      </c>
      <c r="H41" s="24"/>
      <c r="I41" s="24">
        <v>0</v>
      </c>
      <c r="J41" s="24"/>
      <c r="K41" s="23">
        <v>5738546</v>
      </c>
      <c r="L41" s="24"/>
      <c r="M41" s="25">
        <v>0</v>
      </c>
    </row>
    <row r="42" spans="1:13" ht="15" customHeight="1">
      <c r="A42" s="4" t="s">
        <v>224</v>
      </c>
      <c r="E42" s="2"/>
      <c r="F42" s="2"/>
      <c r="G42" s="23"/>
      <c r="H42" s="24"/>
      <c r="I42" s="24"/>
      <c r="J42" s="24"/>
      <c r="K42" s="23"/>
      <c r="L42" s="24"/>
      <c r="M42" s="25"/>
    </row>
    <row r="43" spans="1:13" ht="15" customHeight="1">
      <c r="B43" s="4" t="s">
        <v>191</v>
      </c>
      <c r="E43" s="2">
        <v>6</v>
      </c>
      <c r="F43" s="2"/>
      <c r="G43" s="23">
        <v>6393</v>
      </c>
      <c r="H43" s="24"/>
      <c r="I43" s="24">
        <v>7727</v>
      </c>
      <c r="J43" s="24"/>
      <c r="K43" s="23">
        <v>242341</v>
      </c>
      <c r="L43" s="24"/>
      <c r="M43" s="25">
        <v>258239</v>
      </c>
    </row>
    <row r="44" spans="1:13" ht="15" customHeight="1">
      <c r="A44" s="4" t="s">
        <v>361</v>
      </c>
      <c r="E44" s="2"/>
      <c r="F44" s="2"/>
      <c r="G44" s="23"/>
      <c r="H44" s="24"/>
      <c r="I44" s="24"/>
      <c r="J44" s="24"/>
      <c r="K44" s="23"/>
      <c r="L44" s="24"/>
      <c r="M44" s="25"/>
    </row>
    <row r="45" spans="1:13" ht="15" customHeight="1">
      <c r="B45" s="4" t="s">
        <v>210</v>
      </c>
      <c r="E45" s="2">
        <v>6</v>
      </c>
      <c r="F45" s="2"/>
      <c r="G45" s="23">
        <v>148453</v>
      </c>
      <c r="H45" s="24"/>
      <c r="I45" s="24">
        <v>164424</v>
      </c>
      <c r="J45" s="24"/>
      <c r="K45" s="23">
        <v>5627352</v>
      </c>
      <c r="L45" s="24"/>
      <c r="M45" s="25">
        <v>5495041</v>
      </c>
    </row>
    <row r="46" spans="1:13" ht="15" customHeight="1">
      <c r="A46" s="4" t="s">
        <v>269</v>
      </c>
      <c r="E46" s="2">
        <v>6</v>
      </c>
      <c r="F46" s="2"/>
      <c r="G46" s="23">
        <v>39198</v>
      </c>
      <c r="H46" s="24"/>
      <c r="I46" s="24">
        <v>63719</v>
      </c>
      <c r="J46" s="24"/>
      <c r="K46" s="23">
        <v>1485879</v>
      </c>
      <c r="L46" s="24"/>
      <c r="M46" s="25">
        <v>2129467</v>
      </c>
    </row>
    <row r="47" spans="1:13" ht="15" customHeight="1">
      <c r="A47" s="4" t="s">
        <v>18</v>
      </c>
      <c r="E47" s="2"/>
      <c r="F47" s="2"/>
      <c r="G47" s="23">
        <v>1471</v>
      </c>
      <c r="H47" s="24"/>
      <c r="I47" s="24">
        <v>1488</v>
      </c>
      <c r="J47" s="24"/>
      <c r="K47" s="23">
        <v>55779</v>
      </c>
      <c r="L47" s="24"/>
      <c r="M47" s="25">
        <v>49714</v>
      </c>
    </row>
    <row r="48" spans="1:13" ht="15" customHeight="1">
      <c r="A48" s="4" t="s">
        <v>19</v>
      </c>
      <c r="E48" s="2">
        <v>10</v>
      </c>
      <c r="F48" s="2"/>
      <c r="G48" s="23">
        <v>4205206</v>
      </c>
      <c r="H48" s="24"/>
      <c r="I48" s="24">
        <v>3416125</v>
      </c>
      <c r="J48" s="24"/>
      <c r="K48" s="23">
        <v>159405475</v>
      </c>
      <c r="L48" s="24"/>
      <c r="M48" s="25">
        <v>114166560</v>
      </c>
    </row>
    <row r="49" spans="1:13" ht="15" customHeight="1">
      <c r="A49" s="4" t="s">
        <v>226</v>
      </c>
      <c r="E49" s="2"/>
      <c r="F49" s="2"/>
      <c r="G49" s="23">
        <v>84516</v>
      </c>
      <c r="H49" s="24"/>
      <c r="I49" s="24">
        <v>65873</v>
      </c>
      <c r="J49" s="31"/>
      <c r="K49" s="23">
        <v>3203715</v>
      </c>
      <c r="L49" s="24"/>
      <c r="M49" s="25">
        <v>2201476</v>
      </c>
    </row>
    <row r="50" spans="1:13" ht="15" customHeight="1">
      <c r="A50" s="4" t="s">
        <v>104</v>
      </c>
      <c r="E50" s="2"/>
      <c r="F50" s="2"/>
      <c r="G50" s="23"/>
      <c r="H50" s="25"/>
      <c r="I50" s="24"/>
      <c r="J50" s="25"/>
      <c r="K50" s="23"/>
      <c r="L50" s="25"/>
      <c r="M50" s="25"/>
    </row>
    <row r="51" spans="1:13" ht="15" customHeight="1">
      <c r="B51" s="4" t="s">
        <v>225</v>
      </c>
      <c r="E51" s="2">
        <v>11</v>
      </c>
      <c r="F51" s="2"/>
      <c r="G51" s="23">
        <v>809291</v>
      </c>
      <c r="H51" s="24"/>
      <c r="I51" s="24">
        <v>888847</v>
      </c>
      <c r="J51" s="24"/>
      <c r="K51" s="23">
        <v>30677546</v>
      </c>
      <c r="L51" s="24"/>
      <c r="M51" s="25">
        <v>29705179</v>
      </c>
    </row>
    <row r="52" spans="1:13" ht="15" customHeight="1">
      <c r="A52" s="4" t="s">
        <v>23</v>
      </c>
      <c r="E52" s="2">
        <v>12</v>
      </c>
      <c r="F52" s="2"/>
      <c r="G52" s="23">
        <v>1158955</v>
      </c>
      <c r="H52" s="24"/>
      <c r="I52" s="24">
        <v>1276104</v>
      </c>
      <c r="J52" s="31"/>
      <c r="K52" s="23">
        <v>43932156</v>
      </c>
      <c r="L52" s="24"/>
      <c r="M52" s="25">
        <v>42647263</v>
      </c>
    </row>
    <row r="53" spans="1:13" ht="15" customHeight="1">
      <c r="A53" s="4" t="s">
        <v>24</v>
      </c>
      <c r="E53" s="2"/>
      <c r="F53" s="2"/>
      <c r="G53" s="23">
        <v>411594</v>
      </c>
      <c r="H53" s="24"/>
      <c r="I53" s="24">
        <v>431568</v>
      </c>
      <c r="J53" s="24"/>
      <c r="K53" s="23">
        <v>15602161</v>
      </c>
      <c r="L53" s="24"/>
      <c r="M53" s="25">
        <v>14422945</v>
      </c>
    </row>
    <row r="54" spans="1:13" ht="15" customHeight="1">
      <c r="A54" s="4" t="s">
        <v>20</v>
      </c>
      <c r="E54" s="2"/>
      <c r="F54" s="2"/>
      <c r="G54" s="23">
        <v>86339</v>
      </c>
      <c r="H54" s="24"/>
      <c r="I54" s="24">
        <v>103567</v>
      </c>
      <c r="J54" s="24"/>
      <c r="K54" s="23">
        <v>3272811</v>
      </c>
      <c r="L54" s="24"/>
      <c r="M54" s="25">
        <v>3461183</v>
      </c>
    </row>
    <row r="55" spans="1:13" ht="15" customHeight="1">
      <c r="A55" s="4" t="s">
        <v>21</v>
      </c>
      <c r="E55" s="2"/>
      <c r="F55" s="2"/>
      <c r="G55" s="27">
        <v>335238</v>
      </c>
      <c r="H55" s="24"/>
      <c r="I55" s="28">
        <v>300393</v>
      </c>
      <c r="J55" s="24"/>
      <c r="K55" s="27">
        <v>12707754</v>
      </c>
      <c r="L55" s="24"/>
      <c r="M55" s="29">
        <v>10039109</v>
      </c>
    </row>
    <row r="56" spans="1:13" ht="6" customHeight="1">
      <c r="E56" s="2"/>
      <c r="F56" s="2"/>
      <c r="G56" s="23"/>
      <c r="H56" s="24"/>
      <c r="I56" s="24"/>
      <c r="J56" s="24"/>
      <c r="K56" s="23"/>
      <c r="L56" s="24"/>
      <c r="M56" s="24"/>
    </row>
    <row r="57" spans="1:13" ht="15" customHeight="1">
      <c r="A57" s="19" t="s">
        <v>25</v>
      </c>
      <c r="C57" s="19"/>
      <c r="D57" s="19"/>
      <c r="E57" s="2"/>
      <c r="F57" s="2"/>
      <c r="G57" s="30">
        <f>SUM(G36:G55)</f>
        <v>9058119</v>
      </c>
      <c r="H57" s="24"/>
      <c r="I57" s="28">
        <f>SUM(I36:I55)</f>
        <v>8389098</v>
      </c>
      <c r="J57" s="24"/>
      <c r="K57" s="30">
        <f>SUM(K36:K55)</f>
        <v>343363354</v>
      </c>
      <c r="L57" s="24"/>
      <c r="M57" s="28">
        <f>SUM(M36:M55)</f>
        <v>280362800</v>
      </c>
    </row>
    <row r="58" spans="1:13" ht="6" customHeight="1">
      <c r="A58" s="19"/>
      <c r="B58" s="19"/>
      <c r="C58" s="19"/>
      <c r="D58" s="19"/>
      <c r="E58" s="2"/>
      <c r="F58" s="2"/>
      <c r="G58" s="23"/>
      <c r="H58" s="24"/>
      <c r="I58" s="24"/>
      <c r="J58" s="24"/>
      <c r="K58" s="23"/>
      <c r="L58" s="24"/>
      <c r="M58" s="24"/>
    </row>
    <row r="59" spans="1:13" ht="15" customHeight="1" thickBot="1">
      <c r="A59" s="19" t="s">
        <v>26</v>
      </c>
      <c r="B59" s="19"/>
      <c r="C59" s="19"/>
      <c r="D59" s="19"/>
      <c r="E59" s="2"/>
      <c r="F59" s="2"/>
      <c r="G59" s="32">
        <f>SUM(G57,G32)</f>
        <v>12617136</v>
      </c>
      <c r="H59" s="24"/>
      <c r="I59" s="33">
        <f>SUM(I57,I32)</f>
        <v>10945557</v>
      </c>
      <c r="J59" s="24"/>
      <c r="K59" s="32">
        <f>SUM(K57,K32)</f>
        <v>478273997</v>
      </c>
      <c r="L59" s="24"/>
      <c r="M59" s="33">
        <f>SUM(M57,M32)</f>
        <v>365799399</v>
      </c>
    </row>
    <row r="60" spans="1:13" ht="6.75" customHeight="1" thickTop="1">
      <c r="A60" s="19"/>
      <c r="B60" s="19"/>
      <c r="C60" s="19"/>
      <c r="D60" s="19"/>
      <c r="E60" s="2"/>
      <c r="F60" s="2"/>
      <c r="G60" s="24"/>
      <c r="H60" s="24"/>
      <c r="I60" s="24"/>
      <c r="J60" s="24"/>
      <c r="K60" s="24"/>
      <c r="L60" s="24"/>
      <c r="M60" s="24"/>
    </row>
    <row r="61" spans="1:13" ht="21.95" customHeight="1">
      <c r="A61" s="196" t="s">
        <v>227</v>
      </c>
      <c r="B61" s="34"/>
      <c r="C61" s="34"/>
      <c r="D61" s="34"/>
      <c r="E61" s="7"/>
      <c r="F61" s="7"/>
      <c r="G61" s="35"/>
      <c r="H61" s="36"/>
      <c r="I61" s="35"/>
      <c r="J61" s="36"/>
      <c r="K61" s="35"/>
      <c r="L61" s="37"/>
      <c r="M61" s="35"/>
    </row>
    <row r="62" spans="1:13" ht="16.5" customHeight="1">
      <c r="A62" s="1" t="s">
        <v>0</v>
      </c>
      <c r="B62" s="1"/>
      <c r="C62" s="1"/>
      <c r="D62" s="1"/>
      <c r="E62" s="2"/>
      <c r="F62" s="2"/>
      <c r="G62" s="3"/>
      <c r="H62" s="2"/>
      <c r="I62" s="3"/>
      <c r="J62" s="2"/>
      <c r="K62" s="10"/>
      <c r="L62" s="38"/>
      <c r="M62" s="10"/>
    </row>
    <row r="63" spans="1:13" ht="16.5" customHeight="1">
      <c r="A63" s="1" t="s">
        <v>270</v>
      </c>
      <c r="B63" s="1"/>
      <c r="C63" s="1"/>
      <c r="D63" s="1"/>
      <c r="E63" s="2"/>
      <c r="F63" s="2"/>
      <c r="G63" s="3"/>
      <c r="H63" s="2"/>
      <c r="I63" s="3"/>
      <c r="J63" s="2"/>
      <c r="K63" s="3"/>
      <c r="L63" s="2"/>
      <c r="M63" s="3"/>
    </row>
    <row r="64" spans="1:13" ht="16.5" customHeight="1">
      <c r="A64" s="6" t="str">
        <f>+A3</f>
        <v>As at 30 September 2022</v>
      </c>
      <c r="B64" s="6"/>
      <c r="C64" s="6"/>
      <c r="D64" s="6"/>
      <c r="E64" s="7"/>
      <c r="F64" s="7"/>
      <c r="G64" s="9"/>
      <c r="H64" s="7"/>
      <c r="I64" s="9"/>
      <c r="J64" s="7"/>
      <c r="K64" s="9"/>
      <c r="L64" s="7"/>
      <c r="M64" s="9"/>
    </row>
    <row r="65" spans="1:13" ht="16.5" customHeight="1">
      <c r="A65" s="1"/>
      <c r="B65" s="1"/>
      <c r="C65" s="1"/>
      <c r="D65" s="1"/>
      <c r="E65" s="2"/>
      <c r="F65" s="2"/>
      <c r="G65" s="3"/>
      <c r="H65" s="2"/>
      <c r="I65" s="3"/>
      <c r="J65" s="2"/>
      <c r="K65" s="3"/>
      <c r="L65" s="2"/>
      <c r="M65" s="3"/>
    </row>
    <row r="66" spans="1:13" ht="16.5" customHeight="1">
      <c r="A66" s="1"/>
      <c r="B66" s="1"/>
      <c r="C66" s="1"/>
      <c r="D66" s="1"/>
      <c r="E66" s="2"/>
      <c r="F66" s="2"/>
      <c r="G66" s="202" t="s">
        <v>130</v>
      </c>
      <c r="H66" s="203"/>
      <c r="I66" s="203"/>
      <c r="J66" s="203"/>
      <c r="K66" s="203"/>
      <c r="L66" s="203"/>
      <c r="M66" s="203"/>
    </row>
    <row r="67" spans="1:13" ht="16.5" customHeight="1">
      <c r="A67" s="1"/>
      <c r="B67" s="1"/>
      <c r="C67" s="1"/>
      <c r="D67" s="1"/>
      <c r="E67" s="2"/>
      <c r="F67" s="2"/>
      <c r="G67" s="204" t="s">
        <v>2</v>
      </c>
      <c r="H67" s="205"/>
      <c r="I67" s="205"/>
      <c r="J67" s="10"/>
      <c r="K67" s="204" t="s">
        <v>219</v>
      </c>
      <c r="L67" s="205"/>
      <c r="M67" s="205"/>
    </row>
    <row r="68" spans="1:13" ht="16.5" customHeight="1">
      <c r="A68" s="1"/>
      <c r="B68" s="1"/>
      <c r="C68" s="1"/>
      <c r="D68" s="1"/>
      <c r="E68" s="2"/>
      <c r="F68" s="2"/>
      <c r="G68" s="11" t="s">
        <v>4</v>
      </c>
      <c r="H68" s="12"/>
      <c r="I68" s="12" t="s">
        <v>5</v>
      </c>
      <c r="J68" s="13"/>
      <c r="K68" s="11" t="s">
        <v>4</v>
      </c>
      <c r="L68" s="12"/>
      <c r="M68" s="12" t="s">
        <v>5</v>
      </c>
    </row>
    <row r="69" spans="1:13" ht="16.5" customHeight="1">
      <c r="A69" s="1"/>
      <c r="B69" s="1"/>
      <c r="C69" s="1"/>
      <c r="D69" s="1"/>
      <c r="E69" s="2"/>
      <c r="F69" s="2"/>
      <c r="G69" s="11" t="s">
        <v>213</v>
      </c>
      <c r="H69" s="12"/>
      <c r="I69" s="12" t="s">
        <v>6</v>
      </c>
      <c r="J69" s="13"/>
      <c r="K69" s="11" t="s">
        <v>213</v>
      </c>
      <c r="L69" s="12"/>
      <c r="M69" s="12" t="s">
        <v>6</v>
      </c>
    </row>
    <row r="70" spans="1:13" ht="16.5" customHeight="1">
      <c r="A70" s="1"/>
      <c r="B70" s="1"/>
      <c r="C70" s="1"/>
      <c r="D70" s="1"/>
      <c r="E70" s="14" t="s">
        <v>7</v>
      </c>
      <c r="F70" s="2"/>
      <c r="G70" s="15" t="s">
        <v>267</v>
      </c>
      <c r="H70" s="12"/>
      <c r="I70" s="16">
        <v>2021</v>
      </c>
      <c r="J70" s="13"/>
      <c r="K70" s="15" t="s">
        <v>267</v>
      </c>
      <c r="L70" s="12"/>
      <c r="M70" s="16">
        <v>2021</v>
      </c>
    </row>
    <row r="71" spans="1:13" ht="16.5" customHeight="1">
      <c r="A71" s="19" t="s">
        <v>132</v>
      </c>
      <c r="B71" s="26"/>
      <c r="C71" s="26"/>
      <c r="D71" s="26"/>
      <c r="E71" s="2"/>
      <c r="F71" s="2"/>
      <c r="G71" s="17"/>
      <c r="I71" s="18"/>
      <c r="K71" s="17"/>
      <c r="M71" s="18"/>
    </row>
    <row r="72" spans="1:13" ht="16.5" customHeight="1">
      <c r="A72" s="19"/>
      <c r="B72" s="26"/>
      <c r="C72" s="26"/>
      <c r="D72" s="26"/>
      <c r="E72" s="2"/>
      <c r="F72" s="2"/>
      <c r="G72" s="17"/>
      <c r="I72" s="18"/>
      <c r="K72" s="17"/>
      <c r="M72" s="18"/>
    </row>
    <row r="73" spans="1:13" ht="16.5" customHeight="1">
      <c r="A73" s="19" t="s">
        <v>27</v>
      </c>
      <c r="E73" s="2"/>
      <c r="F73" s="2"/>
      <c r="G73" s="17"/>
      <c r="H73" s="21"/>
      <c r="I73" s="18"/>
      <c r="J73" s="21"/>
      <c r="K73" s="17"/>
      <c r="L73" s="21"/>
      <c r="M73" s="18"/>
    </row>
    <row r="74" spans="1:13" ht="16.5" customHeight="1">
      <c r="A74" s="19"/>
      <c r="B74" s="26"/>
      <c r="C74" s="26"/>
      <c r="D74" s="26"/>
      <c r="E74" s="2"/>
      <c r="F74" s="2"/>
      <c r="G74" s="17"/>
      <c r="I74" s="18"/>
      <c r="K74" s="17"/>
      <c r="M74" s="18"/>
    </row>
    <row r="75" spans="1:13" ht="16.5" customHeight="1">
      <c r="A75" s="4" t="s">
        <v>28</v>
      </c>
      <c r="E75" s="2">
        <v>13</v>
      </c>
      <c r="F75" s="2"/>
      <c r="G75" s="23">
        <v>841044</v>
      </c>
      <c r="H75" s="25"/>
      <c r="I75" s="24">
        <v>1173907</v>
      </c>
      <c r="J75" s="25"/>
      <c r="K75" s="23">
        <v>31881221</v>
      </c>
      <c r="L75" s="25"/>
      <c r="M75" s="25">
        <v>39231861</v>
      </c>
    </row>
    <row r="76" spans="1:13" ht="16.5" customHeight="1">
      <c r="A76" s="4" t="s">
        <v>29</v>
      </c>
      <c r="E76" s="2" t="s">
        <v>45</v>
      </c>
      <c r="F76" s="2"/>
      <c r="G76" s="23">
        <v>81491</v>
      </c>
      <c r="H76" s="25"/>
      <c r="I76" s="24">
        <v>98547</v>
      </c>
      <c r="J76" s="25"/>
      <c r="K76" s="23">
        <v>3089047</v>
      </c>
      <c r="L76" s="25"/>
      <c r="M76" s="25">
        <v>3293416</v>
      </c>
    </row>
    <row r="77" spans="1:13" ht="16.5" customHeight="1">
      <c r="A77" s="4" t="s">
        <v>32</v>
      </c>
      <c r="E77" s="2"/>
      <c r="F77" s="2"/>
      <c r="G77" s="23">
        <v>33656</v>
      </c>
      <c r="H77" s="25"/>
      <c r="I77" s="24">
        <v>33228</v>
      </c>
      <c r="J77" s="25"/>
      <c r="K77" s="23">
        <v>1275787</v>
      </c>
      <c r="L77" s="25"/>
      <c r="M77" s="25">
        <v>1110469</v>
      </c>
    </row>
    <row r="78" spans="1:13" ht="16.5" customHeight="1">
      <c r="A78" s="4" t="s">
        <v>33</v>
      </c>
      <c r="E78" s="2"/>
      <c r="F78" s="2"/>
      <c r="G78" s="23">
        <v>6759</v>
      </c>
      <c r="H78" s="25"/>
      <c r="I78" s="24">
        <v>3443</v>
      </c>
      <c r="J78" s="25"/>
      <c r="K78" s="23">
        <v>256218</v>
      </c>
      <c r="L78" s="25"/>
      <c r="M78" s="25">
        <v>115072</v>
      </c>
    </row>
    <row r="79" spans="1:13" ht="16.5" customHeight="1">
      <c r="A79" s="4" t="s">
        <v>31</v>
      </c>
      <c r="E79" s="2"/>
      <c r="F79" s="2"/>
      <c r="G79" s="23">
        <v>96283</v>
      </c>
      <c r="H79" s="25"/>
      <c r="I79" s="24">
        <v>77367</v>
      </c>
      <c r="J79" s="25"/>
      <c r="K79" s="23">
        <v>3649774</v>
      </c>
      <c r="L79" s="25"/>
      <c r="M79" s="25">
        <v>2585582</v>
      </c>
    </row>
    <row r="80" spans="1:13" ht="16.5" customHeight="1">
      <c r="A80" s="4" t="s">
        <v>34</v>
      </c>
      <c r="E80" s="2"/>
      <c r="F80" s="2"/>
      <c r="G80" s="23">
        <v>172744</v>
      </c>
      <c r="H80" s="25"/>
      <c r="I80" s="24">
        <v>99685</v>
      </c>
      <c r="J80" s="25"/>
      <c r="K80" s="23">
        <v>6548147</v>
      </c>
      <c r="L80" s="24"/>
      <c r="M80" s="25">
        <v>3331470</v>
      </c>
    </row>
    <row r="81" spans="1:13" ht="16.5" customHeight="1">
      <c r="A81" s="4" t="s">
        <v>35</v>
      </c>
      <c r="E81" s="2"/>
      <c r="F81" s="2"/>
      <c r="G81" s="23">
        <v>75026</v>
      </c>
      <c r="H81" s="25"/>
      <c r="I81" s="24">
        <v>90636</v>
      </c>
      <c r="J81" s="24"/>
      <c r="K81" s="23">
        <v>2843982</v>
      </c>
      <c r="L81" s="24"/>
      <c r="M81" s="25">
        <v>3029053</v>
      </c>
    </row>
    <row r="82" spans="1:13" ht="16.5" customHeight="1">
      <c r="A82" s="4" t="s">
        <v>30</v>
      </c>
      <c r="E82" s="2">
        <v>6</v>
      </c>
      <c r="F82" s="2"/>
      <c r="G82" s="23">
        <v>276495</v>
      </c>
      <c r="H82" s="25"/>
      <c r="I82" s="24">
        <v>128120</v>
      </c>
      <c r="J82" s="25"/>
      <c r="K82" s="23">
        <v>10481001</v>
      </c>
      <c r="L82" s="25"/>
      <c r="M82" s="25">
        <v>4281755</v>
      </c>
    </row>
    <row r="83" spans="1:13" ht="16.5" customHeight="1">
      <c r="A83" s="4" t="s">
        <v>335</v>
      </c>
      <c r="E83" s="2"/>
      <c r="F83" s="2"/>
      <c r="G83" s="23"/>
      <c r="H83" s="25"/>
      <c r="I83" s="24"/>
      <c r="J83" s="25"/>
      <c r="K83" s="23"/>
      <c r="L83" s="25"/>
      <c r="M83" s="25"/>
    </row>
    <row r="84" spans="1:13" ht="16.5" customHeight="1">
      <c r="B84" s="4" t="s">
        <v>336</v>
      </c>
      <c r="E84" s="116">
        <v>14</v>
      </c>
      <c r="F84" s="2"/>
      <c r="G84" s="23">
        <v>734690</v>
      </c>
      <c r="H84" s="25"/>
      <c r="I84" s="24">
        <v>517009</v>
      </c>
      <c r="J84" s="25"/>
      <c r="K84" s="23">
        <v>27849684</v>
      </c>
      <c r="L84" s="25"/>
      <c r="M84" s="25">
        <v>17278404</v>
      </c>
    </row>
    <row r="85" spans="1:13" ht="16.5" customHeight="1">
      <c r="A85" s="4" t="s">
        <v>155</v>
      </c>
      <c r="E85" s="116">
        <v>15</v>
      </c>
      <c r="F85" s="2"/>
      <c r="G85" s="23">
        <v>268668</v>
      </c>
      <c r="H85" s="25"/>
      <c r="I85" s="24">
        <v>119672</v>
      </c>
      <c r="J85" s="25"/>
      <c r="K85" s="23">
        <v>10184327</v>
      </c>
      <c r="L85" s="25"/>
      <c r="M85" s="25">
        <v>3999435</v>
      </c>
    </row>
    <row r="86" spans="1:13" ht="16.5" customHeight="1">
      <c r="A86" s="4" t="s">
        <v>228</v>
      </c>
      <c r="E86" s="2"/>
      <c r="F86" s="2"/>
      <c r="G86" s="23">
        <v>36516</v>
      </c>
      <c r="H86" s="25"/>
      <c r="I86" s="24">
        <v>25806</v>
      </c>
      <c r="J86" s="25"/>
      <c r="K86" s="23">
        <v>1384188</v>
      </c>
      <c r="L86" s="25"/>
      <c r="M86" s="25">
        <v>862422</v>
      </c>
    </row>
    <row r="87" spans="1:13" ht="16.5" customHeight="1">
      <c r="A87" s="4" t="s">
        <v>177</v>
      </c>
      <c r="E87" s="2"/>
      <c r="F87" s="2"/>
      <c r="G87" s="23"/>
      <c r="H87" s="25"/>
      <c r="I87" s="24"/>
      <c r="J87" s="25"/>
      <c r="K87" s="23"/>
      <c r="L87" s="25"/>
      <c r="M87" s="25"/>
    </row>
    <row r="88" spans="1:13" ht="16.5" customHeight="1">
      <c r="B88" s="4" t="s">
        <v>178</v>
      </c>
      <c r="E88" s="2"/>
      <c r="F88" s="2"/>
      <c r="G88" s="23">
        <v>0</v>
      </c>
      <c r="H88" s="25"/>
      <c r="I88" s="24">
        <v>4180</v>
      </c>
      <c r="J88" s="25"/>
      <c r="K88" s="23">
        <v>0</v>
      </c>
      <c r="L88" s="25"/>
      <c r="M88" s="25">
        <v>139684</v>
      </c>
    </row>
    <row r="89" spans="1:13" ht="16.5" customHeight="1">
      <c r="A89" s="4" t="s">
        <v>36</v>
      </c>
      <c r="E89" s="2">
        <v>16</v>
      </c>
      <c r="F89" s="2"/>
      <c r="G89" s="27">
        <v>659447</v>
      </c>
      <c r="H89" s="25"/>
      <c r="I89" s="28">
        <v>536585</v>
      </c>
      <c r="J89" s="25"/>
      <c r="K89" s="27">
        <v>24997457</v>
      </c>
      <c r="L89" s="25"/>
      <c r="M89" s="29">
        <v>17932626</v>
      </c>
    </row>
    <row r="90" spans="1:13" ht="16.5" customHeight="1">
      <c r="E90" s="2"/>
      <c r="F90" s="2"/>
      <c r="G90" s="39"/>
      <c r="H90" s="25"/>
      <c r="I90" s="25"/>
      <c r="J90" s="25"/>
      <c r="K90" s="23"/>
      <c r="L90" s="25"/>
      <c r="M90" s="24"/>
    </row>
    <row r="91" spans="1:13" ht="16.5" customHeight="1">
      <c r="A91" s="19" t="s">
        <v>37</v>
      </c>
      <c r="C91" s="19"/>
      <c r="D91" s="19"/>
      <c r="E91" s="2"/>
      <c r="F91" s="2"/>
      <c r="G91" s="40">
        <f>SUM(G75:G90)</f>
        <v>3282819</v>
      </c>
      <c r="H91" s="25"/>
      <c r="I91" s="29">
        <f>SUM(I75:I90)</f>
        <v>2908185</v>
      </c>
      <c r="J91" s="25"/>
      <c r="K91" s="40">
        <f>SUM(K75:K90)</f>
        <v>124440833</v>
      </c>
      <c r="L91" s="25"/>
      <c r="M91" s="29">
        <f>SUM(M75:M90)</f>
        <v>97191249</v>
      </c>
    </row>
    <row r="92" spans="1:13" ht="16.5" customHeight="1">
      <c r="E92" s="2"/>
      <c r="F92" s="2"/>
      <c r="G92" s="39"/>
      <c r="H92" s="25"/>
      <c r="I92" s="25"/>
      <c r="J92" s="25"/>
      <c r="K92" s="39"/>
      <c r="L92" s="25"/>
      <c r="M92" s="25"/>
    </row>
    <row r="93" spans="1:13" ht="16.5" customHeight="1">
      <c r="A93" s="19" t="s">
        <v>38</v>
      </c>
      <c r="E93" s="2"/>
      <c r="F93" s="2"/>
      <c r="G93" s="39"/>
      <c r="H93" s="25"/>
      <c r="I93" s="25"/>
      <c r="J93" s="25"/>
      <c r="K93" s="39"/>
      <c r="L93" s="25"/>
      <c r="M93" s="25"/>
    </row>
    <row r="94" spans="1:13" ht="16.5" customHeight="1">
      <c r="E94" s="2"/>
      <c r="F94" s="2"/>
      <c r="G94" s="39"/>
      <c r="H94" s="25"/>
      <c r="I94" s="25"/>
      <c r="J94" s="25"/>
      <c r="K94" s="23"/>
      <c r="L94" s="25"/>
      <c r="M94" s="24"/>
    </row>
    <row r="95" spans="1:13" ht="16.5" customHeight="1">
      <c r="A95" s="4" t="s">
        <v>271</v>
      </c>
      <c r="E95" s="116">
        <v>14</v>
      </c>
      <c r="F95" s="2"/>
      <c r="G95" s="23">
        <v>2272019</v>
      </c>
      <c r="H95" s="25"/>
      <c r="I95" s="24">
        <v>2270243</v>
      </c>
      <c r="J95" s="25"/>
      <c r="K95" s="23">
        <v>86124728</v>
      </c>
      <c r="L95" s="25"/>
      <c r="M95" s="25">
        <v>75871298</v>
      </c>
    </row>
    <row r="96" spans="1:13" ht="16.5" customHeight="1">
      <c r="A96" s="4" t="s">
        <v>39</v>
      </c>
      <c r="E96" s="116">
        <v>15</v>
      </c>
      <c r="F96" s="2"/>
      <c r="G96" s="23">
        <v>2167036</v>
      </c>
      <c r="H96" s="25"/>
      <c r="I96" s="24">
        <v>1911304</v>
      </c>
      <c r="J96" s="25"/>
      <c r="K96" s="23">
        <v>82145177</v>
      </c>
      <c r="L96" s="25"/>
      <c r="M96" s="25">
        <v>63875581</v>
      </c>
    </row>
    <row r="97" spans="1:13" ht="16.5" customHeight="1">
      <c r="A97" s="4" t="s">
        <v>229</v>
      </c>
      <c r="E97" s="2"/>
      <c r="F97" s="2"/>
      <c r="G97" s="23">
        <v>37193</v>
      </c>
      <c r="H97" s="25"/>
      <c r="I97" s="24">
        <v>39701</v>
      </c>
      <c r="J97" s="25"/>
      <c r="K97" s="23">
        <v>1409877</v>
      </c>
      <c r="L97" s="25"/>
      <c r="M97" s="25">
        <v>1326790</v>
      </c>
    </row>
    <row r="98" spans="1:13" ht="16.5" customHeight="1">
      <c r="A98" s="4" t="s">
        <v>272</v>
      </c>
      <c r="E98" s="2">
        <v>6</v>
      </c>
      <c r="F98" s="2"/>
      <c r="G98" s="23">
        <v>67086</v>
      </c>
      <c r="H98" s="25"/>
      <c r="I98" s="24">
        <v>52776</v>
      </c>
      <c r="J98" s="25"/>
      <c r="K98" s="23">
        <v>2543018</v>
      </c>
      <c r="L98" s="25"/>
      <c r="M98" s="25">
        <v>1763754</v>
      </c>
    </row>
    <row r="99" spans="1:13" ht="16.5" customHeight="1">
      <c r="A99" s="4" t="s">
        <v>230</v>
      </c>
      <c r="E99" s="2"/>
      <c r="F99" s="2"/>
      <c r="G99" s="23">
        <v>36246</v>
      </c>
      <c r="H99" s="25"/>
      <c r="I99" s="24">
        <v>25535</v>
      </c>
      <c r="J99" s="25"/>
      <c r="K99" s="23">
        <v>1373971</v>
      </c>
      <c r="L99" s="25"/>
      <c r="M99" s="25">
        <v>853379</v>
      </c>
    </row>
    <row r="100" spans="1:13" ht="16.5" customHeight="1">
      <c r="A100" s="4" t="s">
        <v>40</v>
      </c>
      <c r="E100" s="2"/>
      <c r="F100" s="2"/>
      <c r="G100" s="23">
        <v>324626</v>
      </c>
      <c r="H100" s="25"/>
      <c r="I100" s="24">
        <v>84701</v>
      </c>
      <c r="J100" s="25"/>
      <c r="K100" s="23">
        <v>12305510</v>
      </c>
      <c r="L100" s="25"/>
      <c r="M100" s="25">
        <v>2830715</v>
      </c>
    </row>
    <row r="101" spans="1:13" ht="16.5" customHeight="1">
      <c r="A101" s="4" t="s">
        <v>231</v>
      </c>
      <c r="E101" s="2"/>
      <c r="F101" s="2"/>
      <c r="G101" s="23"/>
      <c r="H101" s="25"/>
      <c r="I101" s="24"/>
      <c r="J101" s="25"/>
      <c r="K101" s="23"/>
      <c r="L101" s="25"/>
      <c r="M101" s="25"/>
    </row>
    <row r="102" spans="1:13" ht="16.5" customHeight="1">
      <c r="A102" s="19"/>
      <c r="B102" s="4" t="s">
        <v>232</v>
      </c>
      <c r="E102" s="2"/>
      <c r="F102" s="2"/>
      <c r="G102" s="23">
        <v>323727</v>
      </c>
      <c r="H102" s="25"/>
      <c r="I102" s="24">
        <v>340305</v>
      </c>
      <c r="J102" s="25"/>
      <c r="K102" s="23">
        <v>12271405</v>
      </c>
      <c r="L102" s="25"/>
      <c r="M102" s="25">
        <v>11372946</v>
      </c>
    </row>
    <row r="103" spans="1:13" ht="16.5" customHeight="1">
      <c r="A103" s="4" t="s">
        <v>233</v>
      </c>
      <c r="E103" s="2" t="s">
        <v>45</v>
      </c>
      <c r="F103" s="2"/>
      <c r="G103" s="27">
        <v>203884</v>
      </c>
      <c r="H103" s="25"/>
      <c r="I103" s="28">
        <v>209951</v>
      </c>
      <c r="J103" s="25"/>
      <c r="K103" s="27">
        <v>7728584</v>
      </c>
      <c r="L103" s="25"/>
      <c r="M103" s="29">
        <v>7016554</v>
      </c>
    </row>
    <row r="104" spans="1:13" ht="16.5" customHeight="1">
      <c r="E104" s="2"/>
      <c r="F104" s="2"/>
      <c r="G104" s="39"/>
      <c r="H104" s="25"/>
      <c r="I104" s="25"/>
      <c r="J104" s="25"/>
      <c r="K104" s="39"/>
      <c r="L104" s="25"/>
      <c r="M104" s="25"/>
    </row>
    <row r="105" spans="1:13" ht="16.5" customHeight="1">
      <c r="A105" s="19" t="s">
        <v>41</v>
      </c>
      <c r="C105" s="19"/>
      <c r="D105" s="19"/>
      <c r="E105" s="2"/>
      <c r="F105" s="2"/>
      <c r="G105" s="40">
        <f>SUM(G95:G103)</f>
        <v>5431817</v>
      </c>
      <c r="H105" s="25"/>
      <c r="I105" s="29">
        <f>SUM(I95:I103)</f>
        <v>4934516</v>
      </c>
      <c r="J105" s="25"/>
      <c r="K105" s="40">
        <f>SUM(K95:K103)</f>
        <v>205902270</v>
      </c>
      <c r="L105" s="25"/>
      <c r="M105" s="29">
        <f>SUM(M95:M103)</f>
        <v>164911017</v>
      </c>
    </row>
    <row r="106" spans="1:13" ht="16.5" customHeight="1">
      <c r="A106" s="19"/>
      <c r="B106" s="19"/>
      <c r="C106" s="19"/>
      <c r="D106" s="19"/>
      <c r="E106" s="2"/>
      <c r="F106" s="2"/>
      <c r="G106" s="39"/>
      <c r="H106" s="25"/>
      <c r="I106" s="25"/>
      <c r="J106" s="25"/>
      <c r="K106" s="39"/>
      <c r="L106" s="25"/>
      <c r="M106" s="25"/>
    </row>
    <row r="107" spans="1:13" ht="16.5" customHeight="1">
      <c r="A107" s="19" t="s">
        <v>42</v>
      </c>
      <c r="E107" s="2" t="s">
        <v>45</v>
      </c>
      <c r="F107" s="2"/>
      <c r="G107" s="40">
        <f>SUM(G105+G91)</f>
        <v>8714636</v>
      </c>
      <c r="H107" s="25"/>
      <c r="I107" s="29">
        <f>SUM(I105+I91)</f>
        <v>7842701</v>
      </c>
      <c r="J107" s="25"/>
      <c r="K107" s="40">
        <f>SUM(K105+K91)</f>
        <v>330343103</v>
      </c>
      <c r="L107" s="25"/>
      <c r="M107" s="29">
        <f>SUM(M105+M91)</f>
        <v>262102266</v>
      </c>
    </row>
    <row r="108" spans="1:13" ht="16.5" customHeight="1">
      <c r="A108" s="19"/>
      <c r="E108" s="2"/>
      <c r="F108" s="2"/>
      <c r="G108" s="25"/>
      <c r="H108" s="25"/>
      <c r="I108" s="25"/>
      <c r="J108" s="25"/>
      <c r="K108" s="25"/>
      <c r="L108" s="25"/>
      <c r="M108" s="25"/>
    </row>
    <row r="109" spans="1:13" ht="16.5" customHeight="1">
      <c r="A109" s="19"/>
      <c r="E109" s="2"/>
      <c r="F109" s="2"/>
      <c r="G109" s="25"/>
      <c r="H109" s="25"/>
      <c r="I109" s="25"/>
      <c r="J109" s="25"/>
      <c r="K109" s="25"/>
      <c r="L109" s="25"/>
      <c r="M109" s="25"/>
    </row>
    <row r="110" spans="1:13" ht="16.5" customHeight="1">
      <c r="A110" s="19"/>
      <c r="E110" s="2"/>
      <c r="F110" s="2"/>
      <c r="G110" s="25"/>
      <c r="H110" s="25"/>
      <c r="I110" s="25"/>
      <c r="J110" s="25"/>
      <c r="K110" s="25"/>
      <c r="L110" s="25"/>
      <c r="M110" s="25"/>
    </row>
    <row r="111" spans="1:13" ht="16.5" customHeight="1">
      <c r="A111" s="19"/>
      <c r="E111" s="2"/>
      <c r="F111" s="2"/>
      <c r="G111" s="25"/>
      <c r="H111" s="25"/>
      <c r="I111" s="25"/>
      <c r="J111" s="25"/>
      <c r="K111" s="25"/>
      <c r="L111" s="25"/>
      <c r="M111" s="25"/>
    </row>
    <row r="112" spans="1:13" ht="13.5" customHeight="1">
      <c r="A112" s="19"/>
      <c r="E112" s="2"/>
      <c r="F112" s="2"/>
      <c r="G112" s="18"/>
      <c r="H112" s="18"/>
      <c r="I112" s="18"/>
      <c r="J112" s="18"/>
      <c r="K112" s="18"/>
      <c r="L112" s="18"/>
      <c r="M112" s="18"/>
    </row>
    <row r="113" spans="1:13" ht="21.95" customHeight="1">
      <c r="A113" s="196" t="str">
        <f>A61</f>
        <v xml:space="preserve">The condensed notes to the interim financial information are an integral part of this interim financial information.										</v>
      </c>
      <c r="B113" s="196"/>
      <c r="C113" s="196"/>
      <c r="D113" s="196"/>
      <c r="E113" s="7"/>
      <c r="F113" s="7"/>
      <c r="G113" s="41"/>
      <c r="H113" s="196"/>
      <c r="I113" s="41"/>
      <c r="J113" s="196"/>
      <c r="K113" s="41"/>
      <c r="L113" s="196"/>
      <c r="M113" s="41"/>
    </row>
    <row r="114" spans="1:13" ht="16.5" customHeight="1">
      <c r="A114" s="1" t="s">
        <v>0</v>
      </c>
      <c r="B114" s="1"/>
      <c r="C114" s="1"/>
      <c r="D114" s="1"/>
      <c r="E114" s="2"/>
      <c r="F114" s="2"/>
      <c r="G114" s="3"/>
      <c r="H114" s="2"/>
      <c r="I114" s="3"/>
      <c r="J114" s="2"/>
      <c r="K114" s="10"/>
      <c r="L114" s="38"/>
      <c r="M114" s="10"/>
    </row>
    <row r="115" spans="1:13" ht="16.5" customHeight="1">
      <c r="A115" s="1" t="s">
        <v>270</v>
      </c>
      <c r="B115" s="1"/>
      <c r="C115" s="1"/>
      <c r="D115" s="1"/>
      <c r="E115" s="2"/>
      <c r="F115" s="2"/>
      <c r="G115" s="18"/>
      <c r="I115" s="18"/>
      <c r="K115" s="18"/>
      <c r="M115" s="18"/>
    </row>
    <row r="116" spans="1:13" ht="16.5" customHeight="1">
      <c r="A116" s="34" t="str">
        <f>+A3</f>
        <v>As at 30 September 2022</v>
      </c>
      <c r="B116" s="196"/>
      <c r="C116" s="196"/>
      <c r="D116" s="196"/>
      <c r="E116" s="7"/>
      <c r="F116" s="7"/>
      <c r="G116" s="41"/>
      <c r="H116" s="196"/>
      <c r="I116" s="41"/>
      <c r="J116" s="196"/>
      <c r="K116" s="41"/>
      <c r="L116" s="196"/>
      <c r="M116" s="41"/>
    </row>
    <row r="117" spans="1:13" ht="16.5" customHeight="1">
      <c r="E117" s="2"/>
      <c r="F117" s="2"/>
      <c r="G117" s="18"/>
      <c r="I117" s="18"/>
      <c r="K117" s="18"/>
      <c r="M117" s="18"/>
    </row>
    <row r="118" spans="1:13" ht="16.5" customHeight="1">
      <c r="A118" s="1"/>
      <c r="B118" s="1"/>
      <c r="C118" s="1"/>
      <c r="D118" s="1"/>
      <c r="E118" s="2"/>
      <c r="F118" s="2"/>
      <c r="G118" s="202" t="s">
        <v>130</v>
      </c>
      <c r="H118" s="203"/>
      <c r="I118" s="203"/>
      <c r="J118" s="203"/>
      <c r="K118" s="203"/>
      <c r="L118" s="203"/>
      <c r="M118" s="203"/>
    </row>
    <row r="119" spans="1:13" ht="16.5" customHeight="1">
      <c r="A119" s="1"/>
      <c r="B119" s="1"/>
      <c r="C119" s="1"/>
      <c r="D119" s="1"/>
      <c r="E119" s="2"/>
      <c r="F119" s="2"/>
      <c r="G119" s="204" t="s">
        <v>2</v>
      </c>
      <c r="H119" s="205"/>
      <c r="I119" s="205"/>
      <c r="J119" s="10"/>
      <c r="K119" s="204" t="s">
        <v>219</v>
      </c>
      <c r="L119" s="205"/>
      <c r="M119" s="205"/>
    </row>
    <row r="120" spans="1:13" ht="16.5" customHeight="1">
      <c r="A120" s="1"/>
      <c r="B120" s="1"/>
      <c r="C120" s="1"/>
      <c r="D120" s="1"/>
      <c r="E120" s="2"/>
      <c r="F120" s="2"/>
      <c r="G120" s="11" t="s">
        <v>4</v>
      </c>
      <c r="H120" s="12"/>
      <c r="I120" s="12" t="s">
        <v>5</v>
      </c>
      <c r="J120" s="13"/>
      <c r="K120" s="11" t="s">
        <v>4</v>
      </c>
      <c r="L120" s="12"/>
      <c r="M120" s="12" t="s">
        <v>5</v>
      </c>
    </row>
    <row r="121" spans="1:13" ht="16.5" customHeight="1">
      <c r="A121" s="1"/>
      <c r="B121" s="1"/>
      <c r="C121" s="1"/>
      <c r="D121" s="1"/>
      <c r="E121" s="2"/>
      <c r="F121" s="2"/>
      <c r="G121" s="11" t="s">
        <v>213</v>
      </c>
      <c r="H121" s="12"/>
      <c r="I121" s="12" t="s">
        <v>6</v>
      </c>
      <c r="J121" s="13"/>
      <c r="K121" s="11" t="s">
        <v>213</v>
      </c>
      <c r="L121" s="12"/>
      <c r="M121" s="12" t="s">
        <v>6</v>
      </c>
    </row>
    <row r="122" spans="1:13" ht="16.5" customHeight="1">
      <c r="A122" s="1"/>
      <c r="B122" s="1"/>
      <c r="C122" s="1"/>
      <c r="D122" s="1"/>
      <c r="E122" s="117"/>
      <c r="F122" s="2"/>
      <c r="G122" s="15" t="s">
        <v>267</v>
      </c>
      <c r="H122" s="12"/>
      <c r="I122" s="16">
        <v>2021</v>
      </c>
      <c r="J122" s="13"/>
      <c r="K122" s="15" t="s">
        <v>267</v>
      </c>
      <c r="L122" s="12"/>
      <c r="M122" s="16">
        <v>2021</v>
      </c>
    </row>
    <row r="123" spans="1:13" ht="16.5" customHeight="1">
      <c r="A123" s="42"/>
      <c r="B123" s="43"/>
      <c r="C123" s="43"/>
      <c r="D123" s="43"/>
      <c r="E123" s="2"/>
      <c r="F123" s="44"/>
      <c r="G123" s="45"/>
      <c r="H123" s="46"/>
      <c r="I123" s="47"/>
      <c r="J123" s="46"/>
      <c r="K123" s="45"/>
      <c r="L123" s="46"/>
      <c r="M123" s="47"/>
    </row>
    <row r="124" spans="1:13" ht="16.5" customHeight="1">
      <c r="A124" s="42" t="s">
        <v>234</v>
      </c>
      <c r="B124" s="43"/>
      <c r="C124" s="43"/>
      <c r="D124" s="43"/>
      <c r="E124" s="2"/>
      <c r="F124" s="44"/>
      <c r="G124" s="45"/>
      <c r="H124" s="46"/>
      <c r="I124" s="47"/>
      <c r="J124" s="46"/>
      <c r="K124" s="45"/>
      <c r="L124" s="46"/>
      <c r="M124" s="47"/>
    </row>
    <row r="125" spans="1:13" ht="16.5" customHeight="1">
      <c r="A125" s="42"/>
      <c r="B125" s="43"/>
      <c r="C125" s="43"/>
      <c r="D125" s="43"/>
      <c r="E125" s="2"/>
      <c r="F125" s="44"/>
      <c r="G125" s="45"/>
      <c r="H125" s="46"/>
      <c r="I125" s="47"/>
      <c r="J125" s="46"/>
      <c r="K125" s="45"/>
      <c r="L125" s="46"/>
      <c r="M125" s="47"/>
    </row>
    <row r="126" spans="1:13" ht="16.5" customHeight="1">
      <c r="A126" s="19" t="s">
        <v>133</v>
      </c>
      <c r="E126" s="2"/>
      <c r="F126" s="2"/>
      <c r="G126" s="17"/>
      <c r="I126" s="18"/>
      <c r="K126" s="17"/>
      <c r="M126" s="18"/>
    </row>
    <row r="127" spans="1:13" ht="16.5" customHeight="1">
      <c r="A127" s="42"/>
      <c r="B127" s="43"/>
      <c r="C127" s="43"/>
      <c r="D127" s="43"/>
      <c r="E127" s="44"/>
      <c r="F127" s="44"/>
      <c r="G127" s="45"/>
      <c r="H127" s="46"/>
      <c r="I127" s="47"/>
      <c r="J127" s="46"/>
      <c r="K127" s="45"/>
      <c r="L127" s="46"/>
      <c r="M127" s="47"/>
    </row>
    <row r="128" spans="1:13" ht="16.5" customHeight="1">
      <c r="A128" s="4" t="s">
        <v>43</v>
      </c>
      <c r="E128" s="2"/>
      <c r="F128" s="2"/>
      <c r="G128" s="17"/>
      <c r="H128" s="21"/>
      <c r="I128" s="18"/>
      <c r="J128" s="21"/>
      <c r="K128" s="17"/>
      <c r="L128" s="21"/>
      <c r="M128" s="18"/>
    </row>
    <row r="129" spans="1:13" ht="16.5" customHeight="1">
      <c r="B129" s="4" t="s">
        <v>44</v>
      </c>
      <c r="E129" s="2"/>
      <c r="F129" s="2"/>
      <c r="G129" s="17"/>
      <c r="H129" s="21"/>
      <c r="I129" s="18"/>
      <c r="J129" s="21"/>
      <c r="K129" s="17"/>
      <c r="L129" s="21"/>
      <c r="M129" s="18"/>
    </row>
    <row r="130" spans="1:13" ht="16.5" customHeight="1" thickBot="1">
      <c r="C130" s="59" t="s">
        <v>246</v>
      </c>
      <c r="D130" s="59"/>
      <c r="E130" s="2"/>
      <c r="F130" s="2"/>
      <c r="G130" s="48"/>
      <c r="H130" s="18"/>
      <c r="I130" s="49"/>
      <c r="J130" s="18"/>
      <c r="K130" s="50">
        <v>10149163</v>
      </c>
      <c r="L130" s="18"/>
      <c r="M130" s="51">
        <v>10149163</v>
      </c>
    </row>
    <row r="131" spans="1:13" ht="16.5" customHeight="1" thickTop="1">
      <c r="A131" s="42"/>
      <c r="B131" s="43"/>
      <c r="C131" s="43"/>
      <c r="D131" s="43"/>
      <c r="E131" s="44"/>
      <c r="F131" s="44"/>
      <c r="G131" s="45"/>
      <c r="H131" s="46"/>
      <c r="I131" s="47"/>
      <c r="J131" s="46"/>
      <c r="K131" s="45"/>
      <c r="L131" s="46"/>
      <c r="M131" s="47"/>
    </row>
    <row r="132" spans="1:13" ht="16.5" customHeight="1">
      <c r="B132" s="4" t="s">
        <v>46</v>
      </c>
      <c r="E132" s="3"/>
      <c r="F132" s="3"/>
      <c r="G132" s="48"/>
      <c r="H132" s="18"/>
      <c r="I132" s="49"/>
      <c r="J132" s="18"/>
      <c r="K132" s="48"/>
      <c r="L132" s="18"/>
      <c r="M132" s="49"/>
    </row>
    <row r="133" spans="1:13" ht="16.5" customHeight="1">
      <c r="C133" s="59" t="s">
        <v>273</v>
      </c>
      <c r="D133" s="59"/>
      <c r="E133" s="2"/>
      <c r="F133" s="3"/>
      <c r="G133" s="23">
        <v>198500</v>
      </c>
      <c r="H133" s="25"/>
      <c r="I133" s="24">
        <v>198500</v>
      </c>
      <c r="J133" s="25"/>
      <c r="K133" s="23">
        <v>6766108</v>
      </c>
      <c r="L133" s="25"/>
      <c r="M133" s="25">
        <v>6766108</v>
      </c>
    </row>
    <row r="134" spans="1:13" ht="16.5" customHeight="1">
      <c r="A134" s="4" t="s">
        <v>47</v>
      </c>
      <c r="E134" s="2"/>
      <c r="F134" s="52"/>
      <c r="G134" s="23">
        <v>647929</v>
      </c>
      <c r="H134" s="25"/>
      <c r="I134" s="24">
        <v>647929</v>
      </c>
      <c r="J134" s="25"/>
      <c r="K134" s="23">
        <v>22138547</v>
      </c>
      <c r="L134" s="25"/>
      <c r="M134" s="25">
        <v>22138547</v>
      </c>
    </row>
    <row r="135" spans="1:13" ht="16.5" customHeight="1">
      <c r="A135" s="4" t="s">
        <v>235</v>
      </c>
      <c r="E135" s="52"/>
      <c r="F135" s="52"/>
      <c r="G135" s="23">
        <v>39681</v>
      </c>
      <c r="H135" s="25"/>
      <c r="I135" s="24">
        <v>20313</v>
      </c>
      <c r="J135" s="25"/>
      <c r="K135" s="23">
        <v>1340986</v>
      </c>
      <c r="L135" s="25"/>
      <c r="M135" s="24">
        <v>677687</v>
      </c>
    </row>
    <row r="136" spans="1:13" ht="16.5" customHeight="1">
      <c r="A136" s="4" t="s">
        <v>48</v>
      </c>
      <c r="E136" s="2"/>
      <c r="F136" s="2"/>
      <c r="G136" s="23"/>
      <c r="H136" s="25"/>
      <c r="I136" s="24"/>
      <c r="J136" s="25"/>
      <c r="K136" s="23"/>
      <c r="L136" s="25"/>
      <c r="M136" s="25"/>
    </row>
    <row r="137" spans="1:13" ht="16.5" customHeight="1">
      <c r="B137" s="4" t="s">
        <v>49</v>
      </c>
      <c r="E137" s="2"/>
      <c r="F137" s="2"/>
      <c r="G137" s="23"/>
      <c r="H137" s="25"/>
      <c r="I137" s="24"/>
      <c r="J137" s="25"/>
      <c r="K137" s="23"/>
      <c r="L137" s="25"/>
      <c r="M137" s="25"/>
    </row>
    <row r="138" spans="1:13" ht="16.5" customHeight="1">
      <c r="C138" s="4" t="s">
        <v>50</v>
      </c>
      <c r="E138" s="2"/>
      <c r="F138" s="2"/>
      <c r="G138" s="23">
        <v>100397</v>
      </c>
      <c r="H138" s="25"/>
      <c r="I138" s="24">
        <v>100397</v>
      </c>
      <c r="J138" s="25"/>
      <c r="K138" s="23">
        <v>3318402</v>
      </c>
      <c r="L138" s="25"/>
      <c r="M138" s="25">
        <v>3318402</v>
      </c>
    </row>
    <row r="139" spans="1:13" ht="16.5" customHeight="1">
      <c r="C139" s="4" t="s">
        <v>51</v>
      </c>
      <c r="E139" s="2"/>
      <c r="F139" s="2"/>
      <c r="G139" s="23">
        <v>121159</v>
      </c>
      <c r="H139" s="25"/>
      <c r="I139" s="24">
        <v>121159</v>
      </c>
      <c r="J139" s="25"/>
      <c r="K139" s="23">
        <v>3906838</v>
      </c>
      <c r="L139" s="25"/>
      <c r="M139" s="25">
        <v>3906838</v>
      </c>
    </row>
    <row r="140" spans="1:13" ht="16.5" customHeight="1">
      <c r="B140" s="4" t="s">
        <v>52</v>
      </c>
      <c r="E140" s="2"/>
      <c r="F140" s="2"/>
      <c r="G140" s="23">
        <v>2866839</v>
      </c>
      <c r="H140" s="25"/>
      <c r="I140" s="24">
        <v>1831341</v>
      </c>
      <c r="J140" s="25"/>
      <c r="K140" s="23">
        <v>97178098</v>
      </c>
      <c r="L140" s="31"/>
      <c r="M140" s="25">
        <v>61096868</v>
      </c>
    </row>
    <row r="141" spans="1:13" ht="16.5" customHeight="1">
      <c r="A141" s="4" t="s">
        <v>134</v>
      </c>
      <c r="E141" s="2"/>
      <c r="F141" s="2"/>
      <c r="G141" s="27">
        <v>-1036456</v>
      </c>
      <c r="H141" s="25"/>
      <c r="I141" s="28">
        <v>-547482</v>
      </c>
      <c r="J141" s="25"/>
      <c r="K141" s="27">
        <v>-23277233</v>
      </c>
      <c r="L141" s="31"/>
      <c r="M141" s="29">
        <v>-18627198</v>
      </c>
    </row>
    <row r="142" spans="1:13" ht="16.5" customHeight="1">
      <c r="E142" s="2"/>
      <c r="F142" s="2"/>
      <c r="G142" s="39"/>
      <c r="H142" s="25"/>
      <c r="I142" s="25"/>
      <c r="J142" s="25"/>
      <c r="K142" s="39"/>
      <c r="L142" s="31"/>
      <c r="M142" s="25"/>
    </row>
    <row r="143" spans="1:13" ht="16.5" customHeight="1">
      <c r="A143" s="4" t="s">
        <v>156</v>
      </c>
      <c r="E143" s="2"/>
      <c r="F143" s="2"/>
      <c r="G143" s="23">
        <f>SUM(G133:G141)</f>
        <v>2938049</v>
      </c>
      <c r="H143" s="25"/>
      <c r="I143" s="24">
        <f>SUM(I133:I141)</f>
        <v>2372157</v>
      </c>
      <c r="J143" s="25"/>
      <c r="K143" s="23">
        <f>SUM(K133:K141)</f>
        <v>111371746</v>
      </c>
      <c r="L143" s="25"/>
      <c r="M143" s="25">
        <f>SUM(M133:M141)</f>
        <v>79277252</v>
      </c>
    </row>
    <row r="144" spans="1:13" ht="16.5" customHeight="1">
      <c r="A144" s="4" t="s">
        <v>53</v>
      </c>
      <c r="E144" s="2"/>
      <c r="F144" s="2"/>
      <c r="G144" s="40">
        <v>964451</v>
      </c>
      <c r="H144" s="25"/>
      <c r="I144" s="29">
        <v>730699</v>
      </c>
      <c r="J144" s="25"/>
      <c r="K144" s="40">
        <v>36559148</v>
      </c>
      <c r="L144" s="24"/>
      <c r="M144" s="29">
        <v>24419881</v>
      </c>
    </row>
    <row r="145" spans="1:13" ht="16.5" customHeight="1">
      <c r="E145" s="2"/>
      <c r="F145" s="2"/>
      <c r="G145" s="39"/>
      <c r="H145" s="25"/>
      <c r="I145" s="25"/>
      <c r="J145" s="25"/>
      <c r="K145" s="23"/>
      <c r="L145" s="24"/>
      <c r="M145" s="24"/>
    </row>
    <row r="146" spans="1:13" ht="16.5" customHeight="1">
      <c r="A146" s="19" t="s">
        <v>135</v>
      </c>
      <c r="E146" s="2"/>
      <c r="F146" s="2"/>
      <c r="G146" s="40">
        <f>SUM(G143:G144)</f>
        <v>3902500</v>
      </c>
      <c r="H146" s="25"/>
      <c r="I146" s="29">
        <f>SUM(I143:I144)</f>
        <v>3102856</v>
      </c>
      <c r="J146" s="25"/>
      <c r="K146" s="40">
        <f>SUM(K143:K144)</f>
        <v>147930894</v>
      </c>
      <c r="L146" s="25"/>
      <c r="M146" s="29">
        <f>SUM(M143:M144)</f>
        <v>103697133</v>
      </c>
    </row>
    <row r="147" spans="1:13" ht="16.5" customHeight="1">
      <c r="A147" s="19"/>
      <c r="E147" s="2"/>
      <c r="F147" s="2"/>
      <c r="G147" s="39"/>
      <c r="H147" s="25"/>
      <c r="I147" s="25"/>
      <c r="J147" s="25"/>
      <c r="K147" s="39"/>
      <c r="L147" s="25"/>
      <c r="M147" s="25"/>
    </row>
    <row r="148" spans="1:13" ht="16.5" customHeight="1" thickBot="1">
      <c r="A148" s="19" t="s">
        <v>136</v>
      </c>
      <c r="E148" s="2"/>
      <c r="F148" s="2"/>
      <c r="G148" s="53">
        <f>SUM(G146+G107)</f>
        <v>12617136</v>
      </c>
      <c r="H148" s="25"/>
      <c r="I148" s="54">
        <f>SUM(I146+I107)</f>
        <v>10945557</v>
      </c>
      <c r="J148" s="25"/>
      <c r="K148" s="53">
        <f>SUM(K146+K107)</f>
        <v>478273997</v>
      </c>
      <c r="L148" s="25"/>
      <c r="M148" s="54">
        <f>SUM(M146+M107)</f>
        <v>365799399</v>
      </c>
    </row>
    <row r="149" spans="1:13" ht="16.5" customHeight="1" thickTop="1">
      <c r="E149" s="2"/>
      <c r="F149" s="2"/>
      <c r="G149" s="25"/>
      <c r="H149" s="25"/>
      <c r="I149" s="25"/>
      <c r="J149" s="25"/>
      <c r="K149" s="25"/>
      <c r="L149" s="25"/>
      <c r="M149" s="25"/>
    </row>
    <row r="150" spans="1:13" ht="16.5" customHeight="1">
      <c r="E150" s="2"/>
      <c r="F150" s="2"/>
      <c r="G150" s="25"/>
      <c r="H150" s="25"/>
      <c r="I150" s="25"/>
      <c r="J150" s="25"/>
      <c r="K150" s="25"/>
      <c r="L150" s="25"/>
      <c r="M150" s="25"/>
    </row>
    <row r="151" spans="1:13" ht="16.5" customHeight="1">
      <c r="E151" s="2"/>
      <c r="F151" s="2"/>
      <c r="G151" s="25"/>
      <c r="H151" s="25"/>
      <c r="I151" s="25"/>
      <c r="J151" s="25"/>
      <c r="K151" s="25"/>
      <c r="L151" s="25"/>
      <c r="M151" s="25"/>
    </row>
    <row r="152" spans="1:13" ht="16.5" customHeight="1">
      <c r="E152" s="2"/>
      <c r="F152" s="2"/>
      <c r="G152" s="25"/>
      <c r="H152" s="25"/>
      <c r="I152" s="25"/>
      <c r="J152" s="25"/>
      <c r="K152" s="25"/>
      <c r="L152" s="25"/>
      <c r="M152" s="25"/>
    </row>
    <row r="153" spans="1:13" ht="16.5" customHeight="1">
      <c r="E153" s="2"/>
      <c r="F153" s="2"/>
      <c r="G153" s="25"/>
      <c r="H153" s="25"/>
      <c r="I153" s="25"/>
      <c r="J153" s="25"/>
      <c r="K153" s="25"/>
      <c r="L153" s="25"/>
      <c r="M153" s="25"/>
    </row>
    <row r="154" spans="1:13" ht="16.5" customHeight="1">
      <c r="E154" s="2"/>
      <c r="F154" s="2"/>
      <c r="G154" s="25"/>
      <c r="H154" s="25"/>
      <c r="I154" s="25"/>
      <c r="J154" s="25"/>
      <c r="K154" s="25"/>
      <c r="L154" s="25"/>
      <c r="M154" s="25"/>
    </row>
    <row r="155" spans="1:13" ht="16.5" customHeight="1">
      <c r="E155" s="2"/>
      <c r="F155" s="2"/>
      <c r="G155" s="25"/>
      <c r="H155" s="25"/>
      <c r="I155" s="25"/>
      <c r="J155" s="25"/>
      <c r="K155" s="25"/>
      <c r="L155" s="25"/>
      <c r="M155" s="25"/>
    </row>
    <row r="156" spans="1:13" ht="16.5" customHeight="1">
      <c r="E156" s="2"/>
      <c r="F156" s="2"/>
      <c r="G156" s="25"/>
      <c r="H156" s="25"/>
      <c r="I156" s="25"/>
      <c r="J156" s="25"/>
      <c r="K156" s="25"/>
      <c r="L156" s="25"/>
      <c r="M156" s="25"/>
    </row>
    <row r="157" spans="1:13" ht="16.5" customHeight="1">
      <c r="E157" s="2"/>
      <c r="F157" s="2"/>
      <c r="G157" s="25"/>
      <c r="H157" s="25"/>
      <c r="I157" s="25"/>
      <c r="J157" s="25"/>
      <c r="K157" s="25"/>
      <c r="L157" s="25"/>
      <c r="M157" s="25"/>
    </row>
    <row r="158" spans="1:13" ht="16.5" customHeight="1">
      <c r="E158" s="2"/>
      <c r="F158" s="2"/>
      <c r="G158" s="18"/>
      <c r="I158" s="18"/>
    </row>
    <row r="159" spans="1:13" ht="16.5" customHeight="1">
      <c r="E159" s="2"/>
      <c r="F159" s="2"/>
      <c r="G159" s="18"/>
      <c r="I159" s="18"/>
    </row>
    <row r="160" spans="1:13" ht="16.5" customHeight="1">
      <c r="E160" s="2"/>
      <c r="F160" s="2"/>
      <c r="G160" s="18"/>
      <c r="I160" s="18"/>
    </row>
    <row r="161" spans="1:13" ht="16.5" customHeight="1">
      <c r="E161" s="2"/>
      <c r="F161" s="2"/>
      <c r="G161" s="18"/>
      <c r="I161" s="18"/>
    </row>
    <row r="162" spans="1:13" ht="16.5" customHeight="1">
      <c r="E162" s="2"/>
      <c r="F162" s="2"/>
      <c r="G162" s="18"/>
      <c r="I162" s="18"/>
    </row>
    <row r="163" spans="1:13" ht="16.5" customHeight="1">
      <c r="E163" s="2"/>
      <c r="F163" s="2"/>
      <c r="G163" s="18"/>
      <c r="I163" s="18"/>
    </row>
    <row r="164" spans="1:13" ht="14.25" customHeight="1">
      <c r="E164" s="2"/>
      <c r="F164" s="2"/>
      <c r="G164" s="18"/>
      <c r="I164" s="18"/>
    </row>
    <row r="165" spans="1:13" ht="21.95" customHeight="1">
      <c r="A165" s="196" t="str">
        <f>A113</f>
        <v xml:space="preserve">The condensed notes to the interim financial information are an integral part of this interim financial information.										</v>
      </c>
      <c r="B165" s="196"/>
      <c r="C165" s="196"/>
      <c r="D165" s="196"/>
      <c r="E165" s="7"/>
      <c r="F165" s="7"/>
      <c r="G165" s="41"/>
      <c r="H165" s="196"/>
      <c r="I165" s="41"/>
      <c r="J165" s="196"/>
      <c r="K165" s="196"/>
      <c r="L165" s="196"/>
      <c r="M165" s="196"/>
    </row>
  </sheetData>
  <mergeCells count="9">
    <mergeCell ref="G118:M118"/>
    <mergeCell ref="G119:I119"/>
    <mergeCell ref="K119:M119"/>
    <mergeCell ref="G5:M5"/>
    <mergeCell ref="G6:I6"/>
    <mergeCell ref="K6:M6"/>
    <mergeCell ref="G66:M66"/>
    <mergeCell ref="G67:I67"/>
    <mergeCell ref="K67:M6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1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B916-0254-40DF-BE0F-2E6E1994EEF3}">
  <sheetPr>
    <tabColor rgb="FFCCCCFF"/>
  </sheetPr>
  <dimension ref="A1:M117"/>
  <sheetViews>
    <sheetView zoomScaleNormal="100" zoomScaleSheetLayoutView="100" workbookViewId="0">
      <selection activeCell="Q9" sqref="Q9"/>
    </sheetView>
  </sheetViews>
  <sheetFormatPr defaultColWidth="8.1640625" defaultRowHeight="15" customHeight="1"/>
  <cols>
    <col min="1" max="3" width="1.6640625" style="59" customWidth="1"/>
    <col min="4" max="4" width="50.5" style="59" customWidth="1"/>
    <col min="5" max="5" width="5.33203125" style="73" customWidth="1"/>
    <col min="6" max="6" width="1" style="59" customWidth="1"/>
    <col min="7" max="7" width="12.33203125" style="76" customWidth="1"/>
    <col min="8" max="8" width="1" style="59" customWidth="1"/>
    <col min="9" max="9" width="12.33203125" style="76" customWidth="1"/>
    <col min="10" max="10" width="1" style="59" customWidth="1"/>
    <col min="11" max="11" width="12.33203125" style="76" customWidth="1"/>
    <col min="12" max="12" width="1" style="59" customWidth="1"/>
    <col min="13" max="13" width="12.33203125" style="76" customWidth="1"/>
    <col min="14" max="16384" width="8.1640625" style="59"/>
  </cols>
  <sheetData>
    <row r="1" spans="1:13" ht="15" customHeight="1">
      <c r="A1" s="55" t="s">
        <v>0</v>
      </c>
      <c r="B1" s="55"/>
      <c r="C1" s="56"/>
      <c r="D1" s="56"/>
      <c r="E1" s="57"/>
      <c r="F1" s="56"/>
      <c r="G1" s="58"/>
      <c r="H1" s="56"/>
      <c r="I1" s="58"/>
      <c r="J1" s="56"/>
      <c r="K1" s="58"/>
      <c r="L1" s="56"/>
      <c r="M1" s="58"/>
    </row>
    <row r="2" spans="1:13" ht="15" customHeight="1">
      <c r="A2" s="55" t="s">
        <v>1</v>
      </c>
      <c r="B2" s="55"/>
      <c r="C2" s="56"/>
      <c r="D2" s="56"/>
      <c r="E2" s="57"/>
      <c r="F2" s="56"/>
      <c r="G2" s="58"/>
      <c r="H2" s="56"/>
      <c r="I2" s="58"/>
      <c r="J2" s="56"/>
      <c r="K2" s="58"/>
      <c r="L2" s="56"/>
      <c r="M2" s="58"/>
    </row>
    <row r="3" spans="1:13" ht="15" customHeight="1">
      <c r="A3" s="60" t="str">
        <f>+'E2-4 BS Conso'!A3</f>
        <v>As at 30 September 2022</v>
      </c>
      <c r="B3" s="60"/>
      <c r="C3" s="61"/>
      <c r="D3" s="61"/>
      <c r="E3" s="62"/>
      <c r="F3" s="61"/>
      <c r="G3" s="63"/>
      <c r="H3" s="61"/>
      <c r="I3" s="63"/>
      <c r="J3" s="61"/>
      <c r="K3" s="63"/>
      <c r="L3" s="61"/>
      <c r="M3" s="63"/>
    </row>
    <row r="4" spans="1:13" ht="15" customHeight="1">
      <c r="A4" s="55"/>
      <c r="B4" s="55"/>
      <c r="C4" s="56"/>
      <c r="D4" s="56"/>
      <c r="E4" s="57"/>
      <c r="F4" s="56"/>
      <c r="G4" s="58"/>
      <c r="H4" s="56"/>
      <c r="I4" s="58"/>
      <c r="J4" s="56"/>
      <c r="K4" s="58"/>
      <c r="L4" s="56"/>
      <c r="M4" s="58"/>
    </row>
    <row r="5" spans="1:13" ht="15" customHeight="1">
      <c r="A5" s="55"/>
      <c r="B5" s="55"/>
      <c r="C5" s="56"/>
      <c r="D5" s="56"/>
      <c r="E5" s="57"/>
      <c r="F5" s="56"/>
      <c r="G5" s="206" t="s">
        <v>131</v>
      </c>
      <c r="H5" s="206"/>
      <c r="I5" s="206"/>
      <c r="J5" s="206"/>
      <c r="K5" s="206"/>
      <c r="L5" s="206"/>
      <c r="M5" s="206"/>
    </row>
    <row r="6" spans="1:13" ht="15" customHeight="1">
      <c r="A6" s="55"/>
      <c r="B6" s="55"/>
      <c r="C6" s="56"/>
      <c r="D6" s="56"/>
      <c r="E6" s="57"/>
      <c r="F6" s="56"/>
      <c r="G6" s="64"/>
      <c r="H6" s="64"/>
      <c r="I6" s="64" t="s">
        <v>2</v>
      </c>
      <c r="J6" s="65"/>
      <c r="K6" s="64"/>
      <c r="L6" s="64"/>
      <c r="M6" s="66" t="s">
        <v>3</v>
      </c>
    </row>
    <row r="7" spans="1:13" ht="15" customHeight="1">
      <c r="A7" s="55"/>
      <c r="B7" s="55"/>
      <c r="C7" s="56"/>
      <c r="D7" s="56"/>
      <c r="E7" s="57"/>
      <c r="F7" s="56"/>
      <c r="G7" s="67" t="s">
        <v>4</v>
      </c>
      <c r="H7" s="68"/>
      <c r="I7" s="67" t="s">
        <v>5</v>
      </c>
      <c r="J7" s="68"/>
      <c r="K7" s="67" t="s">
        <v>4</v>
      </c>
      <c r="L7" s="68"/>
      <c r="M7" s="67" t="s">
        <v>5</v>
      </c>
    </row>
    <row r="8" spans="1:13" ht="15" customHeight="1">
      <c r="A8" s="55"/>
      <c r="B8" s="55"/>
      <c r="C8" s="56"/>
      <c r="D8" s="56"/>
      <c r="E8" s="57"/>
      <c r="F8" s="56"/>
      <c r="G8" s="11" t="s">
        <v>213</v>
      </c>
      <c r="H8" s="68"/>
      <c r="I8" s="69" t="s">
        <v>6</v>
      </c>
      <c r="J8" s="68"/>
      <c r="K8" s="11" t="s">
        <v>213</v>
      </c>
      <c r="L8" s="68"/>
      <c r="M8" s="69" t="s">
        <v>6</v>
      </c>
    </row>
    <row r="9" spans="1:13" ht="15" customHeight="1">
      <c r="E9" s="70" t="s">
        <v>7</v>
      </c>
      <c r="F9" s="57"/>
      <c r="G9" s="71" t="s">
        <v>267</v>
      </c>
      <c r="H9" s="72"/>
      <c r="I9" s="71" t="s">
        <v>220</v>
      </c>
      <c r="J9" s="72"/>
      <c r="K9" s="71" t="s">
        <v>267</v>
      </c>
      <c r="L9" s="72"/>
      <c r="M9" s="71" t="s">
        <v>220</v>
      </c>
    </row>
    <row r="10" spans="1:13" ht="15" customHeight="1">
      <c r="G10" s="74"/>
      <c r="H10" s="75"/>
      <c r="J10" s="75"/>
      <c r="K10" s="74"/>
      <c r="L10" s="77"/>
    </row>
    <row r="11" spans="1:13" ht="15" customHeight="1">
      <c r="A11" s="55" t="s">
        <v>8</v>
      </c>
      <c r="B11" s="55"/>
      <c r="C11" s="55"/>
      <c r="G11" s="78"/>
      <c r="I11" s="79"/>
      <c r="J11" s="79"/>
      <c r="K11" s="78"/>
      <c r="M11" s="79"/>
    </row>
    <row r="12" spans="1:13" ht="15" customHeight="1">
      <c r="A12" s="55"/>
      <c r="B12" s="55"/>
      <c r="C12" s="55"/>
      <c r="G12" s="78"/>
      <c r="I12" s="79"/>
      <c r="J12" s="79"/>
      <c r="K12" s="78"/>
      <c r="M12" s="79"/>
    </row>
    <row r="13" spans="1:13" ht="15" customHeight="1">
      <c r="A13" s="80" t="s">
        <v>9</v>
      </c>
      <c r="B13" s="80"/>
      <c r="C13" s="80"/>
      <c r="G13" s="78"/>
      <c r="H13" s="75"/>
      <c r="I13" s="79"/>
      <c r="J13" s="79"/>
      <c r="K13" s="78"/>
      <c r="L13" s="75"/>
      <c r="M13" s="79"/>
    </row>
    <row r="14" spans="1:13" ht="15" customHeight="1">
      <c r="A14" s="55"/>
      <c r="B14" s="55"/>
      <c r="C14" s="55"/>
      <c r="G14" s="78"/>
      <c r="I14" s="79"/>
      <c r="J14" s="79"/>
      <c r="K14" s="78"/>
      <c r="M14" s="79"/>
    </row>
    <row r="15" spans="1:13" ht="15" customHeight="1">
      <c r="A15" s="59" t="s">
        <v>10</v>
      </c>
      <c r="G15" s="81">
        <v>68160</v>
      </c>
      <c r="H15" s="82"/>
      <c r="I15" s="82">
        <v>114057</v>
      </c>
      <c r="J15" s="82"/>
      <c r="K15" s="81">
        <v>2583706</v>
      </c>
      <c r="L15" s="82"/>
      <c r="M15" s="82">
        <v>3811758</v>
      </c>
    </row>
    <row r="16" spans="1:13" ht="15" customHeight="1">
      <c r="A16" s="83" t="s">
        <v>274</v>
      </c>
      <c r="E16" s="73">
        <v>7</v>
      </c>
      <c r="G16" s="81">
        <v>21647</v>
      </c>
      <c r="H16" s="82"/>
      <c r="I16" s="82">
        <v>7250</v>
      </c>
      <c r="J16" s="82"/>
      <c r="K16" s="81">
        <v>820557</v>
      </c>
      <c r="L16" s="82"/>
      <c r="M16" s="82">
        <v>242287</v>
      </c>
    </row>
    <row r="17" spans="1:13" ht="15" customHeight="1">
      <c r="A17" s="59" t="s">
        <v>11</v>
      </c>
      <c r="E17" s="2">
        <v>20</v>
      </c>
      <c r="G17" s="81">
        <v>62600</v>
      </c>
      <c r="H17" s="82"/>
      <c r="I17" s="82">
        <v>523165</v>
      </c>
      <c r="J17" s="82"/>
      <c r="K17" s="81">
        <v>2372946</v>
      </c>
      <c r="L17" s="82"/>
      <c r="M17" s="82">
        <v>17484116</v>
      </c>
    </row>
    <row r="18" spans="1:13" ht="15" customHeight="1">
      <c r="A18" s="59" t="s">
        <v>54</v>
      </c>
      <c r="E18" s="2">
        <v>20</v>
      </c>
      <c r="G18" s="81">
        <v>1683</v>
      </c>
      <c r="H18" s="82"/>
      <c r="I18" s="82">
        <v>1497</v>
      </c>
      <c r="J18" s="82"/>
      <c r="K18" s="81">
        <v>63803</v>
      </c>
      <c r="L18" s="82"/>
      <c r="M18" s="82">
        <v>50025</v>
      </c>
    </row>
    <row r="19" spans="1:13" ht="15" customHeight="1">
      <c r="A19" s="59" t="s">
        <v>171</v>
      </c>
      <c r="E19" s="2">
        <v>20</v>
      </c>
      <c r="G19" s="81">
        <v>117775</v>
      </c>
      <c r="H19" s="82"/>
      <c r="I19" s="82">
        <v>74603</v>
      </c>
      <c r="J19" s="82"/>
      <c r="K19" s="81">
        <v>4464455</v>
      </c>
      <c r="L19" s="82"/>
      <c r="M19" s="82">
        <v>2493217</v>
      </c>
    </row>
    <row r="20" spans="1:13" ht="15" customHeight="1">
      <c r="A20" s="59" t="s">
        <v>342</v>
      </c>
      <c r="E20" s="2">
        <v>20</v>
      </c>
      <c r="G20" s="81">
        <v>15000</v>
      </c>
      <c r="H20" s="82"/>
      <c r="I20" s="82">
        <v>79500</v>
      </c>
      <c r="J20" s="82"/>
      <c r="K20" s="84">
        <v>568601</v>
      </c>
      <c r="L20" s="82"/>
      <c r="M20" s="82">
        <v>2656882</v>
      </c>
    </row>
    <row r="21" spans="1:13" ht="15" customHeight="1">
      <c r="A21" s="59" t="s">
        <v>12</v>
      </c>
      <c r="G21" s="81">
        <v>13408</v>
      </c>
      <c r="H21" s="82"/>
      <c r="I21" s="82">
        <v>4699</v>
      </c>
      <c r="J21" s="82"/>
      <c r="K21" s="81">
        <v>508258</v>
      </c>
      <c r="L21" s="82"/>
      <c r="M21" s="82">
        <v>157027</v>
      </c>
    </row>
    <row r="22" spans="1:13" ht="15" customHeight="1">
      <c r="A22" s="59" t="s">
        <v>14</v>
      </c>
      <c r="E22" s="73">
        <v>6</v>
      </c>
      <c r="G22" s="81">
        <v>658</v>
      </c>
      <c r="H22" s="82"/>
      <c r="I22" s="82">
        <v>0</v>
      </c>
      <c r="J22" s="82"/>
      <c r="K22" s="81">
        <v>24943</v>
      </c>
      <c r="L22" s="82"/>
      <c r="M22" s="82">
        <v>0</v>
      </c>
    </row>
    <row r="23" spans="1:13" ht="15" customHeight="1">
      <c r="A23" s="59" t="s">
        <v>15</v>
      </c>
      <c r="G23" s="85">
        <v>4906</v>
      </c>
      <c r="H23" s="82"/>
      <c r="I23" s="86">
        <v>6131</v>
      </c>
      <c r="J23" s="82"/>
      <c r="K23" s="85">
        <v>185990</v>
      </c>
      <c r="L23" s="82"/>
      <c r="M23" s="86">
        <v>204899</v>
      </c>
    </row>
    <row r="24" spans="1:13" ht="15" customHeight="1">
      <c r="G24" s="81"/>
      <c r="H24" s="82"/>
      <c r="I24" s="82"/>
      <c r="J24" s="82"/>
      <c r="K24" s="81"/>
      <c r="L24" s="82"/>
      <c r="M24" s="82"/>
    </row>
    <row r="25" spans="1:13" ht="15" customHeight="1">
      <c r="A25" s="80" t="s">
        <v>16</v>
      </c>
      <c r="C25" s="80"/>
      <c r="G25" s="87">
        <f>SUM(G15:G23)</f>
        <v>305837</v>
      </c>
      <c r="H25" s="82"/>
      <c r="I25" s="86">
        <f>SUM(I15:I23)</f>
        <v>810902</v>
      </c>
      <c r="J25" s="82"/>
      <c r="K25" s="87">
        <f>SUM(K15:K23)</f>
        <v>11593259</v>
      </c>
      <c r="L25" s="82"/>
      <c r="M25" s="86">
        <f>SUM(M15:M23)</f>
        <v>27100211</v>
      </c>
    </row>
    <row r="26" spans="1:13" ht="15" customHeight="1">
      <c r="A26" s="80"/>
      <c r="B26" s="80"/>
      <c r="C26" s="80"/>
      <c r="G26" s="81"/>
      <c r="H26" s="82"/>
      <c r="I26" s="82"/>
      <c r="J26" s="82"/>
      <c r="K26" s="81"/>
      <c r="L26" s="82"/>
      <c r="M26" s="82"/>
    </row>
    <row r="27" spans="1:13" ht="15" customHeight="1">
      <c r="A27" s="80" t="s">
        <v>17</v>
      </c>
      <c r="B27" s="80"/>
      <c r="C27" s="80"/>
      <c r="G27" s="81"/>
      <c r="H27" s="82"/>
      <c r="I27" s="82"/>
      <c r="J27" s="82"/>
      <c r="K27" s="81"/>
      <c r="L27" s="82"/>
      <c r="M27" s="82"/>
    </row>
    <row r="28" spans="1:13" ht="15" customHeight="1">
      <c r="G28" s="81"/>
      <c r="H28" s="82"/>
      <c r="I28" s="82"/>
      <c r="J28" s="82"/>
      <c r="K28" s="81"/>
      <c r="L28" s="82"/>
      <c r="M28" s="82"/>
    </row>
    <row r="29" spans="1:13" ht="15" customHeight="1">
      <c r="A29" s="59" t="s">
        <v>152</v>
      </c>
      <c r="E29" s="73">
        <v>20</v>
      </c>
      <c r="G29" s="81">
        <v>2221636</v>
      </c>
      <c r="H29" s="76"/>
      <c r="I29" s="82">
        <v>2955695</v>
      </c>
      <c r="J29" s="82"/>
      <c r="K29" s="81">
        <v>84214904</v>
      </c>
      <c r="L29" s="82"/>
      <c r="M29" s="82">
        <v>98779016</v>
      </c>
    </row>
    <row r="30" spans="1:13" ht="15" customHeight="1">
      <c r="A30" s="59" t="s">
        <v>362</v>
      </c>
      <c r="E30" s="73">
        <v>9</v>
      </c>
      <c r="G30" s="81">
        <v>3607860</v>
      </c>
      <c r="H30" s="76"/>
      <c r="I30" s="82">
        <v>2368224</v>
      </c>
      <c r="J30" s="82"/>
      <c r="K30" s="81">
        <v>136762051</v>
      </c>
      <c r="L30" s="82"/>
      <c r="M30" s="82">
        <v>79145807</v>
      </c>
    </row>
    <row r="31" spans="1:13" ht="15" customHeight="1">
      <c r="A31" s="59" t="s">
        <v>236</v>
      </c>
      <c r="G31" s="81"/>
      <c r="H31" s="76"/>
      <c r="I31" s="82"/>
      <c r="J31" s="82"/>
      <c r="K31" s="81"/>
      <c r="L31" s="82"/>
      <c r="M31" s="82"/>
    </row>
    <row r="32" spans="1:13" ht="15" customHeight="1">
      <c r="B32" s="59" t="s">
        <v>210</v>
      </c>
      <c r="E32" s="73">
        <v>6</v>
      </c>
      <c r="G32" s="81">
        <v>9136</v>
      </c>
      <c r="H32" s="76"/>
      <c r="I32" s="82">
        <v>7749</v>
      </c>
      <c r="J32" s="82"/>
      <c r="K32" s="81">
        <v>346327</v>
      </c>
      <c r="L32" s="82"/>
      <c r="M32" s="82">
        <v>258967</v>
      </c>
    </row>
    <row r="33" spans="1:13" ht="15" customHeight="1">
      <c r="A33" s="59" t="s">
        <v>269</v>
      </c>
      <c r="E33" s="73">
        <v>6</v>
      </c>
      <c r="G33" s="81">
        <v>11171</v>
      </c>
      <c r="H33" s="76"/>
      <c r="I33" s="82">
        <v>813</v>
      </c>
      <c r="J33" s="82"/>
      <c r="K33" s="81">
        <v>423465</v>
      </c>
      <c r="L33" s="82"/>
      <c r="M33" s="82">
        <v>27181</v>
      </c>
    </row>
    <row r="34" spans="1:13" ht="15" customHeight="1">
      <c r="A34" s="59" t="s">
        <v>18</v>
      </c>
      <c r="G34" s="81">
        <v>1020</v>
      </c>
      <c r="H34" s="76"/>
      <c r="I34" s="82">
        <v>1020</v>
      </c>
      <c r="J34" s="82"/>
      <c r="K34" s="81">
        <v>38680</v>
      </c>
      <c r="L34" s="82"/>
      <c r="M34" s="82">
        <v>34101</v>
      </c>
    </row>
    <row r="35" spans="1:13" ht="15" customHeight="1">
      <c r="A35" s="59" t="s">
        <v>19</v>
      </c>
      <c r="E35" s="73">
        <v>10</v>
      </c>
      <c r="G35" s="81">
        <v>4130</v>
      </c>
      <c r="H35" s="76"/>
      <c r="I35" s="82">
        <v>5011</v>
      </c>
      <c r="J35" s="82"/>
      <c r="K35" s="81">
        <v>156567</v>
      </c>
      <c r="L35" s="82"/>
      <c r="M35" s="82">
        <v>167461</v>
      </c>
    </row>
    <row r="36" spans="1:13" ht="15" customHeight="1">
      <c r="A36" s="59" t="s">
        <v>226</v>
      </c>
      <c r="G36" s="81">
        <v>1508</v>
      </c>
      <c r="H36" s="76"/>
      <c r="I36" s="82">
        <v>2309</v>
      </c>
      <c r="J36" s="82"/>
      <c r="K36" s="81">
        <v>57174</v>
      </c>
      <c r="L36" s="82"/>
      <c r="M36" s="82">
        <v>77161</v>
      </c>
    </row>
    <row r="37" spans="1:13" ht="15" customHeight="1">
      <c r="A37" s="59" t="s">
        <v>20</v>
      </c>
      <c r="G37" s="81">
        <v>0</v>
      </c>
      <c r="H37" s="76"/>
      <c r="I37" s="82">
        <v>5142</v>
      </c>
      <c r="J37" s="82"/>
      <c r="K37" s="81">
        <v>0</v>
      </c>
      <c r="L37" s="82"/>
      <c r="M37" s="82">
        <v>171830</v>
      </c>
    </row>
    <row r="38" spans="1:13" ht="15" customHeight="1">
      <c r="A38" s="59" t="s">
        <v>21</v>
      </c>
      <c r="G38" s="85">
        <v>7829</v>
      </c>
      <c r="H38" s="76"/>
      <c r="I38" s="86">
        <v>7399</v>
      </c>
      <c r="J38" s="82"/>
      <c r="K38" s="85">
        <v>296772</v>
      </c>
      <c r="L38" s="82"/>
      <c r="M38" s="86">
        <v>247268</v>
      </c>
    </row>
    <row r="39" spans="1:13" ht="15" customHeight="1">
      <c r="G39" s="81"/>
      <c r="H39" s="82"/>
      <c r="I39" s="82"/>
      <c r="J39" s="82"/>
      <c r="K39" s="81"/>
      <c r="L39" s="82"/>
      <c r="M39" s="82"/>
    </row>
    <row r="40" spans="1:13" ht="15" customHeight="1">
      <c r="A40" s="80" t="s">
        <v>25</v>
      </c>
      <c r="C40" s="80"/>
      <c r="G40" s="87">
        <f>SUM(G29:G39)</f>
        <v>5864290</v>
      </c>
      <c r="H40" s="82"/>
      <c r="I40" s="86">
        <f>SUM(I29:I39)</f>
        <v>5353362</v>
      </c>
      <c r="J40" s="82"/>
      <c r="K40" s="87">
        <f>SUM(K29:K39)</f>
        <v>222295940</v>
      </c>
      <c r="L40" s="82"/>
      <c r="M40" s="86">
        <f>SUM(M29:M39)</f>
        <v>178908792</v>
      </c>
    </row>
    <row r="41" spans="1:13" ht="15" customHeight="1">
      <c r="A41" s="80"/>
      <c r="B41" s="80"/>
      <c r="C41" s="80"/>
      <c r="G41" s="81"/>
      <c r="H41" s="82"/>
      <c r="I41" s="82"/>
      <c r="J41" s="82"/>
      <c r="K41" s="81"/>
      <c r="L41" s="82"/>
      <c r="M41" s="82"/>
    </row>
    <row r="42" spans="1:13" ht="15" customHeight="1" thickBot="1">
      <c r="A42" s="80" t="s">
        <v>26</v>
      </c>
      <c r="B42" s="80"/>
      <c r="C42" s="80"/>
      <c r="G42" s="88">
        <f>SUM(G25+G40)</f>
        <v>6170127</v>
      </c>
      <c r="H42" s="82"/>
      <c r="I42" s="89">
        <f>SUM(I25+I40)</f>
        <v>6164264</v>
      </c>
      <c r="J42" s="82"/>
      <c r="K42" s="88">
        <f>SUM(K25,K40)</f>
        <v>233889199</v>
      </c>
      <c r="L42" s="82"/>
      <c r="M42" s="89">
        <f>SUM(M25+M40)</f>
        <v>206009003</v>
      </c>
    </row>
    <row r="43" spans="1:13" ht="15" customHeight="1" thickTop="1">
      <c r="H43" s="75"/>
      <c r="J43" s="75"/>
      <c r="L43" s="77"/>
    </row>
    <row r="44" spans="1:13" ht="15" customHeight="1">
      <c r="H44" s="75"/>
      <c r="J44" s="75"/>
      <c r="L44" s="77"/>
    </row>
    <row r="45" spans="1:13" ht="15" customHeight="1">
      <c r="H45" s="75"/>
      <c r="J45" s="75"/>
      <c r="L45" s="77"/>
    </row>
    <row r="46" spans="1:13" ht="15" customHeight="1">
      <c r="H46" s="75"/>
      <c r="J46" s="75"/>
      <c r="L46" s="77"/>
    </row>
    <row r="47" spans="1:13" ht="15" customHeight="1">
      <c r="H47" s="75"/>
      <c r="J47" s="75"/>
      <c r="L47" s="77"/>
    </row>
    <row r="48" spans="1:13" ht="15" customHeight="1">
      <c r="H48" s="75"/>
      <c r="J48" s="75"/>
      <c r="L48" s="77"/>
    </row>
    <row r="49" spans="1:13" ht="15" customHeight="1">
      <c r="H49" s="75"/>
      <c r="J49" s="75"/>
      <c r="L49" s="77"/>
    </row>
    <row r="50" spans="1:13" ht="15" customHeight="1">
      <c r="H50" s="75"/>
      <c r="J50" s="75"/>
      <c r="L50" s="77"/>
    </row>
    <row r="51" spans="1:13" ht="15" customHeight="1">
      <c r="H51" s="75"/>
      <c r="J51" s="75"/>
      <c r="L51" s="77"/>
    </row>
    <row r="52" spans="1:13" ht="15" customHeight="1">
      <c r="H52" s="75"/>
      <c r="J52" s="75"/>
      <c r="L52" s="77"/>
    </row>
    <row r="53" spans="1:13" ht="15" customHeight="1">
      <c r="H53" s="75"/>
      <c r="J53" s="75"/>
      <c r="L53" s="77"/>
    </row>
    <row r="54" spans="1:13" ht="13.5" customHeight="1">
      <c r="H54" s="75"/>
      <c r="J54" s="75"/>
      <c r="L54" s="77"/>
    </row>
    <row r="55" spans="1:13" ht="11.25" customHeight="1">
      <c r="H55" s="75"/>
      <c r="J55" s="75"/>
      <c r="L55" s="77"/>
    </row>
    <row r="56" spans="1:13" ht="21.95" customHeight="1">
      <c r="A56" s="207" t="str">
        <f>+'E2-4 BS Conso'!A165</f>
        <v xml:space="preserve">The condensed notes to the interim financial information are an integral part of this interim financial information.										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</row>
    <row r="57" spans="1:13" ht="14.1" customHeight="1">
      <c r="A57" s="80" t="s">
        <v>0</v>
      </c>
      <c r="B57" s="80"/>
    </row>
    <row r="58" spans="1:13" ht="14.1" customHeight="1">
      <c r="A58" s="1" t="s">
        <v>270</v>
      </c>
      <c r="B58" s="80"/>
    </row>
    <row r="59" spans="1:13" ht="14.1" customHeight="1">
      <c r="A59" s="60" t="str">
        <f>A3</f>
        <v>As at 30 September 2022</v>
      </c>
      <c r="B59" s="90"/>
      <c r="C59" s="91"/>
      <c r="D59" s="91"/>
      <c r="E59" s="92"/>
      <c r="F59" s="91"/>
      <c r="G59" s="93"/>
      <c r="H59" s="91"/>
      <c r="I59" s="93"/>
      <c r="J59" s="91"/>
      <c r="K59" s="93"/>
      <c r="L59" s="91"/>
      <c r="M59" s="93"/>
    </row>
    <row r="60" spans="1:13" ht="14.65" customHeight="1">
      <c r="A60" s="80"/>
      <c r="B60" s="80"/>
    </row>
    <row r="61" spans="1:13" ht="14.65" customHeight="1">
      <c r="A61" s="55"/>
      <c r="B61" s="55"/>
      <c r="C61" s="56"/>
      <c r="D61" s="56"/>
      <c r="E61" s="57"/>
      <c r="F61" s="56"/>
      <c r="G61" s="206" t="s">
        <v>131</v>
      </c>
      <c r="H61" s="206"/>
      <c r="I61" s="206"/>
      <c r="J61" s="206"/>
      <c r="K61" s="206"/>
      <c r="L61" s="206"/>
      <c r="M61" s="206"/>
    </row>
    <row r="62" spans="1:13" ht="14.65" customHeight="1">
      <c r="A62" s="55"/>
      <c r="B62" s="55"/>
      <c r="C62" s="56"/>
      <c r="D62" s="56"/>
      <c r="E62" s="57"/>
      <c r="F62" s="56"/>
      <c r="G62" s="64"/>
      <c r="H62" s="64"/>
      <c r="I62" s="64" t="s">
        <v>2</v>
      </c>
      <c r="J62" s="65"/>
      <c r="K62" s="64"/>
      <c r="L62" s="64"/>
      <c r="M62" s="66" t="s">
        <v>3</v>
      </c>
    </row>
    <row r="63" spans="1:13" ht="14.65" customHeight="1">
      <c r="A63" s="55"/>
      <c r="B63" s="55"/>
      <c r="C63" s="56"/>
      <c r="D63" s="56"/>
      <c r="E63" s="57"/>
      <c r="F63" s="56"/>
      <c r="G63" s="67" t="s">
        <v>4</v>
      </c>
      <c r="H63" s="68"/>
      <c r="I63" s="67" t="s">
        <v>5</v>
      </c>
      <c r="J63" s="68"/>
      <c r="K63" s="67" t="s">
        <v>4</v>
      </c>
      <c r="L63" s="68"/>
      <c r="M63" s="67" t="s">
        <v>5</v>
      </c>
    </row>
    <row r="64" spans="1:13" ht="14.65" customHeight="1">
      <c r="A64" s="55"/>
      <c r="B64" s="55"/>
      <c r="C64" s="56"/>
      <c r="D64" s="56"/>
      <c r="E64" s="57"/>
      <c r="F64" s="56"/>
      <c r="G64" s="11" t="s">
        <v>213</v>
      </c>
      <c r="H64" s="68"/>
      <c r="I64" s="69" t="s">
        <v>6</v>
      </c>
      <c r="J64" s="68"/>
      <c r="K64" s="11" t="s">
        <v>213</v>
      </c>
      <c r="L64" s="68"/>
      <c r="M64" s="69" t="s">
        <v>6</v>
      </c>
    </row>
    <row r="65" spans="1:13" ht="14.65" customHeight="1">
      <c r="E65" s="62" t="s">
        <v>7</v>
      </c>
      <c r="F65" s="57"/>
      <c r="G65" s="71" t="s">
        <v>267</v>
      </c>
      <c r="H65" s="72"/>
      <c r="I65" s="71" t="s">
        <v>220</v>
      </c>
      <c r="J65" s="72"/>
      <c r="K65" s="71" t="s">
        <v>267</v>
      </c>
      <c r="L65" s="72"/>
      <c r="M65" s="71" t="s">
        <v>220</v>
      </c>
    </row>
    <row r="66" spans="1:13" ht="8.1" customHeight="1">
      <c r="E66" s="57"/>
      <c r="F66" s="57"/>
      <c r="G66" s="94"/>
      <c r="H66" s="72"/>
      <c r="I66" s="69"/>
      <c r="J66" s="72"/>
      <c r="K66" s="94"/>
      <c r="L66" s="72"/>
      <c r="M66" s="69"/>
    </row>
    <row r="67" spans="1:13" ht="14.65" customHeight="1">
      <c r="A67" s="80" t="s">
        <v>132</v>
      </c>
      <c r="E67" s="57"/>
      <c r="F67" s="57"/>
      <c r="G67" s="78"/>
      <c r="H67" s="75"/>
      <c r="I67" s="79"/>
      <c r="J67" s="79"/>
      <c r="K67" s="78"/>
      <c r="M67" s="79"/>
    </row>
    <row r="68" spans="1:13" ht="8.1" customHeight="1">
      <c r="A68" s="80"/>
      <c r="B68" s="83"/>
      <c r="C68" s="83"/>
      <c r="E68" s="57"/>
      <c r="F68" s="57"/>
      <c r="G68" s="78"/>
      <c r="I68" s="79"/>
      <c r="J68" s="79"/>
      <c r="K68" s="78"/>
      <c r="M68" s="79"/>
    </row>
    <row r="69" spans="1:13" ht="14.65" customHeight="1">
      <c r="A69" s="80" t="s">
        <v>27</v>
      </c>
      <c r="E69" s="57"/>
      <c r="F69" s="57"/>
      <c r="G69" s="78"/>
      <c r="H69" s="75"/>
      <c r="I69" s="79"/>
      <c r="J69" s="79"/>
      <c r="K69" s="78"/>
      <c r="M69" s="79"/>
    </row>
    <row r="70" spans="1:13" ht="8.1" customHeight="1">
      <c r="A70" s="80"/>
      <c r="B70" s="83"/>
      <c r="C70" s="83"/>
      <c r="E70" s="57"/>
      <c r="F70" s="57"/>
      <c r="G70" s="78"/>
      <c r="I70" s="79"/>
      <c r="J70" s="79"/>
      <c r="K70" s="78"/>
      <c r="M70" s="79"/>
    </row>
    <row r="71" spans="1:13" ht="14.65" customHeight="1">
      <c r="A71" s="59" t="s">
        <v>28</v>
      </c>
      <c r="E71" s="73">
        <v>13</v>
      </c>
      <c r="F71" s="57"/>
      <c r="G71" s="81">
        <v>496261</v>
      </c>
      <c r="H71" s="82"/>
      <c r="I71" s="82">
        <v>812461</v>
      </c>
      <c r="J71" s="82"/>
      <c r="K71" s="81">
        <v>18811603</v>
      </c>
      <c r="L71" s="76"/>
      <c r="M71" s="76">
        <v>27152378</v>
      </c>
    </row>
    <row r="72" spans="1:13" ht="14.65" customHeight="1">
      <c r="A72" s="59" t="s">
        <v>169</v>
      </c>
      <c r="E72" s="2">
        <v>20</v>
      </c>
      <c r="F72" s="57"/>
      <c r="G72" s="81">
        <v>0</v>
      </c>
      <c r="H72" s="82"/>
      <c r="I72" s="82">
        <v>2746</v>
      </c>
      <c r="J72" s="82"/>
      <c r="K72" s="81">
        <v>0</v>
      </c>
      <c r="L72" s="76"/>
      <c r="M72" s="76">
        <v>91758</v>
      </c>
    </row>
    <row r="73" spans="1:13" ht="14.65" customHeight="1">
      <c r="A73" s="59" t="s">
        <v>106</v>
      </c>
      <c r="E73" s="2">
        <v>20</v>
      </c>
      <c r="F73" s="57"/>
      <c r="G73" s="81">
        <v>6</v>
      </c>
      <c r="H73" s="82"/>
      <c r="I73" s="82">
        <v>784</v>
      </c>
      <c r="J73" s="82"/>
      <c r="K73" s="81">
        <v>223</v>
      </c>
      <c r="L73" s="76"/>
      <c r="M73" s="76">
        <v>26202</v>
      </c>
    </row>
    <row r="74" spans="1:13" ht="14.65" customHeight="1">
      <c r="A74" s="59" t="s">
        <v>32</v>
      </c>
      <c r="F74" s="57"/>
      <c r="G74" s="81">
        <v>27960</v>
      </c>
      <c r="H74" s="82"/>
      <c r="I74" s="82">
        <v>26419</v>
      </c>
      <c r="J74" s="82"/>
      <c r="K74" s="81">
        <v>1059864</v>
      </c>
      <c r="L74" s="76"/>
      <c r="M74" s="82">
        <v>882906</v>
      </c>
    </row>
    <row r="75" spans="1:13" ht="14.65" customHeight="1">
      <c r="A75" s="59" t="s">
        <v>30</v>
      </c>
      <c r="E75" s="73">
        <v>6</v>
      </c>
      <c r="F75" s="57"/>
      <c r="G75" s="81">
        <v>22964</v>
      </c>
      <c r="H75" s="82"/>
      <c r="I75" s="82">
        <v>3989</v>
      </c>
      <c r="J75" s="82"/>
      <c r="K75" s="81">
        <v>870473</v>
      </c>
      <c r="L75" s="76"/>
      <c r="M75" s="82">
        <v>133310</v>
      </c>
    </row>
    <row r="76" spans="1:13" ht="14.65" customHeight="1">
      <c r="A76" s="59" t="s">
        <v>275</v>
      </c>
      <c r="E76" s="118">
        <v>14</v>
      </c>
      <c r="F76" s="57"/>
      <c r="G76" s="81">
        <v>455521</v>
      </c>
      <c r="H76" s="82"/>
      <c r="I76" s="82">
        <v>355871</v>
      </c>
      <c r="J76" s="82"/>
      <c r="K76" s="81">
        <v>17267296</v>
      </c>
      <c r="L76" s="76"/>
      <c r="M76" s="76">
        <v>11893176</v>
      </c>
    </row>
    <row r="77" spans="1:13" ht="14.65" customHeight="1">
      <c r="A77" s="59" t="s">
        <v>155</v>
      </c>
      <c r="E77" s="118">
        <v>15</v>
      </c>
      <c r="F77" s="57"/>
      <c r="G77" s="81">
        <v>268668</v>
      </c>
      <c r="H77" s="82"/>
      <c r="I77" s="82">
        <v>119672</v>
      </c>
      <c r="J77" s="82"/>
      <c r="K77" s="81">
        <v>10184327</v>
      </c>
      <c r="L77" s="76"/>
      <c r="M77" s="82">
        <v>3999435</v>
      </c>
    </row>
    <row r="78" spans="1:13" ht="14.65" customHeight="1">
      <c r="A78" s="59" t="s">
        <v>228</v>
      </c>
      <c r="E78" s="118"/>
      <c r="F78" s="57"/>
      <c r="G78" s="81">
        <v>907</v>
      </c>
      <c r="H78" s="82"/>
      <c r="I78" s="82">
        <v>1073</v>
      </c>
      <c r="J78" s="82"/>
      <c r="K78" s="81">
        <v>34389</v>
      </c>
      <c r="L78" s="76"/>
      <c r="M78" s="82">
        <v>35873</v>
      </c>
    </row>
    <row r="79" spans="1:13" ht="14.65" customHeight="1">
      <c r="A79" s="59" t="s">
        <v>36</v>
      </c>
      <c r="E79" s="118">
        <v>16</v>
      </c>
      <c r="F79" s="57"/>
      <c r="G79" s="85">
        <v>8582</v>
      </c>
      <c r="H79" s="82"/>
      <c r="I79" s="86">
        <v>10676</v>
      </c>
      <c r="J79" s="82"/>
      <c r="K79" s="85">
        <v>325332</v>
      </c>
      <c r="L79" s="76"/>
      <c r="M79" s="86">
        <v>356797</v>
      </c>
    </row>
    <row r="80" spans="1:13" ht="8.1" customHeight="1">
      <c r="F80" s="57"/>
      <c r="G80" s="95"/>
      <c r="H80" s="76"/>
      <c r="J80" s="76"/>
      <c r="K80" s="95"/>
      <c r="L80" s="76"/>
    </row>
    <row r="81" spans="1:13" ht="14.65" customHeight="1">
      <c r="A81" s="80" t="s">
        <v>37</v>
      </c>
      <c r="C81" s="80"/>
      <c r="F81" s="57"/>
      <c r="G81" s="96">
        <f>SUM(G71:G79)</f>
        <v>1280869</v>
      </c>
      <c r="H81" s="76"/>
      <c r="I81" s="97">
        <f>SUM(I71:I79)</f>
        <v>1333691</v>
      </c>
      <c r="J81" s="76"/>
      <c r="K81" s="96">
        <f>SUM(K71:K79)</f>
        <v>48553507</v>
      </c>
      <c r="L81" s="76"/>
      <c r="M81" s="97">
        <f>SUM(M71:M79)</f>
        <v>44571835</v>
      </c>
    </row>
    <row r="82" spans="1:13" ht="12" customHeight="1">
      <c r="F82" s="57"/>
      <c r="G82" s="95"/>
      <c r="H82" s="76"/>
      <c r="J82" s="76"/>
      <c r="K82" s="81"/>
      <c r="L82" s="76"/>
      <c r="M82" s="82"/>
    </row>
    <row r="83" spans="1:13" ht="14.65" customHeight="1">
      <c r="A83" s="80" t="s">
        <v>38</v>
      </c>
      <c r="F83" s="57"/>
      <c r="G83" s="95"/>
      <c r="H83" s="76"/>
      <c r="J83" s="76"/>
      <c r="K83" s="95"/>
      <c r="L83" s="76"/>
    </row>
    <row r="84" spans="1:13" ht="8.1" customHeight="1">
      <c r="F84" s="57"/>
      <c r="G84" s="95"/>
      <c r="H84" s="76"/>
      <c r="J84" s="76"/>
      <c r="K84" s="81"/>
      <c r="L84" s="76"/>
      <c r="M84" s="82"/>
    </row>
    <row r="85" spans="1:13" ht="14.65" customHeight="1">
      <c r="A85" s="59" t="s">
        <v>271</v>
      </c>
      <c r="E85" s="118">
        <v>14</v>
      </c>
      <c r="F85" s="57"/>
      <c r="G85" s="95">
        <v>1204419</v>
      </c>
      <c r="H85" s="76"/>
      <c r="I85" s="76">
        <v>1506331</v>
      </c>
      <c r="J85" s="76"/>
      <c r="K85" s="95">
        <v>45655567</v>
      </c>
      <c r="L85" s="76"/>
      <c r="M85" s="82">
        <v>50341446</v>
      </c>
    </row>
    <row r="86" spans="1:13" ht="14.65" customHeight="1">
      <c r="A86" s="59" t="s">
        <v>39</v>
      </c>
      <c r="E86" s="118">
        <v>15</v>
      </c>
      <c r="F86" s="57"/>
      <c r="G86" s="74">
        <v>2022159</v>
      </c>
      <c r="H86" s="76"/>
      <c r="I86" s="82">
        <v>1911304</v>
      </c>
      <c r="J86" s="82"/>
      <c r="K86" s="74">
        <v>76653380</v>
      </c>
      <c r="L86" s="76"/>
      <c r="M86" s="82">
        <v>63875581</v>
      </c>
    </row>
    <row r="87" spans="1:13" ht="14.65" customHeight="1">
      <c r="A87" s="59" t="s">
        <v>229</v>
      </c>
      <c r="F87" s="57"/>
      <c r="G87" s="74">
        <v>11459</v>
      </c>
      <c r="H87" s="76"/>
      <c r="I87" s="82">
        <v>13247</v>
      </c>
      <c r="J87" s="82"/>
      <c r="K87" s="74">
        <v>434362</v>
      </c>
      <c r="L87" s="76"/>
      <c r="M87" s="82">
        <v>442729</v>
      </c>
    </row>
    <row r="88" spans="1:13" ht="14.65" customHeight="1">
      <c r="A88" s="59" t="s">
        <v>272</v>
      </c>
      <c r="E88" s="73">
        <v>6</v>
      </c>
      <c r="F88" s="57"/>
      <c r="G88" s="74">
        <v>15091</v>
      </c>
      <c r="H88" s="76"/>
      <c r="I88" s="82">
        <v>22500</v>
      </c>
      <c r="J88" s="82"/>
      <c r="K88" s="74">
        <v>572042</v>
      </c>
      <c r="L88" s="76"/>
      <c r="M88" s="82">
        <v>751943</v>
      </c>
    </row>
    <row r="89" spans="1:13" ht="14.65" customHeight="1">
      <c r="A89" s="59" t="s">
        <v>230</v>
      </c>
      <c r="E89" s="57"/>
      <c r="F89" s="57"/>
      <c r="G89" s="74">
        <v>332</v>
      </c>
      <c r="H89" s="76"/>
      <c r="I89" s="82">
        <v>1022</v>
      </c>
      <c r="J89" s="82"/>
      <c r="K89" s="74">
        <v>12567</v>
      </c>
      <c r="L89" s="76"/>
      <c r="M89" s="82">
        <v>34163</v>
      </c>
    </row>
    <row r="90" spans="1:13" ht="14.65" customHeight="1">
      <c r="A90" s="59" t="s">
        <v>40</v>
      </c>
      <c r="E90" s="57"/>
      <c r="F90" s="57"/>
      <c r="G90" s="74">
        <v>84820</v>
      </c>
      <c r="H90" s="76"/>
      <c r="I90" s="82">
        <v>0</v>
      </c>
      <c r="J90" s="82"/>
      <c r="K90" s="74">
        <v>3215264</v>
      </c>
      <c r="L90" s="76"/>
      <c r="M90" s="82">
        <v>0</v>
      </c>
    </row>
    <row r="91" spans="1:13" ht="14.65" customHeight="1">
      <c r="A91" s="59" t="s">
        <v>233</v>
      </c>
      <c r="E91" s="57" t="s">
        <v>45</v>
      </c>
      <c r="F91" s="57"/>
      <c r="G91" s="98">
        <v>946</v>
      </c>
      <c r="H91" s="76"/>
      <c r="I91" s="86">
        <v>1206</v>
      </c>
      <c r="J91" s="82"/>
      <c r="K91" s="98">
        <v>35877</v>
      </c>
      <c r="L91" s="76"/>
      <c r="M91" s="86">
        <v>40205</v>
      </c>
    </row>
    <row r="92" spans="1:13" ht="8.1" customHeight="1">
      <c r="E92" s="57"/>
      <c r="F92" s="57"/>
      <c r="G92" s="74"/>
      <c r="H92" s="76"/>
      <c r="J92" s="76"/>
      <c r="K92" s="74"/>
      <c r="L92" s="76"/>
    </row>
    <row r="93" spans="1:13" ht="14.65" customHeight="1">
      <c r="A93" s="80" t="s">
        <v>41</v>
      </c>
      <c r="C93" s="80"/>
      <c r="E93" s="57"/>
      <c r="F93" s="57"/>
      <c r="G93" s="99">
        <f>SUM(G85:G91)</f>
        <v>3339226</v>
      </c>
      <c r="H93" s="76"/>
      <c r="I93" s="97">
        <f>SUM(I85:I91)</f>
        <v>3455610</v>
      </c>
      <c r="J93" s="76"/>
      <c r="K93" s="99">
        <f>SUM(K85:K91)</f>
        <v>126579059</v>
      </c>
      <c r="L93" s="76"/>
      <c r="M93" s="97">
        <f>SUM(M85:M91)</f>
        <v>115486067</v>
      </c>
    </row>
    <row r="94" spans="1:13" ht="8.1" customHeight="1">
      <c r="A94" s="80"/>
      <c r="B94" s="80"/>
      <c r="C94" s="80"/>
      <c r="E94" s="57"/>
      <c r="F94" s="57"/>
      <c r="G94" s="74"/>
      <c r="H94" s="76"/>
      <c r="J94" s="76"/>
      <c r="K94" s="74"/>
      <c r="L94" s="76"/>
    </row>
    <row r="95" spans="1:13" ht="14.65" customHeight="1">
      <c r="A95" s="80" t="s">
        <v>42</v>
      </c>
      <c r="E95" s="57" t="s">
        <v>45</v>
      </c>
      <c r="F95" s="57"/>
      <c r="G95" s="99">
        <f>SUM(G81+G93)</f>
        <v>4620095</v>
      </c>
      <c r="H95" s="76"/>
      <c r="I95" s="97">
        <f>SUM(I81+I93)</f>
        <v>4789301</v>
      </c>
      <c r="J95" s="76"/>
      <c r="K95" s="99">
        <f>SUM(K81+K93)</f>
        <v>175132566</v>
      </c>
      <c r="L95" s="76"/>
      <c r="M95" s="97">
        <f>SUM(M81+M93)</f>
        <v>160057902</v>
      </c>
    </row>
    <row r="96" spans="1:13" ht="12" customHeight="1">
      <c r="A96" s="80"/>
      <c r="E96" s="57"/>
      <c r="F96" s="57"/>
      <c r="G96" s="74"/>
      <c r="H96" s="76"/>
      <c r="J96" s="76"/>
      <c r="K96" s="74"/>
      <c r="L96" s="76"/>
    </row>
    <row r="97" spans="1:13" ht="14.65" customHeight="1">
      <c r="A97" s="80" t="s">
        <v>133</v>
      </c>
      <c r="E97" s="57"/>
      <c r="F97" s="57"/>
      <c r="G97" s="101"/>
      <c r="I97" s="79"/>
      <c r="J97" s="79"/>
      <c r="K97" s="101"/>
      <c r="L97" s="102"/>
      <c r="M97" s="65"/>
    </row>
    <row r="98" spans="1:13" ht="8.1" customHeight="1">
      <c r="A98" s="103"/>
      <c r="B98" s="104"/>
      <c r="C98" s="104"/>
      <c r="E98" s="57"/>
      <c r="F98" s="57"/>
      <c r="G98" s="101"/>
      <c r="H98" s="102"/>
      <c r="I98" s="65"/>
      <c r="J98" s="65"/>
      <c r="K98" s="101"/>
      <c r="L98" s="102"/>
      <c r="M98" s="65"/>
    </row>
    <row r="99" spans="1:13" ht="14.65" customHeight="1">
      <c r="A99" s="59" t="s">
        <v>43</v>
      </c>
      <c r="E99" s="57"/>
      <c r="F99" s="57"/>
      <c r="G99" s="100"/>
      <c r="H99" s="75"/>
      <c r="I99" s="79"/>
      <c r="J99" s="79"/>
      <c r="K99" s="101"/>
      <c r="L99" s="102"/>
      <c r="M99" s="65"/>
    </row>
    <row r="100" spans="1:13" ht="14.65" customHeight="1">
      <c r="B100" s="59" t="s">
        <v>44</v>
      </c>
      <c r="E100" s="57"/>
      <c r="F100" s="57"/>
      <c r="G100" s="100"/>
      <c r="H100" s="75"/>
      <c r="I100" s="79"/>
      <c r="J100" s="79"/>
      <c r="K100" s="101"/>
      <c r="L100" s="102"/>
      <c r="M100" s="65"/>
    </row>
    <row r="101" spans="1:13" ht="14.65" customHeight="1" thickBot="1">
      <c r="C101" s="59" t="s">
        <v>246</v>
      </c>
      <c r="E101" s="57"/>
      <c r="F101" s="57"/>
      <c r="G101" s="100"/>
      <c r="H101" s="75"/>
      <c r="I101" s="79"/>
      <c r="J101" s="79"/>
      <c r="K101" s="105">
        <v>10149163</v>
      </c>
      <c r="L101" s="79"/>
      <c r="M101" s="106">
        <v>10149163</v>
      </c>
    </row>
    <row r="102" spans="1:13" ht="14.65" customHeight="1" thickTop="1">
      <c r="B102" s="59" t="s">
        <v>46</v>
      </c>
      <c r="E102" s="57"/>
      <c r="F102" s="57"/>
      <c r="G102" s="107"/>
      <c r="H102" s="79"/>
      <c r="I102" s="108"/>
      <c r="J102" s="108"/>
      <c r="K102" s="100"/>
      <c r="L102" s="75"/>
      <c r="M102" s="79"/>
    </row>
    <row r="103" spans="1:13" ht="14.65" customHeight="1">
      <c r="C103" s="59" t="s">
        <v>251</v>
      </c>
      <c r="E103" s="57"/>
      <c r="F103" s="57"/>
      <c r="G103" s="107">
        <v>198500</v>
      </c>
      <c r="H103" s="79"/>
      <c r="I103" s="82">
        <v>198500</v>
      </c>
      <c r="J103" s="82"/>
      <c r="K103" s="107">
        <v>6766108</v>
      </c>
      <c r="L103" s="76"/>
      <c r="M103" s="76">
        <v>6766108</v>
      </c>
    </row>
    <row r="104" spans="1:13" ht="14.65" customHeight="1">
      <c r="A104" s="83" t="s">
        <v>47</v>
      </c>
      <c r="E104" s="57"/>
      <c r="F104" s="57"/>
      <c r="G104" s="107">
        <v>647929</v>
      </c>
      <c r="H104" s="76"/>
      <c r="I104" s="82">
        <v>647929</v>
      </c>
      <c r="J104" s="82"/>
      <c r="K104" s="107">
        <v>22138547</v>
      </c>
      <c r="L104" s="76"/>
      <c r="M104" s="76">
        <v>22138547</v>
      </c>
    </row>
    <row r="105" spans="1:13" ht="14.65" customHeight="1">
      <c r="A105" s="59" t="s">
        <v>48</v>
      </c>
      <c r="E105" s="57"/>
      <c r="F105" s="57"/>
      <c r="G105" s="107"/>
      <c r="H105" s="76"/>
      <c r="I105" s="82"/>
      <c r="J105" s="82"/>
      <c r="K105" s="107"/>
      <c r="L105" s="76"/>
      <c r="M105" s="82"/>
    </row>
    <row r="106" spans="1:13" ht="14.65" customHeight="1">
      <c r="B106" s="59" t="s">
        <v>49</v>
      </c>
      <c r="E106" s="57"/>
      <c r="F106" s="57"/>
      <c r="G106" s="107"/>
      <c r="H106" s="76"/>
      <c r="I106" s="82"/>
      <c r="J106" s="82"/>
      <c r="K106" s="107"/>
      <c r="L106" s="76"/>
      <c r="M106" s="82"/>
    </row>
    <row r="107" spans="1:13" ht="14.65" customHeight="1">
      <c r="C107" s="109" t="s">
        <v>50</v>
      </c>
      <c r="E107" s="57"/>
      <c r="F107" s="57"/>
      <c r="G107" s="107">
        <v>19850</v>
      </c>
      <c r="H107" s="76"/>
      <c r="I107" s="82">
        <v>19850</v>
      </c>
      <c r="J107" s="82"/>
      <c r="K107" s="107">
        <v>676611</v>
      </c>
      <c r="L107" s="76"/>
      <c r="M107" s="76">
        <v>676611</v>
      </c>
    </row>
    <row r="108" spans="1:13" ht="14.65" customHeight="1">
      <c r="B108" s="59" t="s">
        <v>52</v>
      </c>
      <c r="E108" s="57"/>
      <c r="F108" s="57"/>
      <c r="G108" s="107">
        <v>643874</v>
      </c>
      <c r="H108" s="76"/>
      <c r="I108" s="82">
        <v>494670</v>
      </c>
      <c r="J108" s="82"/>
      <c r="K108" s="107">
        <v>20863852</v>
      </c>
      <c r="L108" s="76"/>
      <c r="M108" s="76">
        <v>15706969</v>
      </c>
    </row>
    <row r="109" spans="1:13" ht="14.65" customHeight="1">
      <c r="A109" s="59" t="s">
        <v>134</v>
      </c>
      <c r="G109" s="110">
        <v>39879</v>
      </c>
      <c r="H109" s="76"/>
      <c r="I109" s="86">
        <v>14014</v>
      </c>
      <c r="J109" s="82"/>
      <c r="K109" s="110">
        <v>8311515</v>
      </c>
      <c r="L109" s="76"/>
      <c r="M109" s="97">
        <v>662866</v>
      </c>
    </row>
    <row r="110" spans="1:13" ht="8.1" customHeight="1">
      <c r="G110" s="74"/>
      <c r="H110" s="76"/>
      <c r="J110" s="76"/>
      <c r="K110" s="74"/>
      <c r="L110" s="76"/>
    </row>
    <row r="111" spans="1:13" ht="14.65" customHeight="1">
      <c r="A111" s="80" t="s">
        <v>135</v>
      </c>
      <c r="G111" s="99">
        <f>SUM(G103:G109)</f>
        <v>1550032</v>
      </c>
      <c r="H111" s="76"/>
      <c r="I111" s="97">
        <f>SUM(I103:I109)</f>
        <v>1374963</v>
      </c>
      <c r="J111" s="76"/>
      <c r="K111" s="99">
        <f>SUM(K103:K109)</f>
        <v>58756633</v>
      </c>
      <c r="L111" s="76"/>
      <c r="M111" s="97">
        <f>SUM(M103:M109)</f>
        <v>45951101</v>
      </c>
    </row>
    <row r="112" spans="1:13" ht="8.1" customHeight="1">
      <c r="A112" s="80"/>
      <c r="G112" s="74"/>
      <c r="H112" s="76"/>
      <c r="J112" s="76"/>
      <c r="K112" s="74"/>
      <c r="L112" s="76"/>
    </row>
    <row r="113" spans="1:13" ht="14.65" customHeight="1" thickBot="1">
      <c r="A113" s="80" t="s">
        <v>136</v>
      </c>
      <c r="G113" s="111">
        <f>SUM(G111+G95)</f>
        <v>6170127</v>
      </c>
      <c r="H113" s="76"/>
      <c r="I113" s="112">
        <f>SUM(I111+I95)</f>
        <v>6164264</v>
      </c>
      <c r="J113" s="76"/>
      <c r="K113" s="111">
        <f>SUM(K111+K95)</f>
        <v>233889199</v>
      </c>
      <c r="L113" s="76"/>
      <c r="M113" s="112">
        <f>SUM(M111+M95)</f>
        <v>206009003</v>
      </c>
    </row>
    <row r="114" spans="1:13" ht="20.25" thickTop="1">
      <c r="A114" s="80"/>
      <c r="G114" s="113"/>
      <c r="H114" s="113"/>
      <c r="I114" s="113"/>
      <c r="J114" s="113"/>
      <c r="K114" s="113"/>
      <c r="L114" s="113"/>
      <c r="M114" s="113"/>
    </row>
    <row r="115" spans="1:13" ht="19.5">
      <c r="A115" s="80"/>
      <c r="G115" s="113"/>
      <c r="H115" s="113"/>
      <c r="I115" s="113"/>
      <c r="J115" s="113"/>
      <c r="K115" s="113"/>
      <c r="L115" s="113"/>
      <c r="M115" s="113"/>
    </row>
    <row r="116" spans="1:13" ht="19.5" customHeight="1">
      <c r="A116" s="80"/>
      <c r="G116" s="113"/>
      <c r="H116" s="113"/>
      <c r="I116" s="113"/>
      <c r="J116" s="113"/>
      <c r="K116" s="113"/>
      <c r="L116" s="113"/>
      <c r="M116" s="113"/>
    </row>
    <row r="117" spans="1:13" ht="21.95" customHeight="1">
      <c r="A117" s="207" t="str">
        <f>A56</f>
        <v xml:space="preserve">The condensed notes to the interim financial information are an integral part of this interim financial information.										</v>
      </c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  <c r="L117" s="207"/>
      <c r="M117" s="207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E1E1"/>
  </sheetPr>
  <dimension ref="A1:M102"/>
  <sheetViews>
    <sheetView topLeftCell="A40" zoomScaleNormal="100" zoomScaleSheetLayoutView="90" workbookViewId="0">
      <selection activeCell="T52" sqref="T52"/>
    </sheetView>
  </sheetViews>
  <sheetFormatPr defaultColWidth="9.33203125" defaultRowHeight="19.5"/>
  <cols>
    <col min="1" max="3" width="1.83203125" style="120" customWidth="1"/>
    <col min="4" max="4" width="47.1640625" style="120" customWidth="1"/>
    <col min="5" max="5" width="6" style="121" customWidth="1"/>
    <col min="6" max="6" width="1" style="120" customWidth="1"/>
    <col min="7" max="7" width="12.83203125" style="122" customWidth="1"/>
    <col min="8" max="8" width="1" style="120" customWidth="1"/>
    <col min="9" max="9" width="12.83203125" style="122" customWidth="1"/>
    <col min="10" max="10" width="1" style="120" customWidth="1"/>
    <col min="11" max="11" width="12.83203125" style="122" customWidth="1"/>
    <col min="12" max="12" width="1" style="120" customWidth="1"/>
    <col min="13" max="13" width="12.83203125" style="122" customWidth="1"/>
    <col min="14" max="16384" width="9.33203125" style="120"/>
  </cols>
  <sheetData>
    <row r="1" spans="1:13" ht="16.5" customHeight="1">
      <c r="A1" s="119" t="s">
        <v>0</v>
      </c>
      <c r="B1" s="119"/>
    </row>
    <row r="2" spans="1:13" ht="16.5" customHeight="1">
      <c r="A2" s="119" t="s">
        <v>55</v>
      </c>
      <c r="B2" s="119"/>
    </row>
    <row r="3" spans="1:13" ht="16.5" customHeight="1">
      <c r="A3" s="123" t="s">
        <v>277</v>
      </c>
      <c r="B3" s="123"/>
      <c r="C3" s="124"/>
      <c r="D3" s="124"/>
      <c r="E3" s="125"/>
      <c r="F3" s="124"/>
      <c r="G3" s="126"/>
      <c r="H3" s="124"/>
      <c r="I3" s="126"/>
      <c r="J3" s="124"/>
      <c r="K3" s="126"/>
      <c r="L3" s="124"/>
      <c r="M3" s="126"/>
    </row>
    <row r="4" spans="1:13" ht="16.5" customHeight="1">
      <c r="A4" s="119"/>
      <c r="B4" s="119"/>
    </row>
    <row r="5" spans="1:13" ht="16.5" customHeight="1">
      <c r="A5" s="119"/>
      <c r="B5" s="119"/>
      <c r="E5" s="127"/>
      <c r="F5" s="128"/>
      <c r="G5" s="210" t="s">
        <v>172</v>
      </c>
      <c r="H5" s="210"/>
      <c r="I5" s="210"/>
      <c r="J5" s="210"/>
      <c r="K5" s="210"/>
      <c r="L5" s="210"/>
      <c r="M5" s="210"/>
    </row>
    <row r="6" spans="1:13" ht="16.5" customHeight="1">
      <c r="A6" s="119"/>
      <c r="B6" s="119"/>
      <c r="E6" s="127"/>
      <c r="F6" s="128"/>
      <c r="G6" s="211" t="s">
        <v>2</v>
      </c>
      <c r="H6" s="211"/>
      <c r="I6" s="211"/>
      <c r="J6" s="199"/>
      <c r="K6" s="212" t="s">
        <v>3</v>
      </c>
      <c r="L6" s="212"/>
      <c r="M6" s="212"/>
    </row>
    <row r="7" spans="1:13" ht="16.5" customHeight="1">
      <c r="E7" s="129" t="s">
        <v>168</v>
      </c>
      <c r="F7" s="127"/>
      <c r="G7" s="130" t="s">
        <v>267</v>
      </c>
      <c r="H7" s="131"/>
      <c r="I7" s="130" t="s">
        <v>220</v>
      </c>
      <c r="J7" s="131"/>
      <c r="K7" s="130" t="s">
        <v>267</v>
      </c>
      <c r="L7" s="131"/>
      <c r="M7" s="130" t="s">
        <v>220</v>
      </c>
    </row>
    <row r="8" spans="1:13" ht="16.5" customHeight="1">
      <c r="E8" s="127"/>
      <c r="F8" s="127"/>
      <c r="G8" s="132"/>
      <c r="H8" s="131"/>
      <c r="I8" s="133"/>
      <c r="J8" s="131"/>
      <c r="K8" s="132"/>
      <c r="L8" s="131"/>
      <c r="M8" s="133"/>
    </row>
    <row r="9" spans="1:13" ht="16.5" customHeight="1">
      <c r="A9" s="120" t="s">
        <v>344</v>
      </c>
      <c r="G9" s="134">
        <v>2396683</v>
      </c>
      <c r="H9" s="135"/>
      <c r="I9" s="135">
        <v>1161487</v>
      </c>
      <c r="J9" s="135"/>
      <c r="K9" s="134">
        <v>87274491</v>
      </c>
      <c r="L9" s="135"/>
      <c r="M9" s="135">
        <v>38233716</v>
      </c>
    </row>
    <row r="10" spans="1:13" ht="16.5" customHeight="1">
      <c r="A10" s="120" t="s">
        <v>119</v>
      </c>
      <c r="G10" s="136">
        <v>-963728</v>
      </c>
      <c r="H10" s="135"/>
      <c r="I10" s="137">
        <v>-619453</v>
      </c>
      <c r="J10" s="135"/>
      <c r="K10" s="136">
        <v>-35093842</v>
      </c>
      <c r="L10" s="135"/>
      <c r="M10" s="137">
        <v>-20391087</v>
      </c>
    </row>
    <row r="11" spans="1:13" ht="16.5" customHeight="1">
      <c r="G11" s="138"/>
      <c r="H11" s="122"/>
      <c r="J11" s="122"/>
      <c r="K11" s="138"/>
      <c r="L11" s="122"/>
    </row>
    <row r="12" spans="1:13" ht="16.5" customHeight="1">
      <c r="A12" s="119" t="s">
        <v>58</v>
      </c>
      <c r="G12" s="134">
        <f>SUM(G9:G11)</f>
        <v>1432955</v>
      </c>
      <c r="H12" s="135"/>
      <c r="I12" s="135">
        <f>SUM(I9:I11)</f>
        <v>542034</v>
      </c>
      <c r="J12" s="135"/>
      <c r="K12" s="134">
        <f>SUM(K9:K11)</f>
        <v>52180649</v>
      </c>
      <c r="L12" s="135"/>
      <c r="M12" s="135">
        <f>SUM(M9:M11)</f>
        <v>17842629</v>
      </c>
    </row>
    <row r="13" spans="1:13" ht="16.5" customHeight="1">
      <c r="A13" s="120" t="s">
        <v>193</v>
      </c>
      <c r="G13" s="138">
        <v>3090</v>
      </c>
      <c r="H13" s="135"/>
      <c r="I13" s="122">
        <v>3651</v>
      </c>
      <c r="J13" s="135"/>
      <c r="K13" s="138">
        <v>112516</v>
      </c>
      <c r="L13" s="135"/>
      <c r="M13" s="122">
        <v>120161</v>
      </c>
    </row>
    <row r="14" spans="1:13" ht="16.5" customHeight="1">
      <c r="A14" s="120" t="s">
        <v>63</v>
      </c>
      <c r="G14" s="134">
        <v>9145</v>
      </c>
      <c r="H14" s="122"/>
      <c r="I14" s="135">
        <v>8670</v>
      </c>
      <c r="J14" s="122"/>
      <c r="K14" s="134">
        <v>333017</v>
      </c>
      <c r="L14" s="122"/>
      <c r="M14" s="135">
        <v>285380</v>
      </c>
    </row>
    <row r="15" spans="1:13" ht="16.5" customHeight="1">
      <c r="A15" s="120" t="s">
        <v>62</v>
      </c>
      <c r="G15" s="138">
        <v>3891</v>
      </c>
      <c r="H15" s="135"/>
      <c r="I15" s="122">
        <v>1511</v>
      </c>
      <c r="J15" s="135"/>
      <c r="K15" s="138">
        <v>141709</v>
      </c>
      <c r="L15" s="135"/>
      <c r="M15" s="122">
        <v>49713</v>
      </c>
    </row>
    <row r="16" spans="1:13" ht="16.5" customHeight="1">
      <c r="A16" s="120" t="s">
        <v>59</v>
      </c>
      <c r="G16" s="134">
        <v>-54353</v>
      </c>
      <c r="H16" s="135"/>
      <c r="I16" s="135">
        <v>-51614</v>
      </c>
      <c r="J16" s="135"/>
      <c r="K16" s="134">
        <v>-1979240</v>
      </c>
      <c r="L16" s="135"/>
      <c r="M16" s="135">
        <v>-1699007</v>
      </c>
    </row>
    <row r="17" spans="1:13" ht="16.5" customHeight="1">
      <c r="A17" s="120" t="s">
        <v>60</v>
      </c>
      <c r="B17" s="119"/>
      <c r="F17" s="121"/>
      <c r="G17" s="134">
        <v>-119009</v>
      </c>
      <c r="H17" s="122"/>
      <c r="I17" s="135">
        <v>-86198</v>
      </c>
      <c r="J17" s="122"/>
      <c r="K17" s="134">
        <v>-4333694</v>
      </c>
      <c r="L17" s="135"/>
      <c r="M17" s="135">
        <v>-2837461</v>
      </c>
    </row>
    <row r="18" spans="1:13" ht="16.5" customHeight="1">
      <c r="A18" s="120" t="s">
        <v>61</v>
      </c>
      <c r="G18" s="134">
        <v>-207768</v>
      </c>
      <c r="H18" s="135"/>
      <c r="I18" s="135">
        <v>-87145</v>
      </c>
      <c r="J18" s="135"/>
      <c r="K18" s="134">
        <v>-7565810</v>
      </c>
      <c r="L18" s="135"/>
      <c r="M18" s="135">
        <v>-2868619</v>
      </c>
    </row>
    <row r="19" spans="1:13" ht="16.5" customHeight="1">
      <c r="A19" s="120" t="s">
        <v>304</v>
      </c>
      <c r="G19" s="134">
        <v>-250861</v>
      </c>
      <c r="H19" s="122"/>
      <c r="I19" s="135">
        <v>-176863</v>
      </c>
      <c r="J19" s="122"/>
      <c r="K19" s="134">
        <v>-9135025</v>
      </c>
      <c r="L19" s="122"/>
      <c r="M19" s="135">
        <v>-5821959</v>
      </c>
    </row>
    <row r="20" spans="1:13" ht="16.5" customHeight="1">
      <c r="A20" s="120" t="s">
        <v>247</v>
      </c>
      <c r="G20" s="134">
        <v>79266</v>
      </c>
      <c r="H20" s="135"/>
      <c r="I20" s="135">
        <v>41804</v>
      </c>
      <c r="J20" s="135"/>
      <c r="K20" s="134">
        <v>2886454</v>
      </c>
      <c r="L20" s="135"/>
      <c r="M20" s="135">
        <v>1376078</v>
      </c>
    </row>
    <row r="21" spans="1:13" ht="16.5" customHeight="1">
      <c r="A21" s="120" t="s">
        <v>64</v>
      </c>
      <c r="D21" s="121"/>
      <c r="G21" s="134">
        <v>-73059</v>
      </c>
      <c r="H21" s="122"/>
      <c r="I21" s="135">
        <v>-42907</v>
      </c>
      <c r="J21" s="122"/>
      <c r="K21" s="134">
        <v>-2660446</v>
      </c>
      <c r="L21" s="122"/>
      <c r="M21" s="135">
        <v>-1412389</v>
      </c>
    </row>
    <row r="22" spans="1:13" ht="16.5" customHeight="1">
      <c r="A22" s="120" t="s">
        <v>65</v>
      </c>
      <c r="D22" s="121"/>
      <c r="G22" s="134">
        <v>-2154</v>
      </c>
      <c r="H22" s="122"/>
      <c r="I22" s="135">
        <v>-3295</v>
      </c>
      <c r="J22" s="122"/>
      <c r="K22" s="134">
        <v>-78451</v>
      </c>
      <c r="L22" s="122"/>
      <c r="M22" s="135">
        <v>-108477</v>
      </c>
    </row>
    <row r="23" spans="1:13" ht="16.5" customHeight="1">
      <c r="A23" s="120" t="s">
        <v>314</v>
      </c>
      <c r="D23" s="121"/>
      <c r="G23" s="134"/>
      <c r="H23" s="122"/>
      <c r="I23" s="135"/>
      <c r="J23" s="122"/>
      <c r="K23" s="134"/>
      <c r="L23" s="122"/>
      <c r="M23" s="135"/>
    </row>
    <row r="24" spans="1:13" ht="16.5" customHeight="1">
      <c r="B24" s="120" t="s">
        <v>223</v>
      </c>
      <c r="D24" s="121"/>
      <c r="G24" s="139">
        <v>91880</v>
      </c>
      <c r="H24" s="122"/>
      <c r="I24" s="126">
        <v>64073</v>
      </c>
      <c r="J24" s="122"/>
      <c r="K24" s="139">
        <v>3345795</v>
      </c>
      <c r="L24" s="122"/>
      <c r="M24" s="126">
        <v>2109153</v>
      </c>
    </row>
    <row r="25" spans="1:13" ht="16.5" customHeight="1">
      <c r="D25" s="121"/>
      <c r="G25" s="138"/>
      <c r="H25" s="122"/>
      <c r="J25" s="122"/>
      <c r="K25" s="138"/>
      <c r="L25" s="122"/>
    </row>
    <row r="26" spans="1:13" ht="17.100000000000001" customHeight="1">
      <c r="A26" s="119" t="s">
        <v>162</v>
      </c>
      <c r="C26" s="119"/>
      <c r="D26" s="121"/>
      <c r="F26" s="121"/>
      <c r="G26" s="134">
        <f>SUM(G12:G24)</f>
        <v>913023</v>
      </c>
      <c r="H26" s="135"/>
      <c r="I26" s="135">
        <f>SUM(I12:I24)</f>
        <v>213721</v>
      </c>
      <c r="J26" s="135"/>
      <c r="K26" s="134">
        <f>SUM(K12:K24)</f>
        <v>33247474</v>
      </c>
      <c r="L26" s="135"/>
      <c r="M26" s="135">
        <f>SUM(M12:M24)</f>
        <v>7035202</v>
      </c>
    </row>
    <row r="27" spans="1:13" ht="16.5" customHeight="1">
      <c r="A27" s="120" t="s">
        <v>66</v>
      </c>
      <c r="D27" s="121"/>
      <c r="E27" s="121">
        <v>17</v>
      </c>
      <c r="F27" s="121"/>
      <c r="G27" s="139">
        <v>-258344</v>
      </c>
      <c r="H27" s="122"/>
      <c r="I27" s="126">
        <v>-60629</v>
      </c>
      <c r="J27" s="122"/>
      <c r="K27" s="139">
        <v>-9407541</v>
      </c>
      <c r="L27" s="122"/>
      <c r="M27" s="126">
        <v>-1995783</v>
      </c>
    </row>
    <row r="28" spans="1:13" ht="16.5" customHeight="1">
      <c r="D28" s="121"/>
      <c r="G28" s="138"/>
      <c r="H28" s="122"/>
      <c r="J28" s="122"/>
      <c r="K28" s="138"/>
      <c r="L28" s="122"/>
    </row>
    <row r="29" spans="1:13" ht="16.5" customHeight="1">
      <c r="A29" s="119" t="s">
        <v>182</v>
      </c>
      <c r="G29" s="136">
        <f>SUM(G26:G27)</f>
        <v>654679</v>
      </c>
      <c r="H29" s="122"/>
      <c r="I29" s="137">
        <f>SUM(I26:I27)</f>
        <v>153092</v>
      </c>
      <c r="J29" s="122"/>
      <c r="K29" s="136">
        <f>SUM(K26:K27)</f>
        <v>23839933</v>
      </c>
      <c r="L29" s="122"/>
      <c r="M29" s="137">
        <f>SUM(M26:M27)</f>
        <v>5039419</v>
      </c>
    </row>
    <row r="30" spans="1:13" ht="16.5" customHeight="1">
      <c r="G30" s="138"/>
      <c r="H30" s="122"/>
      <c r="J30" s="122"/>
      <c r="K30" s="138"/>
      <c r="L30" s="122"/>
    </row>
    <row r="31" spans="1:13" ht="16.5" customHeight="1">
      <c r="A31" s="119" t="s">
        <v>139</v>
      </c>
      <c r="G31" s="138"/>
      <c r="H31" s="122"/>
      <c r="J31" s="122"/>
      <c r="K31" s="138"/>
      <c r="L31" s="122"/>
    </row>
    <row r="32" spans="1:13" ht="16.5" customHeight="1">
      <c r="A32" s="120" t="s">
        <v>120</v>
      </c>
      <c r="G32" s="138"/>
      <c r="H32" s="122"/>
      <c r="J32" s="122"/>
      <c r="K32" s="138"/>
      <c r="L32" s="122"/>
    </row>
    <row r="33" spans="1:13" ht="16.5" customHeight="1">
      <c r="A33" s="140" t="s">
        <v>167</v>
      </c>
      <c r="G33" s="138">
        <v>29</v>
      </c>
      <c r="H33" s="122"/>
      <c r="I33" s="122">
        <v>-918</v>
      </c>
      <c r="J33" s="122"/>
      <c r="K33" s="138">
        <v>1292</v>
      </c>
      <c r="L33" s="122"/>
      <c r="M33" s="122">
        <v>-54461</v>
      </c>
    </row>
    <row r="34" spans="1:13" ht="16.5" customHeight="1">
      <c r="A34" s="141" t="s">
        <v>352</v>
      </c>
      <c r="G34" s="138"/>
      <c r="H34" s="122"/>
      <c r="J34" s="122"/>
      <c r="K34" s="138"/>
      <c r="L34" s="122"/>
    </row>
    <row r="35" spans="1:13" ht="16.5" customHeight="1">
      <c r="B35" s="120" t="s">
        <v>258</v>
      </c>
      <c r="G35" s="142">
        <v>1805</v>
      </c>
      <c r="H35" s="122"/>
      <c r="I35" s="143">
        <v>1078</v>
      </c>
      <c r="J35" s="122"/>
      <c r="K35" s="138">
        <v>89728</v>
      </c>
      <c r="L35" s="122"/>
      <c r="M35" s="122">
        <v>80103</v>
      </c>
    </row>
    <row r="36" spans="1:13" ht="16.5" customHeight="1">
      <c r="A36" s="120" t="s">
        <v>205</v>
      </c>
      <c r="E36" s="120"/>
      <c r="G36" s="138"/>
      <c r="H36" s="122"/>
      <c r="J36" s="122"/>
      <c r="K36" s="138"/>
      <c r="L36" s="122"/>
    </row>
    <row r="37" spans="1:13" ht="16.5" customHeight="1">
      <c r="B37" s="120" t="s">
        <v>324</v>
      </c>
      <c r="G37" s="138">
        <v>1612</v>
      </c>
      <c r="H37" s="122"/>
      <c r="I37" s="122">
        <v>-9514</v>
      </c>
      <c r="J37" s="122"/>
      <c r="K37" s="138">
        <v>34696</v>
      </c>
      <c r="L37" s="122"/>
      <c r="M37" s="122">
        <v>-297619</v>
      </c>
    </row>
    <row r="38" spans="1:13" ht="16.5" customHeight="1">
      <c r="A38" s="120" t="s">
        <v>115</v>
      </c>
      <c r="G38" s="144">
        <v>0</v>
      </c>
      <c r="H38" s="122"/>
      <c r="I38" s="145">
        <v>0</v>
      </c>
      <c r="J38" s="122"/>
      <c r="K38" s="144">
        <v>4021537</v>
      </c>
      <c r="L38" s="122"/>
      <c r="M38" s="145">
        <v>2239868</v>
      </c>
    </row>
    <row r="39" spans="1:13" ht="16.5" customHeight="1">
      <c r="A39" s="119"/>
      <c r="G39" s="138"/>
      <c r="H39" s="122"/>
      <c r="J39" s="122"/>
      <c r="K39" s="138"/>
      <c r="L39" s="122"/>
    </row>
    <row r="40" spans="1:13" ht="16.5" customHeight="1">
      <c r="A40" s="140" t="s">
        <v>163</v>
      </c>
      <c r="G40" s="146"/>
      <c r="I40" s="120"/>
      <c r="K40" s="146"/>
      <c r="M40" s="120"/>
    </row>
    <row r="41" spans="1:13" ht="16.5" customHeight="1">
      <c r="A41" s="140"/>
      <c r="B41" s="120" t="s">
        <v>164</v>
      </c>
      <c r="G41" s="144">
        <f>SUM(G33:G38)</f>
        <v>3446</v>
      </c>
      <c r="H41" s="122"/>
      <c r="I41" s="145">
        <f>SUM(I33:I38)</f>
        <v>-9354</v>
      </c>
      <c r="J41" s="122"/>
      <c r="K41" s="144">
        <f>SUM(K33:K38)</f>
        <v>4147253</v>
      </c>
      <c r="L41" s="122"/>
      <c r="M41" s="145">
        <f>SUM(M33:M38)</f>
        <v>1967891</v>
      </c>
    </row>
    <row r="42" spans="1:13" ht="16.5" customHeight="1">
      <c r="A42" s="119"/>
      <c r="F42" s="121"/>
      <c r="G42" s="121"/>
      <c r="H42" s="121"/>
      <c r="I42" s="121"/>
      <c r="J42" s="121"/>
      <c r="K42" s="121"/>
      <c r="L42" s="135"/>
      <c r="M42" s="121"/>
    </row>
    <row r="43" spans="1:13" ht="16.5" customHeight="1">
      <c r="A43" s="119"/>
      <c r="B43" s="119"/>
      <c r="H43" s="122"/>
      <c r="J43" s="122"/>
      <c r="L43" s="135"/>
    </row>
    <row r="44" spans="1:13" ht="16.5" customHeight="1">
      <c r="A44" s="119"/>
      <c r="B44" s="119"/>
      <c r="H44" s="122"/>
      <c r="J44" s="122"/>
      <c r="L44" s="135"/>
    </row>
    <row r="45" spans="1:13" ht="16.5" customHeight="1">
      <c r="A45" s="119"/>
      <c r="B45" s="119"/>
      <c r="H45" s="122"/>
      <c r="J45" s="122"/>
      <c r="L45" s="135"/>
    </row>
    <row r="46" spans="1:13" ht="16.5" customHeight="1">
      <c r="A46" s="119"/>
      <c r="B46" s="119"/>
      <c r="H46" s="122"/>
      <c r="J46" s="122"/>
      <c r="L46" s="135"/>
    </row>
    <row r="47" spans="1:13" ht="16.5" customHeight="1">
      <c r="A47" s="119"/>
      <c r="B47" s="119"/>
      <c r="H47" s="122"/>
      <c r="J47" s="122"/>
      <c r="L47" s="135"/>
    </row>
    <row r="48" spans="1:13" ht="16.5" customHeight="1">
      <c r="A48" s="119"/>
      <c r="B48" s="119"/>
      <c r="H48" s="122"/>
      <c r="J48" s="122"/>
      <c r="L48" s="135"/>
    </row>
    <row r="49" spans="1:13" ht="16.5" customHeight="1">
      <c r="A49" s="119"/>
      <c r="B49" s="119"/>
      <c r="H49" s="122"/>
      <c r="J49" s="122"/>
      <c r="L49" s="135"/>
    </row>
    <row r="50" spans="1:13" ht="12.75" customHeight="1">
      <c r="A50" s="119"/>
      <c r="B50" s="119"/>
      <c r="H50" s="122"/>
      <c r="J50" s="122"/>
      <c r="L50" s="135"/>
    </row>
    <row r="51" spans="1:13" ht="21.95" customHeight="1">
      <c r="A51" s="147" t="str">
        <f>'E2-4 BS Conso'!A61</f>
        <v xml:space="preserve">The condensed notes to the interim financial information are an integral part of this interim financial information.										</v>
      </c>
      <c r="B51" s="147"/>
      <c r="C51" s="147"/>
      <c r="D51" s="147"/>
      <c r="E51" s="148"/>
      <c r="F51" s="147"/>
      <c r="G51" s="145"/>
      <c r="H51" s="145"/>
      <c r="I51" s="145"/>
      <c r="J51" s="145"/>
      <c r="K51" s="145"/>
      <c r="L51" s="149"/>
      <c r="M51" s="145"/>
    </row>
    <row r="52" spans="1:13" s="119" customFormat="1" ht="16.5" customHeight="1">
      <c r="A52" s="119" t="str">
        <f>A1</f>
        <v>Banpu Public Company Limited</v>
      </c>
      <c r="E52" s="127"/>
      <c r="G52" s="150"/>
      <c r="H52" s="150"/>
      <c r="I52" s="150"/>
      <c r="J52" s="150"/>
      <c r="K52" s="150"/>
      <c r="L52" s="133"/>
      <c r="M52" s="150"/>
    </row>
    <row r="53" spans="1:13" ht="16.5" customHeight="1">
      <c r="A53" s="119" t="s">
        <v>343</v>
      </c>
      <c r="B53" s="119"/>
    </row>
    <row r="54" spans="1:13" ht="16.5" customHeight="1">
      <c r="A54" s="123" t="s">
        <v>277</v>
      </c>
      <c r="B54" s="123"/>
      <c r="C54" s="124"/>
      <c r="D54" s="124"/>
      <c r="E54" s="125"/>
      <c r="F54" s="124"/>
      <c r="G54" s="126"/>
      <c r="H54" s="124"/>
      <c r="I54" s="126"/>
      <c r="J54" s="124"/>
      <c r="K54" s="126"/>
      <c r="L54" s="124"/>
      <c r="M54" s="126"/>
    </row>
    <row r="55" spans="1:13" ht="16.5" customHeight="1">
      <c r="A55" s="119"/>
      <c r="B55" s="119"/>
      <c r="H55" s="122"/>
      <c r="J55" s="122"/>
      <c r="L55" s="135"/>
    </row>
    <row r="56" spans="1:13" ht="16.5" customHeight="1">
      <c r="A56" s="119"/>
      <c r="B56" s="119"/>
      <c r="E56" s="127"/>
      <c r="F56" s="128"/>
      <c r="G56" s="210" t="s">
        <v>172</v>
      </c>
      <c r="H56" s="210"/>
      <c r="I56" s="210"/>
      <c r="J56" s="210"/>
      <c r="K56" s="210"/>
      <c r="L56" s="210"/>
      <c r="M56" s="210"/>
    </row>
    <row r="57" spans="1:13" ht="16.5" customHeight="1">
      <c r="A57" s="119"/>
      <c r="B57" s="119"/>
      <c r="E57" s="127"/>
      <c r="F57" s="128"/>
      <c r="G57" s="211" t="s">
        <v>2</v>
      </c>
      <c r="H57" s="211"/>
      <c r="I57" s="211"/>
      <c r="J57" s="199"/>
      <c r="K57" s="212" t="s">
        <v>3</v>
      </c>
      <c r="L57" s="212"/>
      <c r="M57" s="212"/>
    </row>
    <row r="58" spans="1:13" ht="16.5" customHeight="1">
      <c r="E58" s="127"/>
      <c r="F58" s="127"/>
      <c r="G58" s="130" t="s">
        <v>267</v>
      </c>
      <c r="H58" s="131"/>
      <c r="I58" s="130" t="s">
        <v>220</v>
      </c>
      <c r="J58" s="131"/>
      <c r="K58" s="130" t="s">
        <v>267</v>
      </c>
      <c r="L58" s="131"/>
      <c r="M58" s="130" t="s">
        <v>220</v>
      </c>
    </row>
    <row r="59" spans="1:13" ht="16.5" customHeight="1">
      <c r="A59" s="119"/>
      <c r="B59" s="119"/>
      <c r="E59" s="127"/>
      <c r="F59" s="127"/>
      <c r="G59" s="138"/>
      <c r="H59" s="131"/>
      <c r="J59" s="131"/>
      <c r="K59" s="138"/>
      <c r="L59" s="131"/>
    </row>
    <row r="60" spans="1:13" ht="16.5" customHeight="1">
      <c r="A60" s="119" t="s">
        <v>278</v>
      </c>
      <c r="G60" s="138"/>
      <c r="H60" s="122"/>
      <c r="J60" s="122"/>
      <c r="K60" s="138"/>
      <c r="L60" s="135"/>
    </row>
    <row r="61" spans="1:13" ht="16.5" customHeight="1">
      <c r="A61" s="120" t="s">
        <v>121</v>
      </c>
      <c r="G61" s="138"/>
      <c r="H61" s="122"/>
      <c r="J61" s="122"/>
      <c r="K61" s="138"/>
      <c r="L61" s="135"/>
    </row>
    <row r="62" spans="1:13" ht="16.5" customHeight="1">
      <c r="A62" s="141" t="s">
        <v>351</v>
      </c>
      <c r="G62" s="134">
        <v>23360</v>
      </c>
      <c r="H62" s="135"/>
      <c r="I62" s="135">
        <v>-202518</v>
      </c>
      <c r="J62" s="135"/>
      <c r="K62" s="134">
        <v>855114</v>
      </c>
      <c r="L62" s="135">
        <v>864610</v>
      </c>
      <c r="M62" s="135">
        <v>-7223935</v>
      </c>
    </row>
    <row r="63" spans="1:13" ht="16.5" customHeight="1">
      <c r="A63" s="120" t="s">
        <v>214</v>
      </c>
      <c r="G63" s="134">
        <v>51492</v>
      </c>
      <c r="H63" s="135"/>
      <c r="I63" s="135">
        <v>45379</v>
      </c>
      <c r="J63" s="135"/>
      <c r="K63" s="134">
        <v>1875070</v>
      </c>
      <c r="L63" s="135"/>
      <c r="M63" s="135">
        <v>1497253</v>
      </c>
    </row>
    <row r="64" spans="1:13" ht="16.5" customHeight="1">
      <c r="A64" s="120" t="s">
        <v>147</v>
      </c>
      <c r="G64" s="134"/>
      <c r="H64" s="135"/>
      <c r="I64" s="135"/>
      <c r="J64" s="135"/>
      <c r="K64" s="134"/>
      <c r="L64" s="135"/>
      <c r="M64" s="135"/>
    </row>
    <row r="65" spans="1:13" ht="16.5" customHeight="1">
      <c r="B65" s="120" t="s">
        <v>325</v>
      </c>
      <c r="G65" s="134"/>
      <c r="H65" s="135"/>
      <c r="I65" s="135"/>
      <c r="J65" s="135"/>
      <c r="K65" s="134"/>
      <c r="L65" s="135"/>
      <c r="M65" s="135"/>
    </row>
    <row r="66" spans="1:13" ht="16.5" customHeight="1">
      <c r="B66" s="120" t="s">
        <v>326</v>
      </c>
      <c r="G66" s="134">
        <v>-104044</v>
      </c>
      <c r="H66" s="135"/>
      <c r="I66" s="135">
        <v>-53516</v>
      </c>
      <c r="J66" s="135"/>
      <c r="K66" s="134">
        <v>533816</v>
      </c>
      <c r="L66" s="135"/>
      <c r="M66" s="135">
        <v>1071868</v>
      </c>
    </row>
    <row r="67" spans="1:13" ht="16.5" customHeight="1">
      <c r="A67" s="120" t="s">
        <v>115</v>
      </c>
      <c r="G67" s="136">
        <v>-145414</v>
      </c>
      <c r="H67" s="135"/>
      <c r="I67" s="137">
        <v>-84056</v>
      </c>
      <c r="J67" s="135"/>
      <c r="K67" s="136">
        <v>-3915246</v>
      </c>
      <c r="L67" s="135"/>
      <c r="M67" s="137">
        <v>-2236917</v>
      </c>
    </row>
    <row r="68" spans="1:13" ht="16.5" customHeight="1">
      <c r="A68" s="119"/>
      <c r="G68" s="138"/>
      <c r="H68" s="122"/>
      <c r="J68" s="122"/>
      <c r="K68" s="138"/>
      <c r="L68" s="122"/>
    </row>
    <row r="69" spans="1:13" ht="16.5" customHeight="1">
      <c r="A69" s="120" t="s">
        <v>165</v>
      </c>
      <c r="G69" s="146"/>
      <c r="I69" s="120"/>
      <c r="K69" s="146"/>
      <c r="M69" s="120"/>
    </row>
    <row r="70" spans="1:13" ht="16.5" customHeight="1">
      <c r="B70" s="120" t="s">
        <v>164</v>
      </c>
      <c r="G70" s="144">
        <f>SUM(G62:G67)</f>
        <v>-174606</v>
      </c>
      <c r="H70" s="122"/>
      <c r="I70" s="145">
        <f>SUM(I62:I67)</f>
        <v>-294711</v>
      </c>
      <c r="J70" s="122"/>
      <c r="K70" s="144">
        <f>SUM(K62:K67)</f>
        <v>-651246</v>
      </c>
      <c r="L70" s="122"/>
      <c r="M70" s="145">
        <f>SUM(M62:M67)</f>
        <v>-6891731</v>
      </c>
    </row>
    <row r="71" spans="1:13" ht="16.5" customHeight="1">
      <c r="A71" s="119"/>
      <c r="G71" s="138"/>
      <c r="H71" s="122"/>
      <c r="J71" s="122"/>
      <c r="K71" s="138"/>
      <c r="L71" s="122"/>
    </row>
    <row r="72" spans="1:13" ht="16.5" customHeight="1">
      <c r="A72" s="119" t="s">
        <v>327</v>
      </c>
      <c r="B72" s="119"/>
      <c r="G72" s="146"/>
      <c r="I72" s="120"/>
      <c r="K72" s="146"/>
      <c r="M72" s="120"/>
    </row>
    <row r="73" spans="1:13" ht="16.5" customHeight="1">
      <c r="A73" s="119"/>
      <c r="B73" s="119" t="s">
        <v>166</v>
      </c>
      <c r="G73" s="139">
        <f>G41+G70</f>
        <v>-171160</v>
      </c>
      <c r="H73" s="122"/>
      <c r="I73" s="126">
        <f>I41+I70</f>
        <v>-304065</v>
      </c>
      <c r="J73" s="122"/>
      <c r="K73" s="139">
        <f>K41+K70</f>
        <v>3496007</v>
      </c>
      <c r="L73" s="122"/>
      <c r="M73" s="126">
        <f>M41+M70</f>
        <v>-4923840</v>
      </c>
    </row>
    <row r="74" spans="1:13" ht="16.5" customHeight="1">
      <c r="G74" s="138"/>
      <c r="H74" s="122"/>
      <c r="J74" s="122"/>
      <c r="K74" s="138"/>
      <c r="L74" s="122"/>
    </row>
    <row r="75" spans="1:13" ht="16.5" customHeight="1" thickBot="1">
      <c r="A75" s="119" t="s">
        <v>140</v>
      </c>
      <c r="B75" s="119"/>
      <c r="G75" s="151">
        <f>SUM(G29+G73)</f>
        <v>483519</v>
      </c>
      <c r="H75" s="122"/>
      <c r="I75" s="152">
        <f>SUM(I29+I73)</f>
        <v>-150973</v>
      </c>
      <c r="J75" s="122"/>
      <c r="K75" s="151">
        <f>SUM(K29+K73)</f>
        <v>27335940</v>
      </c>
      <c r="L75" s="122"/>
      <c r="M75" s="152">
        <f>SUM(M29+M73)</f>
        <v>115579</v>
      </c>
    </row>
    <row r="76" spans="1:13" ht="16.5" customHeight="1" thickTop="1">
      <c r="A76" s="119"/>
      <c r="B76" s="119"/>
      <c r="G76" s="138"/>
      <c r="H76" s="122"/>
      <c r="J76" s="122"/>
      <c r="K76" s="138"/>
      <c r="L76" s="122"/>
    </row>
    <row r="77" spans="1:13" ht="16.5" customHeight="1">
      <c r="A77" s="119" t="s">
        <v>218</v>
      </c>
      <c r="E77" s="127"/>
      <c r="G77" s="138"/>
      <c r="H77" s="122"/>
      <c r="J77" s="122"/>
      <c r="K77" s="138"/>
      <c r="L77" s="122"/>
    </row>
    <row r="78" spans="1:13" ht="16.5" customHeight="1">
      <c r="A78" s="120" t="s">
        <v>159</v>
      </c>
      <c r="G78" s="134">
        <v>487275</v>
      </c>
      <c r="H78" s="135"/>
      <c r="I78" s="135">
        <v>106478</v>
      </c>
      <c r="J78" s="135"/>
      <c r="K78" s="134">
        <v>17743984</v>
      </c>
      <c r="L78" s="135"/>
      <c r="M78" s="135">
        <v>3505036</v>
      </c>
    </row>
    <row r="79" spans="1:13" ht="16.5" customHeight="1">
      <c r="A79" s="120" t="s">
        <v>53</v>
      </c>
      <c r="F79" s="121"/>
      <c r="G79" s="136">
        <v>167404</v>
      </c>
      <c r="H79" s="135"/>
      <c r="I79" s="137">
        <v>46614</v>
      </c>
      <c r="J79" s="135"/>
      <c r="K79" s="136">
        <v>6095949</v>
      </c>
      <c r="L79" s="135"/>
      <c r="M79" s="137">
        <v>1534383</v>
      </c>
    </row>
    <row r="80" spans="1:13" ht="16.5" customHeight="1">
      <c r="G80" s="138"/>
      <c r="H80" s="122"/>
      <c r="J80" s="122"/>
      <c r="K80" s="138"/>
      <c r="L80" s="122"/>
    </row>
    <row r="81" spans="1:13" ht="16.5" customHeight="1" thickBot="1">
      <c r="A81" s="119"/>
      <c r="G81" s="151">
        <f>SUM(G78:G79)</f>
        <v>654679</v>
      </c>
      <c r="H81" s="122"/>
      <c r="I81" s="152">
        <f>SUM(I78:I79)</f>
        <v>153092</v>
      </c>
      <c r="J81" s="122"/>
      <c r="K81" s="151">
        <f>SUM(K78:K79)</f>
        <v>23839933</v>
      </c>
      <c r="L81" s="122"/>
      <c r="M81" s="152">
        <f>SUM(M78:M79)</f>
        <v>5039419</v>
      </c>
    </row>
    <row r="82" spans="1:13" ht="16.5" customHeight="1" thickTop="1">
      <c r="A82" s="119"/>
      <c r="G82" s="138"/>
      <c r="H82" s="122"/>
      <c r="J82" s="122"/>
      <c r="K82" s="138"/>
      <c r="L82" s="122"/>
    </row>
    <row r="83" spans="1:13" ht="16.5" customHeight="1">
      <c r="A83" s="119" t="s">
        <v>158</v>
      </c>
      <c r="G83" s="138"/>
      <c r="H83" s="122"/>
      <c r="J83" s="122"/>
      <c r="K83" s="138"/>
      <c r="L83" s="122"/>
    </row>
    <row r="84" spans="1:13" ht="16.5" customHeight="1">
      <c r="A84" s="120" t="s">
        <v>159</v>
      </c>
      <c r="G84" s="134">
        <v>332208</v>
      </c>
      <c r="H84" s="135"/>
      <c r="I84" s="135">
        <v>-173629</v>
      </c>
      <c r="J84" s="135"/>
      <c r="K84" s="134">
        <v>19470103</v>
      </c>
      <c r="L84" s="135"/>
      <c r="M84" s="135">
        <v>-2020328</v>
      </c>
    </row>
    <row r="85" spans="1:13" ht="16.5" customHeight="1">
      <c r="A85" s="120" t="s">
        <v>53</v>
      </c>
      <c r="G85" s="136">
        <v>151311</v>
      </c>
      <c r="H85" s="135"/>
      <c r="I85" s="137">
        <v>22656</v>
      </c>
      <c r="J85" s="135"/>
      <c r="K85" s="136">
        <v>7865837</v>
      </c>
      <c r="L85" s="135"/>
      <c r="M85" s="137">
        <v>2135907</v>
      </c>
    </row>
    <row r="86" spans="1:13" ht="16.5" customHeight="1">
      <c r="G86" s="138"/>
      <c r="H86" s="122"/>
      <c r="J86" s="122"/>
      <c r="K86" s="138"/>
      <c r="L86" s="122"/>
    </row>
    <row r="87" spans="1:13" ht="16.5" customHeight="1" thickBot="1">
      <c r="A87" s="119"/>
      <c r="G87" s="151">
        <f>SUM(G84:G86)</f>
        <v>483519</v>
      </c>
      <c r="H87" s="122"/>
      <c r="I87" s="152">
        <f>SUM(I84:I86)</f>
        <v>-150973</v>
      </c>
      <c r="J87" s="122"/>
      <c r="K87" s="151">
        <f>SUM(K84:K86)</f>
        <v>27335940</v>
      </c>
      <c r="L87" s="122"/>
      <c r="M87" s="152">
        <f>SUM(M84:M86)</f>
        <v>115579</v>
      </c>
    </row>
    <row r="88" spans="1:13" ht="16.5" customHeight="1" thickTop="1">
      <c r="A88" s="119"/>
      <c r="H88" s="114"/>
      <c r="J88" s="114"/>
      <c r="L88" s="114"/>
    </row>
    <row r="89" spans="1:13" ht="16.5" customHeight="1">
      <c r="B89" s="119"/>
      <c r="F89" s="121"/>
      <c r="G89" s="208" t="s">
        <v>67</v>
      </c>
      <c r="H89" s="208"/>
      <c r="I89" s="208"/>
      <c r="J89" s="199"/>
      <c r="K89" s="209" t="s">
        <v>68</v>
      </c>
      <c r="L89" s="209"/>
      <c r="M89" s="209"/>
    </row>
    <row r="90" spans="1:13" ht="16.5" customHeight="1">
      <c r="B90" s="119"/>
      <c r="E90" s="129" t="s">
        <v>168</v>
      </c>
      <c r="F90" s="121"/>
      <c r="G90" s="130" t="s">
        <v>267</v>
      </c>
      <c r="H90" s="131"/>
      <c r="I90" s="130" t="s">
        <v>220</v>
      </c>
      <c r="J90" s="131"/>
      <c r="K90" s="130" t="s">
        <v>267</v>
      </c>
      <c r="L90" s="131"/>
      <c r="M90" s="130" t="s">
        <v>220</v>
      </c>
    </row>
    <row r="91" spans="1:13" ht="16.5" customHeight="1">
      <c r="B91" s="119"/>
      <c r="E91" s="127"/>
      <c r="F91" s="121"/>
      <c r="G91" s="146"/>
      <c r="H91" s="131"/>
      <c r="I91" s="120"/>
      <c r="J91" s="131"/>
      <c r="K91" s="146"/>
      <c r="L91" s="131"/>
      <c r="M91" s="120"/>
    </row>
    <row r="92" spans="1:13" ht="16.5" customHeight="1">
      <c r="A92" s="119" t="s">
        <v>183</v>
      </c>
      <c r="F92" s="121"/>
      <c r="G92" s="146"/>
      <c r="I92" s="120"/>
      <c r="K92" s="146"/>
      <c r="M92" s="120"/>
    </row>
    <row r="93" spans="1:13" ht="16.5" customHeight="1">
      <c r="E93" s="120"/>
      <c r="G93" s="146"/>
      <c r="I93" s="120"/>
      <c r="K93" s="146"/>
      <c r="M93" s="120"/>
    </row>
    <row r="94" spans="1:13" ht="16.5" customHeight="1">
      <c r="A94" s="120" t="s">
        <v>186</v>
      </c>
      <c r="B94" s="119"/>
      <c r="E94" s="121">
        <v>18</v>
      </c>
      <c r="F94" s="121"/>
      <c r="G94" s="185">
        <v>7.1999999999999995E-2</v>
      </c>
      <c r="H94" s="186"/>
      <c r="I94" s="187">
        <v>2.1000000000000001E-2</v>
      </c>
      <c r="J94" s="186"/>
      <c r="K94" s="185">
        <v>2.6219999999999999</v>
      </c>
      <c r="L94" s="186"/>
      <c r="M94" s="187">
        <v>0.68300000000000005</v>
      </c>
    </row>
    <row r="95" spans="1:13" ht="16.5" customHeight="1">
      <c r="A95" s="120" t="s">
        <v>294</v>
      </c>
      <c r="B95" s="119"/>
      <c r="E95" s="121">
        <v>18</v>
      </c>
      <c r="F95" s="121"/>
      <c r="G95" s="185">
        <v>5.7000000000000002E-2</v>
      </c>
      <c r="H95" s="186"/>
      <c r="I95" s="187">
        <v>2.1000000000000001E-2</v>
      </c>
      <c r="J95" s="186"/>
      <c r="K95" s="185">
        <v>2.0710000000000002</v>
      </c>
      <c r="L95" s="186"/>
      <c r="M95" s="187">
        <v>0.68300000000000005</v>
      </c>
    </row>
    <row r="96" spans="1:13" ht="16.5" customHeight="1">
      <c r="B96" s="119"/>
      <c r="F96" s="121"/>
      <c r="G96" s="155"/>
      <c r="H96" s="154"/>
      <c r="I96" s="155"/>
      <c r="J96" s="154"/>
      <c r="K96" s="155"/>
      <c r="L96" s="154"/>
      <c r="M96" s="155"/>
    </row>
    <row r="97" spans="1:13" ht="16.5" customHeight="1">
      <c r="B97" s="119"/>
      <c r="F97" s="121"/>
      <c r="G97" s="155"/>
      <c r="H97" s="154"/>
      <c r="I97" s="155"/>
      <c r="J97" s="154"/>
      <c r="K97" s="155"/>
      <c r="L97" s="154"/>
      <c r="M97" s="155"/>
    </row>
    <row r="98" spans="1:13" ht="16.5" customHeight="1">
      <c r="B98" s="119"/>
      <c r="F98" s="121"/>
      <c r="G98" s="155"/>
      <c r="H98" s="154"/>
      <c r="I98" s="155"/>
      <c r="J98" s="154"/>
      <c r="K98" s="155"/>
      <c r="L98" s="154"/>
      <c r="M98" s="155"/>
    </row>
    <row r="99" spans="1:13" ht="16.5" customHeight="1">
      <c r="B99" s="119"/>
      <c r="F99" s="121"/>
      <c r="G99" s="155"/>
      <c r="H99" s="154"/>
      <c r="I99" s="155"/>
      <c r="J99" s="154"/>
      <c r="K99" s="155"/>
      <c r="L99" s="154"/>
      <c r="M99" s="155"/>
    </row>
    <row r="100" spans="1:13" ht="16.5" customHeight="1">
      <c r="B100" s="119"/>
      <c r="F100" s="121"/>
      <c r="G100" s="155"/>
      <c r="H100" s="154"/>
      <c r="I100" s="155"/>
      <c r="J100" s="154"/>
      <c r="K100" s="155"/>
      <c r="L100" s="154"/>
      <c r="M100" s="155"/>
    </row>
    <row r="101" spans="1:13" ht="13.5" customHeight="1">
      <c r="B101" s="119"/>
      <c r="F101" s="121"/>
      <c r="G101" s="155"/>
      <c r="H101" s="154"/>
      <c r="I101" s="155"/>
      <c r="J101" s="154"/>
      <c r="K101" s="155"/>
      <c r="L101" s="154"/>
      <c r="M101" s="155"/>
    </row>
    <row r="102" spans="1:13" ht="21.95" customHeight="1">
      <c r="A102" s="147" t="str">
        <f>+A51</f>
        <v xml:space="preserve">The condensed notes to the interim financial information are an integral part of this interim financial information.										</v>
      </c>
      <c r="B102" s="147"/>
      <c r="C102" s="147"/>
      <c r="D102" s="147"/>
      <c r="E102" s="148"/>
      <c r="F102" s="147"/>
      <c r="G102" s="145"/>
      <c r="H102" s="145"/>
      <c r="I102" s="145"/>
      <c r="J102" s="145"/>
      <c r="K102" s="145"/>
      <c r="L102" s="149"/>
      <c r="M102" s="145"/>
    </row>
  </sheetData>
  <mergeCells count="8">
    <mergeCell ref="G89:I89"/>
    <mergeCell ref="K89:M89"/>
    <mergeCell ref="G5:M5"/>
    <mergeCell ref="G56:M56"/>
    <mergeCell ref="G6:I6"/>
    <mergeCell ref="K6:M6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E1E1"/>
  </sheetPr>
  <dimension ref="A1:M104"/>
  <sheetViews>
    <sheetView zoomScale="97" zoomScaleNormal="97" zoomScaleSheetLayoutView="90" workbookViewId="0">
      <selection activeCell="U12" sqref="U12"/>
    </sheetView>
  </sheetViews>
  <sheetFormatPr defaultColWidth="9.33203125" defaultRowHeight="19.5"/>
  <cols>
    <col min="1" max="3" width="1.83203125" style="120" customWidth="1"/>
    <col min="4" max="4" width="49.1640625" style="120" customWidth="1"/>
    <col min="5" max="5" width="6" style="121" customWidth="1"/>
    <col min="6" max="6" width="1" style="120" customWidth="1"/>
    <col min="7" max="7" width="12.33203125" style="122" customWidth="1"/>
    <col min="8" max="8" width="1" style="120" customWidth="1"/>
    <col min="9" max="9" width="12.33203125" style="122" customWidth="1"/>
    <col min="10" max="10" width="1" style="120" customWidth="1"/>
    <col min="11" max="11" width="13.83203125" style="122" bestFit="1" customWidth="1"/>
    <col min="12" max="12" width="1" style="120" customWidth="1"/>
    <col min="13" max="13" width="12.33203125" style="122" customWidth="1"/>
    <col min="14" max="16384" width="9.33203125" style="120"/>
  </cols>
  <sheetData>
    <row r="1" spans="1:13" ht="16.5" customHeight="1">
      <c r="A1" s="119" t="s">
        <v>0</v>
      </c>
      <c r="B1" s="119"/>
    </row>
    <row r="2" spans="1:13" ht="16.5" customHeight="1">
      <c r="A2" s="119" t="s">
        <v>55</v>
      </c>
      <c r="B2" s="119"/>
    </row>
    <row r="3" spans="1:13" ht="16.5" customHeight="1">
      <c r="A3" s="123" t="s">
        <v>279</v>
      </c>
      <c r="B3" s="123"/>
      <c r="C3" s="124"/>
      <c r="D3" s="124"/>
      <c r="E3" s="125"/>
      <c r="F3" s="124"/>
      <c r="G3" s="126"/>
      <c r="H3" s="124"/>
      <c r="I3" s="126"/>
      <c r="J3" s="124"/>
      <c r="K3" s="126"/>
      <c r="L3" s="124"/>
      <c r="M3" s="126"/>
    </row>
    <row r="4" spans="1:13" ht="16.5" customHeight="1">
      <c r="A4" s="119"/>
      <c r="B4" s="119"/>
    </row>
    <row r="5" spans="1:13" ht="16.5" customHeight="1">
      <c r="A5" s="119"/>
      <c r="B5" s="119"/>
      <c r="E5" s="127"/>
      <c r="F5" s="128"/>
      <c r="G5" s="210" t="s">
        <v>172</v>
      </c>
      <c r="H5" s="210"/>
      <c r="I5" s="210"/>
      <c r="J5" s="210"/>
      <c r="K5" s="210"/>
      <c r="L5" s="210"/>
      <c r="M5" s="210"/>
    </row>
    <row r="6" spans="1:13" ht="16.5" customHeight="1">
      <c r="A6" s="119"/>
      <c r="B6" s="119"/>
      <c r="E6" s="127"/>
      <c r="F6" s="128"/>
      <c r="G6" s="211" t="s">
        <v>2</v>
      </c>
      <c r="H6" s="211"/>
      <c r="I6" s="211"/>
      <c r="J6" s="199"/>
      <c r="K6" s="212" t="s">
        <v>3</v>
      </c>
      <c r="L6" s="212"/>
      <c r="M6" s="212"/>
    </row>
    <row r="7" spans="1:13" ht="16.5" customHeight="1">
      <c r="E7" s="129" t="s">
        <v>7</v>
      </c>
      <c r="F7" s="127"/>
      <c r="G7" s="130" t="s">
        <v>267</v>
      </c>
      <c r="H7" s="131"/>
      <c r="I7" s="130" t="s">
        <v>220</v>
      </c>
      <c r="J7" s="131"/>
      <c r="K7" s="130" t="s">
        <v>267</v>
      </c>
      <c r="L7" s="131"/>
      <c r="M7" s="130" t="s">
        <v>220</v>
      </c>
    </row>
    <row r="8" spans="1:13" ht="16.5" customHeight="1">
      <c r="E8" s="127"/>
      <c r="F8" s="127"/>
      <c r="G8" s="132"/>
      <c r="H8" s="131"/>
      <c r="I8" s="133"/>
      <c r="J8" s="131"/>
      <c r="K8" s="132"/>
      <c r="L8" s="131"/>
      <c r="M8" s="133"/>
    </row>
    <row r="9" spans="1:13" ht="16.5" customHeight="1">
      <c r="A9" s="120" t="s">
        <v>344</v>
      </c>
      <c r="G9" s="134">
        <v>5425538</v>
      </c>
      <c r="H9" s="135"/>
      <c r="I9" s="135">
        <v>2696575</v>
      </c>
      <c r="J9" s="135"/>
      <c r="K9" s="134">
        <v>189770026</v>
      </c>
      <c r="L9" s="135"/>
      <c r="M9" s="135">
        <v>85558693</v>
      </c>
    </row>
    <row r="10" spans="1:13" ht="16.5" customHeight="1">
      <c r="A10" s="120" t="s">
        <v>119</v>
      </c>
      <c r="G10" s="136">
        <v>-2471552</v>
      </c>
      <c r="H10" s="135"/>
      <c r="I10" s="137">
        <v>-1657786</v>
      </c>
      <c r="J10" s="135"/>
      <c r="K10" s="136">
        <v>-86063419</v>
      </c>
      <c r="L10" s="135"/>
      <c r="M10" s="137">
        <v>-52389995</v>
      </c>
    </row>
    <row r="11" spans="1:13" ht="16.5" customHeight="1">
      <c r="G11" s="138"/>
      <c r="H11" s="122"/>
      <c r="J11" s="122"/>
      <c r="K11" s="138"/>
      <c r="L11" s="122"/>
    </row>
    <row r="12" spans="1:13" ht="16.5" customHeight="1">
      <c r="A12" s="119" t="s">
        <v>58</v>
      </c>
      <c r="G12" s="134">
        <f>SUM(G9:G11)</f>
        <v>2953986</v>
      </c>
      <c r="H12" s="135"/>
      <c r="I12" s="135">
        <f>SUM(I9:I11)</f>
        <v>1038789</v>
      </c>
      <c r="J12" s="135"/>
      <c r="K12" s="134">
        <f>SUM(K9:K11)</f>
        <v>103706607</v>
      </c>
      <c r="L12" s="135"/>
      <c r="M12" s="135">
        <f>SUM(M9:M11)</f>
        <v>33168698</v>
      </c>
    </row>
    <row r="13" spans="1:13" ht="16.5" customHeight="1">
      <c r="A13" s="120" t="s">
        <v>193</v>
      </c>
      <c r="G13" s="138">
        <v>5943</v>
      </c>
      <c r="H13" s="135"/>
      <c r="I13" s="122">
        <v>7008</v>
      </c>
      <c r="J13" s="135"/>
      <c r="K13" s="138">
        <v>209272</v>
      </c>
      <c r="L13" s="135"/>
      <c r="M13" s="122">
        <v>222644</v>
      </c>
    </row>
    <row r="14" spans="1:13" ht="16.5" customHeight="1">
      <c r="A14" s="120" t="s">
        <v>63</v>
      </c>
      <c r="G14" s="134">
        <v>52848</v>
      </c>
      <c r="H14" s="122"/>
      <c r="I14" s="135">
        <v>23439</v>
      </c>
      <c r="J14" s="122"/>
      <c r="K14" s="134">
        <v>1800152</v>
      </c>
      <c r="L14" s="122"/>
      <c r="M14" s="135">
        <v>741930</v>
      </c>
    </row>
    <row r="15" spans="1:13" ht="16.5" customHeight="1">
      <c r="A15" s="120" t="s">
        <v>62</v>
      </c>
      <c r="G15" s="138">
        <v>8428</v>
      </c>
      <c r="H15" s="135"/>
      <c r="I15" s="122">
        <v>6739</v>
      </c>
      <c r="J15" s="135"/>
      <c r="K15" s="138">
        <v>295224</v>
      </c>
      <c r="L15" s="135"/>
      <c r="M15" s="122">
        <v>211007</v>
      </c>
    </row>
    <row r="16" spans="1:13" ht="16.5" customHeight="1">
      <c r="A16" s="120" t="s">
        <v>59</v>
      </c>
      <c r="G16" s="134">
        <v>-147665</v>
      </c>
      <c r="H16" s="135"/>
      <c r="I16" s="135">
        <v>-116596</v>
      </c>
      <c r="J16" s="135"/>
      <c r="K16" s="134">
        <v>-5132164</v>
      </c>
      <c r="L16" s="135"/>
      <c r="M16" s="135">
        <v>-3702980</v>
      </c>
    </row>
    <row r="17" spans="1:13" ht="16.5" customHeight="1">
      <c r="A17" s="120" t="s">
        <v>60</v>
      </c>
      <c r="B17" s="119"/>
      <c r="F17" s="121"/>
      <c r="G17" s="134">
        <v>-278832</v>
      </c>
      <c r="H17" s="122"/>
      <c r="I17" s="135">
        <v>-215484</v>
      </c>
      <c r="J17" s="122"/>
      <c r="K17" s="134">
        <v>-9724295</v>
      </c>
      <c r="L17" s="135"/>
      <c r="M17" s="135">
        <v>-6821043</v>
      </c>
    </row>
    <row r="18" spans="1:13" ht="16.5" customHeight="1">
      <c r="A18" s="120" t="s">
        <v>61</v>
      </c>
      <c r="G18" s="134">
        <v>-424022</v>
      </c>
      <c r="H18" s="135"/>
      <c r="I18" s="135">
        <v>-188104</v>
      </c>
      <c r="J18" s="135"/>
      <c r="K18" s="134">
        <v>-14889931</v>
      </c>
      <c r="L18" s="135"/>
      <c r="M18" s="135">
        <v>-5985853</v>
      </c>
    </row>
    <row r="19" spans="1:13" ht="16.5" customHeight="1">
      <c r="A19" s="120" t="s">
        <v>283</v>
      </c>
      <c r="B19" s="119"/>
      <c r="E19" s="121">
        <v>8</v>
      </c>
      <c r="F19" s="121"/>
      <c r="G19" s="134">
        <v>179216</v>
      </c>
      <c r="H19" s="122"/>
      <c r="I19" s="135">
        <v>0</v>
      </c>
      <c r="J19" s="122"/>
      <c r="K19" s="134">
        <v>5923599</v>
      </c>
      <c r="L19" s="135"/>
      <c r="M19" s="135">
        <v>0</v>
      </c>
    </row>
    <row r="20" spans="1:13" ht="16.5" customHeight="1">
      <c r="A20" s="120" t="s">
        <v>284</v>
      </c>
      <c r="B20" s="119"/>
      <c r="E20" s="121">
        <v>22</v>
      </c>
      <c r="F20" s="121"/>
      <c r="G20" s="134">
        <v>163653</v>
      </c>
      <c r="H20" s="122"/>
      <c r="I20" s="135">
        <v>0</v>
      </c>
      <c r="J20" s="122"/>
      <c r="K20" s="134">
        <v>5629163</v>
      </c>
      <c r="L20" s="135"/>
      <c r="M20" s="135">
        <v>0</v>
      </c>
    </row>
    <row r="21" spans="1:13" ht="16.5" customHeight="1">
      <c r="A21" s="120" t="s">
        <v>304</v>
      </c>
      <c r="G21" s="134">
        <v>-691560</v>
      </c>
      <c r="H21" s="122"/>
      <c r="I21" s="135">
        <v>-229933</v>
      </c>
      <c r="J21" s="122"/>
      <c r="K21" s="134">
        <v>-24094983</v>
      </c>
      <c r="L21" s="122"/>
      <c r="M21" s="135">
        <v>-7480657</v>
      </c>
    </row>
    <row r="22" spans="1:13" ht="16.5" customHeight="1">
      <c r="A22" s="120" t="s">
        <v>247</v>
      </c>
      <c r="G22" s="134">
        <v>142284</v>
      </c>
      <c r="H22" s="135"/>
      <c r="I22" s="135">
        <v>84560</v>
      </c>
      <c r="J22" s="135"/>
      <c r="K22" s="134">
        <v>5040124</v>
      </c>
      <c r="L22" s="135"/>
      <c r="M22" s="135">
        <v>2684427</v>
      </c>
    </row>
    <row r="23" spans="1:13" ht="16.5" customHeight="1">
      <c r="A23" s="120" t="s">
        <v>64</v>
      </c>
      <c r="D23" s="121"/>
      <c r="G23" s="134">
        <v>-176856</v>
      </c>
      <c r="H23" s="122"/>
      <c r="I23" s="135">
        <v>-126633</v>
      </c>
      <c r="J23" s="122"/>
      <c r="K23" s="134">
        <v>-6163965</v>
      </c>
      <c r="L23" s="122"/>
      <c r="M23" s="135">
        <v>-3990631</v>
      </c>
    </row>
    <row r="24" spans="1:13" ht="16.5" customHeight="1">
      <c r="A24" s="120" t="s">
        <v>65</v>
      </c>
      <c r="D24" s="121"/>
      <c r="G24" s="134">
        <v>-5773</v>
      </c>
      <c r="H24" s="122"/>
      <c r="I24" s="135">
        <v>-7385</v>
      </c>
      <c r="J24" s="122"/>
      <c r="K24" s="134">
        <v>-200518</v>
      </c>
      <c r="L24" s="122"/>
      <c r="M24" s="135">
        <v>-234544</v>
      </c>
    </row>
    <row r="25" spans="1:13" ht="16.5" customHeight="1">
      <c r="A25" s="120" t="s">
        <v>314</v>
      </c>
      <c r="D25" s="121"/>
      <c r="G25" s="134"/>
      <c r="H25" s="122"/>
      <c r="I25" s="135"/>
      <c r="J25" s="122"/>
      <c r="K25" s="134"/>
      <c r="L25" s="122"/>
      <c r="M25" s="135"/>
    </row>
    <row r="26" spans="1:13" ht="16.5" customHeight="1">
      <c r="B26" s="120" t="s">
        <v>223</v>
      </c>
      <c r="D26" s="121"/>
      <c r="E26" s="121">
        <v>9</v>
      </c>
      <c r="G26" s="139">
        <v>235576</v>
      </c>
      <c r="H26" s="122"/>
      <c r="I26" s="126">
        <v>170111</v>
      </c>
      <c r="J26" s="122"/>
      <c r="K26" s="139">
        <v>8204765</v>
      </c>
      <c r="L26" s="122"/>
      <c r="M26" s="126">
        <v>5386780</v>
      </c>
    </row>
    <row r="27" spans="1:13" ht="16.5" customHeight="1">
      <c r="D27" s="121"/>
      <c r="G27" s="138"/>
      <c r="H27" s="122"/>
      <c r="J27" s="122"/>
      <c r="K27" s="138"/>
      <c r="L27" s="122"/>
    </row>
    <row r="28" spans="1:13" ht="16.5" customHeight="1">
      <c r="A28" s="119" t="s">
        <v>162</v>
      </c>
      <c r="C28" s="119"/>
      <c r="D28" s="121"/>
      <c r="F28" s="121"/>
      <c r="G28" s="134">
        <f>SUM(G12:G26)</f>
        <v>2017226</v>
      </c>
      <c r="H28" s="135"/>
      <c r="I28" s="135">
        <f>SUM(I12:I26)</f>
        <v>446511</v>
      </c>
      <c r="J28" s="135"/>
      <c r="K28" s="134">
        <f>SUM(K12:K26)</f>
        <v>70603050</v>
      </c>
      <c r="L28" s="135"/>
      <c r="M28" s="135">
        <f>SUM(M12:M26)</f>
        <v>14199778</v>
      </c>
    </row>
    <row r="29" spans="1:13" ht="16.5" customHeight="1">
      <c r="A29" s="120" t="s">
        <v>66</v>
      </c>
      <c r="D29" s="121"/>
      <c r="E29" s="121">
        <v>17</v>
      </c>
      <c r="F29" s="121"/>
      <c r="G29" s="139">
        <v>-498890</v>
      </c>
      <c r="H29" s="122"/>
      <c r="I29" s="126">
        <v>-139402</v>
      </c>
      <c r="J29" s="122"/>
      <c r="K29" s="139">
        <v>-17580632</v>
      </c>
      <c r="L29" s="122"/>
      <c r="M29" s="126">
        <v>-4414878</v>
      </c>
    </row>
    <row r="30" spans="1:13" ht="16.5" customHeight="1">
      <c r="D30" s="121"/>
      <c r="G30" s="138"/>
      <c r="H30" s="122"/>
      <c r="J30" s="122"/>
      <c r="K30" s="138"/>
      <c r="L30" s="122"/>
    </row>
    <row r="31" spans="1:13" ht="16.5" customHeight="1">
      <c r="A31" s="119" t="s">
        <v>182</v>
      </c>
      <c r="G31" s="136">
        <f>SUM(G28:G29)</f>
        <v>1518336</v>
      </c>
      <c r="H31" s="122"/>
      <c r="I31" s="137">
        <f>SUM(I28:I29)</f>
        <v>307109</v>
      </c>
      <c r="J31" s="122"/>
      <c r="K31" s="136">
        <f>SUM(K28:K29)</f>
        <v>53022418</v>
      </c>
      <c r="L31" s="122"/>
      <c r="M31" s="137">
        <f>SUM(M28:M29)</f>
        <v>9784900</v>
      </c>
    </row>
    <row r="32" spans="1:13" ht="16.5" customHeight="1">
      <c r="G32" s="138"/>
      <c r="H32" s="122"/>
      <c r="J32" s="122"/>
      <c r="K32" s="138"/>
      <c r="L32" s="122"/>
    </row>
    <row r="33" spans="1:13" ht="16.5" customHeight="1">
      <c r="A33" s="119" t="s">
        <v>139</v>
      </c>
      <c r="G33" s="138"/>
      <c r="H33" s="122"/>
      <c r="J33" s="122"/>
      <c r="K33" s="138"/>
      <c r="L33" s="122"/>
    </row>
    <row r="34" spans="1:13" ht="16.5" customHeight="1">
      <c r="A34" s="120" t="s">
        <v>120</v>
      </c>
      <c r="G34" s="138"/>
      <c r="H34" s="122"/>
      <c r="J34" s="122"/>
      <c r="K34" s="138"/>
      <c r="L34" s="122"/>
    </row>
    <row r="35" spans="1:13" ht="16.5" customHeight="1">
      <c r="A35" s="140" t="s">
        <v>167</v>
      </c>
      <c r="G35" s="138">
        <v>854</v>
      </c>
      <c r="H35" s="122"/>
      <c r="I35" s="122">
        <v>56</v>
      </c>
      <c r="J35" s="122"/>
      <c r="K35" s="138">
        <v>30764</v>
      </c>
      <c r="L35" s="122"/>
      <c r="M35" s="122">
        <v>-50342</v>
      </c>
    </row>
    <row r="36" spans="1:13" ht="16.5" customHeight="1">
      <c r="A36" s="141" t="s">
        <v>352</v>
      </c>
      <c r="G36" s="138"/>
      <c r="H36" s="122"/>
      <c r="J36" s="122"/>
      <c r="K36" s="138"/>
      <c r="L36" s="122"/>
    </row>
    <row r="37" spans="1:13" ht="16.5" customHeight="1">
      <c r="B37" s="120" t="s">
        <v>329</v>
      </c>
      <c r="G37" s="138">
        <v>4210</v>
      </c>
      <c r="H37" s="122"/>
      <c r="I37" s="122">
        <v>-5887</v>
      </c>
      <c r="J37" s="122"/>
      <c r="K37" s="138">
        <v>148232</v>
      </c>
      <c r="L37" s="122"/>
      <c r="M37" s="122">
        <v>-82194</v>
      </c>
    </row>
    <row r="38" spans="1:13" ht="16.5" customHeight="1">
      <c r="A38" s="120" t="s">
        <v>147</v>
      </c>
      <c r="E38" s="120"/>
      <c r="G38" s="146"/>
      <c r="I38" s="120"/>
      <c r="K38" s="146"/>
      <c r="M38" s="120"/>
    </row>
    <row r="39" spans="1:13" ht="16.5" customHeight="1">
      <c r="B39" s="120" t="s">
        <v>330</v>
      </c>
      <c r="E39" s="121">
        <v>9</v>
      </c>
      <c r="G39" s="138">
        <v>6109</v>
      </c>
      <c r="H39" s="122"/>
      <c r="I39" s="122">
        <v>-10624</v>
      </c>
      <c r="J39" s="122"/>
      <c r="K39" s="138">
        <v>201790</v>
      </c>
      <c r="L39" s="122"/>
      <c r="M39" s="122">
        <v>-303857</v>
      </c>
    </row>
    <row r="40" spans="1:13" ht="16.5" customHeight="1">
      <c r="A40" s="120" t="s">
        <v>115</v>
      </c>
      <c r="G40" s="144">
        <v>0</v>
      </c>
      <c r="H40" s="122"/>
      <c r="I40" s="145">
        <v>0</v>
      </c>
      <c r="J40" s="122"/>
      <c r="K40" s="144">
        <v>6753240</v>
      </c>
      <c r="L40" s="122"/>
      <c r="M40" s="145">
        <v>4417843</v>
      </c>
    </row>
    <row r="41" spans="1:13" ht="16.5" customHeight="1">
      <c r="A41" s="119"/>
      <c r="G41" s="138"/>
      <c r="H41" s="122"/>
      <c r="J41" s="122"/>
      <c r="K41" s="138"/>
      <c r="L41" s="122"/>
    </row>
    <row r="42" spans="1:13" ht="16.5" customHeight="1">
      <c r="A42" s="140" t="s">
        <v>163</v>
      </c>
      <c r="G42" s="146"/>
      <c r="I42" s="120"/>
      <c r="K42" s="146"/>
      <c r="M42" s="120"/>
    </row>
    <row r="43" spans="1:13" ht="16.5" customHeight="1">
      <c r="A43" s="140"/>
      <c r="B43" s="120" t="s">
        <v>164</v>
      </c>
      <c r="G43" s="144">
        <f>SUM(G35:G40)</f>
        <v>11173</v>
      </c>
      <c r="H43" s="122"/>
      <c r="I43" s="145">
        <f>SUM(I35:I40)</f>
        <v>-16455</v>
      </c>
      <c r="J43" s="122"/>
      <c r="K43" s="144">
        <f>SUM(K35:K40)</f>
        <v>7134026</v>
      </c>
      <c r="L43" s="122"/>
      <c r="M43" s="145">
        <f>SUM(M35:M40)</f>
        <v>3981450</v>
      </c>
    </row>
    <row r="44" spans="1:13" ht="16.5" customHeight="1">
      <c r="A44" s="119"/>
      <c r="H44" s="122"/>
      <c r="J44" s="122"/>
      <c r="L44" s="135"/>
    </row>
    <row r="45" spans="1:13" ht="16.5" customHeight="1">
      <c r="A45" s="119"/>
      <c r="H45" s="122"/>
      <c r="J45" s="122"/>
      <c r="L45" s="135"/>
    </row>
    <row r="46" spans="1:13" ht="16.5" customHeight="1">
      <c r="A46" s="119"/>
      <c r="H46" s="122"/>
      <c r="J46" s="122"/>
      <c r="L46" s="135"/>
    </row>
    <row r="47" spans="1:13" ht="16.5" customHeight="1">
      <c r="A47" s="119"/>
      <c r="H47" s="122"/>
      <c r="J47" s="122"/>
      <c r="L47" s="135"/>
    </row>
    <row r="48" spans="1:13" ht="16.5" customHeight="1">
      <c r="A48" s="119"/>
      <c r="H48" s="122"/>
      <c r="J48" s="122"/>
      <c r="L48" s="135"/>
    </row>
    <row r="49" spans="1:13" ht="16.5" customHeight="1">
      <c r="A49" s="119"/>
      <c r="H49" s="122"/>
      <c r="J49" s="122"/>
      <c r="L49" s="135"/>
    </row>
    <row r="50" spans="1:13" ht="16.5" customHeight="1">
      <c r="A50" s="119"/>
      <c r="H50" s="122"/>
      <c r="J50" s="122"/>
      <c r="L50" s="135"/>
    </row>
    <row r="51" spans="1:13" ht="13.5" customHeight="1">
      <c r="A51" s="119"/>
      <c r="H51" s="122"/>
      <c r="J51" s="122"/>
      <c r="L51" s="135"/>
    </row>
    <row r="52" spans="1:13" ht="21.95" customHeight="1">
      <c r="A52" s="147" t="str">
        <f>'E7-8 PL Conso (3m)'!A51</f>
        <v xml:space="preserve">The condensed notes to the interim financial information are an integral part of this interim financial information.										</v>
      </c>
      <c r="B52" s="147"/>
      <c r="C52" s="147"/>
      <c r="D52" s="147"/>
      <c r="E52" s="148"/>
      <c r="F52" s="147"/>
      <c r="G52" s="145"/>
      <c r="H52" s="145"/>
      <c r="I52" s="145"/>
      <c r="J52" s="145"/>
      <c r="K52" s="145"/>
      <c r="L52" s="149"/>
      <c r="M52" s="145"/>
    </row>
    <row r="53" spans="1:13" s="119" customFormat="1" ht="16.5" customHeight="1">
      <c r="A53" s="119" t="str">
        <f>A1</f>
        <v>Banpu Public Company Limited</v>
      </c>
      <c r="E53" s="127"/>
      <c r="G53" s="150"/>
      <c r="H53" s="150"/>
      <c r="I53" s="150"/>
      <c r="J53" s="150"/>
      <c r="K53" s="150"/>
      <c r="L53" s="133"/>
      <c r="M53" s="150"/>
    </row>
    <row r="54" spans="1:13" ht="16.5" customHeight="1">
      <c r="A54" s="119" t="s">
        <v>343</v>
      </c>
      <c r="B54" s="119"/>
    </row>
    <row r="55" spans="1:13" ht="16.5" customHeight="1">
      <c r="A55" s="123" t="s">
        <v>279</v>
      </c>
      <c r="B55" s="123"/>
      <c r="C55" s="124"/>
      <c r="D55" s="124"/>
      <c r="E55" s="125"/>
      <c r="F55" s="124"/>
      <c r="G55" s="126"/>
      <c r="H55" s="124"/>
      <c r="I55" s="126"/>
      <c r="J55" s="124"/>
      <c r="K55" s="126"/>
      <c r="L55" s="124"/>
      <c r="M55" s="126"/>
    </row>
    <row r="56" spans="1:13" ht="16.5" customHeight="1">
      <c r="A56" s="119"/>
      <c r="B56" s="119"/>
      <c r="H56" s="122"/>
      <c r="J56" s="122"/>
      <c r="L56" s="135"/>
    </row>
    <row r="57" spans="1:13" ht="16.5" customHeight="1">
      <c r="A57" s="119"/>
      <c r="B57" s="119"/>
      <c r="E57" s="127"/>
      <c r="F57" s="128"/>
      <c r="G57" s="210" t="s">
        <v>172</v>
      </c>
      <c r="H57" s="210"/>
      <c r="I57" s="210"/>
      <c r="J57" s="210"/>
      <c r="K57" s="210"/>
      <c r="L57" s="210"/>
      <c r="M57" s="210"/>
    </row>
    <row r="58" spans="1:13" ht="16.5" customHeight="1">
      <c r="A58" s="119"/>
      <c r="B58" s="119"/>
      <c r="E58" s="127"/>
      <c r="F58" s="128"/>
      <c r="G58" s="211" t="s">
        <v>2</v>
      </c>
      <c r="H58" s="211"/>
      <c r="I58" s="211"/>
      <c r="J58" s="199"/>
      <c r="K58" s="212" t="s">
        <v>3</v>
      </c>
      <c r="L58" s="212"/>
      <c r="M58" s="212"/>
    </row>
    <row r="59" spans="1:13" ht="16.5" customHeight="1">
      <c r="E59" s="129" t="s">
        <v>168</v>
      </c>
      <c r="F59" s="127"/>
      <c r="G59" s="130" t="s">
        <v>267</v>
      </c>
      <c r="H59" s="131"/>
      <c r="I59" s="130" t="s">
        <v>220</v>
      </c>
      <c r="J59" s="131"/>
      <c r="K59" s="130" t="s">
        <v>267</v>
      </c>
      <c r="L59" s="131"/>
      <c r="M59" s="130" t="s">
        <v>220</v>
      </c>
    </row>
    <row r="60" spans="1:13" ht="16.5" customHeight="1">
      <c r="A60" s="119"/>
      <c r="G60" s="138"/>
      <c r="H60" s="122"/>
      <c r="J60" s="122"/>
      <c r="K60" s="138"/>
      <c r="L60" s="135"/>
    </row>
    <row r="61" spans="1:13" ht="16.5" customHeight="1">
      <c r="A61" s="119" t="s">
        <v>280</v>
      </c>
      <c r="G61" s="138"/>
      <c r="H61" s="122"/>
      <c r="J61" s="122"/>
      <c r="K61" s="138"/>
      <c r="L61" s="135"/>
    </row>
    <row r="62" spans="1:13" ht="16.5" customHeight="1">
      <c r="A62" s="120" t="s">
        <v>121</v>
      </c>
      <c r="G62" s="138"/>
      <c r="H62" s="122"/>
      <c r="J62" s="122"/>
      <c r="K62" s="138"/>
      <c r="L62" s="135"/>
    </row>
    <row r="63" spans="1:13" ht="16.5" customHeight="1">
      <c r="A63" s="120" t="s">
        <v>185</v>
      </c>
      <c r="G63" s="134">
        <v>-127741</v>
      </c>
      <c r="H63" s="135"/>
      <c r="I63" s="135">
        <v>-358840</v>
      </c>
      <c r="J63" s="135"/>
      <c r="K63" s="134">
        <v>-4098132</v>
      </c>
      <c r="L63" s="135"/>
      <c r="M63" s="135">
        <v>-12301291</v>
      </c>
    </row>
    <row r="64" spans="1:13" ht="16.5" customHeight="1">
      <c r="A64" s="141" t="s">
        <v>214</v>
      </c>
      <c r="G64" s="134">
        <v>93502</v>
      </c>
      <c r="H64" s="135"/>
      <c r="I64" s="135">
        <v>100664</v>
      </c>
      <c r="J64" s="135"/>
      <c r="K64" s="134">
        <v>3321905</v>
      </c>
      <c r="L64" s="135"/>
      <c r="M64" s="135">
        <v>3112428</v>
      </c>
    </row>
    <row r="65" spans="1:13" ht="16.5" customHeight="1">
      <c r="A65" s="120" t="s">
        <v>147</v>
      </c>
      <c r="G65" s="134"/>
      <c r="H65" s="135"/>
      <c r="I65" s="135"/>
      <c r="J65" s="135"/>
      <c r="K65" s="134"/>
      <c r="L65" s="135"/>
      <c r="M65" s="135"/>
    </row>
    <row r="66" spans="1:13" ht="16.5" customHeight="1">
      <c r="B66" s="120" t="s">
        <v>325</v>
      </c>
      <c r="G66" s="134"/>
      <c r="H66" s="135"/>
      <c r="I66" s="135"/>
      <c r="J66" s="135"/>
      <c r="K66" s="134"/>
      <c r="L66" s="135"/>
      <c r="M66" s="135"/>
    </row>
    <row r="67" spans="1:13" ht="16.5" customHeight="1">
      <c r="B67" s="120" t="s">
        <v>326</v>
      </c>
      <c r="E67" s="121">
        <v>9</v>
      </c>
      <c r="G67" s="134">
        <v>-191874</v>
      </c>
      <c r="H67" s="135"/>
      <c r="I67" s="135">
        <v>-113187</v>
      </c>
      <c r="J67" s="135"/>
      <c r="K67" s="134">
        <v>564477</v>
      </c>
      <c r="L67" s="135"/>
      <c r="M67" s="135">
        <v>2726066</v>
      </c>
    </row>
    <row r="68" spans="1:13" ht="16.5" customHeight="1">
      <c r="A68" s="120" t="s">
        <v>115</v>
      </c>
      <c r="G68" s="136">
        <v>-337595</v>
      </c>
      <c r="H68" s="135"/>
      <c r="I68" s="137">
        <v>-117758</v>
      </c>
      <c r="J68" s="135"/>
      <c r="K68" s="136">
        <v>-9942968</v>
      </c>
      <c r="L68" s="135"/>
      <c r="M68" s="137">
        <v>-3083420</v>
      </c>
    </row>
    <row r="69" spans="1:13" ht="16.5" customHeight="1">
      <c r="A69" s="119"/>
      <c r="G69" s="138"/>
      <c r="H69" s="122"/>
      <c r="J69" s="122"/>
      <c r="K69" s="138"/>
      <c r="L69" s="122"/>
    </row>
    <row r="70" spans="1:13" ht="16.5" customHeight="1">
      <c r="A70" s="120" t="s">
        <v>165</v>
      </c>
      <c r="G70" s="146"/>
      <c r="I70" s="120"/>
      <c r="K70" s="146"/>
      <c r="M70" s="120"/>
    </row>
    <row r="71" spans="1:13" ht="16.5" customHeight="1">
      <c r="B71" s="120" t="s">
        <v>164</v>
      </c>
      <c r="G71" s="144">
        <f>SUM(G63:G68)</f>
        <v>-563708</v>
      </c>
      <c r="H71" s="122"/>
      <c r="I71" s="145">
        <f>SUM(I63:I68)</f>
        <v>-489121</v>
      </c>
      <c r="J71" s="122"/>
      <c r="K71" s="144">
        <f>SUM(K63:K68)</f>
        <v>-10154718</v>
      </c>
      <c r="L71" s="122"/>
      <c r="M71" s="145">
        <f>SUM(M63:M68)</f>
        <v>-9546217</v>
      </c>
    </row>
    <row r="72" spans="1:13" ht="16.5" customHeight="1">
      <c r="A72" s="119"/>
      <c r="G72" s="138"/>
      <c r="H72" s="122"/>
      <c r="J72" s="122"/>
      <c r="K72" s="138"/>
      <c r="L72" s="122"/>
    </row>
    <row r="73" spans="1:13" ht="16.5" customHeight="1">
      <c r="A73" s="119" t="s">
        <v>305</v>
      </c>
      <c r="B73" s="119"/>
      <c r="G73" s="146"/>
      <c r="I73" s="120"/>
      <c r="K73" s="146"/>
      <c r="M73" s="120"/>
    </row>
    <row r="74" spans="1:13" ht="16.5" customHeight="1">
      <c r="A74" s="119"/>
      <c r="B74" s="119" t="s">
        <v>166</v>
      </c>
      <c r="G74" s="139">
        <f>G43+G71</f>
        <v>-552535</v>
      </c>
      <c r="H74" s="122"/>
      <c r="I74" s="126">
        <f>I43+I71</f>
        <v>-505576</v>
      </c>
      <c r="J74" s="122"/>
      <c r="K74" s="139">
        <f>K43+K71</f>
        <v>-3020692</v>
      </c>
      <c r="L74" s="122"/>
      <c r="M74" s="126">
        <f>M43+M71</f>
        <v>-5564767</v>
      </c>
    </row>
    <row r="75" spans="1:13" ht="16.5" customHeight="1">
      <c r="G75" s="138"/>
      <c r="H75" s="122"/>
      <c r="J75" s="122"/>
      <c r="K75" s="138"/>
      <c r="L75" s="122"/>
    </row>
    <row r="76" spans="1:13" ht="16.5" customHeight="1" thickBot="1">
      <c r="A76" s="119" t="s">
        <v>140</v>
      </c>
      <c r="B76" s="119"/>
      <c r="G76" s="151">
        <f>SUM(G31+G74)</f>
        <v>965801</v>
      </c>
      <c r="H76" s="122"/>
      <c r="I76" s="152">
        <f>SUM(I31+I74)</f>
        <v>-198467</v>
      </c>
      <c r="J76" s="122"/>
      <c r="K76" s="151">
        <f>SUM(K31+K74)</f>
        <v>50001726</v>
      </c>
      <c r="L76" s="122"/>
      <c r="M76" s="152">
        <f>SUM(M31+M74)</f>
        <v>4220133</v>
      </c>
    </row>
    <row r="77" spans="1:13" ht="16.5" customHeight="1" thickTop="1">
      <c r="A77" s="119"/>
      <c r="B77" s="119"/>
      <c r="G77" s="138"/>
      <c r="H77" s="122"/>
      <c r="J77" s="122"/>
      <c r="K77" s="138"/>
      <c r="L77" s="122"/>
    </row>
    <row r="78" spans="1:13" ht="16.5" customHeight="1">
      <c r="A78" s="119" t="s">
        <v>218</v>
      </c>
      <c r="E78" s="127"/>
      <c r="G78" s="138"/>
      <c r="H78" s="122"/>
      <c r="J78" s="122"/>
      <c r="K78" s="138"/>
      <c r="L78" s="122"/>
    </row>
    <row r="79" spans="1:13" ht="16.5" customHeight="1">
      <c r="A79" s="120" t="s">
        <v>159</v>
      </c>
      <c r="G79" s="134">
        <v>1169621</v>
      </c>
      <c r="H79" s="135"/>
      <c r="I79" s="135">
        <v>199486</v>
      </c>
      <c r="J79" s="135"/>
      <c r="K79" s="134">
        <v>40797233</v>
      </c>
      <c r="L79" s="135"/>
      <c r="M79" s="135">
        <v>6365597</v>
      </c>
    </row>
    <row r="80" spans="1:13" ht="16.5" customHeight="1">
      <c r="A80" s="120" t="s">
        <v>53</v>
      </c>
      <c r="F80" s="121"/>
      <c r="G80" s="136">
        <v>348715</v>
      </c>
      <c r="H80" s="135"/>
      <c r="I80" s="137">
        <v>107623</v>
      </c>
      <c r="J80" s="135"/>
      <c r="K80" s="136">
        <v>12225185</v>
      </c>
      <c r="L80" s="135"/>
      <c r="M80" s="137">
        <v>3419303</v>
      </c>
    </row>
    <row r="81" spans="1:13" ht="16.5" customHeight="1">
      <c r="G81" s="138"/>
      <c r="H81" s="122"/>
      <c r="J81" s="122"/>
      <c r="K81" s="138"/>
      <c r="L81" s="122"/>
    </row>
    <row r="82" spans="1:13" ht="16.5" customHeight="1" thickBot="1">
      <c r="A82" s="119"/>
      <c r="G82" s="151">
        <f>SUM(G79:G80)</f>
        <v>1518336</v>
      </c>
      <c r="H82" s="122"/>
      <c r="I82" s="152">
        <f>SUM(I79:I80)</f>
        <v>307109</v>
      </c>
      <c r="J82" s="122"/>
      <c r="K82" s="151">
        <f>SUM(K79:K80)</f>
        <v>53022418</v>
      </c>
      <c r="L82" s="122"/>
      <c r="M82" s="152">
        <f>SUM(M79:M80)</f>
        <v>9784900</v>
      </c>
    </row>
    <row r="83" spans="1:13" ht="16.5" customHeight="1" thickTop="1">
      <c r="A83" s="119"/>
      <c r="G83" s="138"/>
      <c r="H83" s="122"/>
      <c r="J83" s="122"/>
      <c r="K83" s="138"/>
      <c r="L83" s="122"/>
    </row>
    <row r="84" spans="1:13" ht="16.5" customHeight="1">
      <c r="A84" s="119" t="s">
        <v>158</v>
      </c>
      <c r="G84" s="138"/>
      <c r="H84" s="122"/>
      <c r="J84" s="122"/>
      <c r="K84" s="138"/>
      <c r="L84" s="122"/>
    </row>
    <row r="85" spans="1:13" ht="16.5" customHeight="1">
      <c r="A85" s="120" t="s">
        <v>159</v>
      </c>
      <c r="G85" s="134">
        <v>660429</v>
      </c>
      <c r="H85" s="135"/>
      <c r="I85" s="135">
        <v>-249281</v>
      </c>
      <c r="J85" s="135"/>
      <c r="K85" s="134">
        <v>35470752</v>
      </c>
      <c r="L85" s="135"/>
      <c r="M85" s="135">
        <v>-291877</v>
      </c>
    </row>
    <row r="86" spans="1:13" ht="16.5" customHeight="1">
      <c r="A86" s="120" t="s">
        <v>53</v>
      </c>
      <c r="G86" s="136">
        <v>305372</v>
      </c>
      <c r="H86" s="135"/>
      <c r="I86" s="137">
        <v>50814</v>
      </c>
      <c r="J86" s="135"/>
      <c r="K86" s="136">
        <v>14530974</v>
      </c>
      <c r="L86" s="135"/>
      <c r="M86" s="137">
        <v>4512010</v>
      </c>
    </row>
    <row r="87" spans="1:13" ht="16.5" customHeight="1">
      <c r="G87" s="138"/>
      <c r="H87" s="122"/>
      <c r="J87" s="122"/>
      <c r="K87" s="138"/>
      <c r="L87" s="122"/>
    </row>
    <row r="88" spans="1:13" ht="16.5" customHeight="1" thickBot="1">
      <c r="A88" s="119"/>
      <c r="G88" s="151">
        <f>SUM(G85:G87)</f>
        <v>965801</v>
      </c>
      <c r="H88" s="122"/>
      <c r="I88" s="152">
        <f>SUM(I85:I87)</f>
        <v>-198467</v>
      </c>
      <c r="J88" s="122"/>
      <c r="K88" s="151">
        <f>SUM(K85:K87)</f>
        <v>50001726</v>
      </c>
      <c r="L88" s="122"/>
      <c r="M88" s="152">
        <f>SUM(M85:M87)</f>
        <v>4220133</v>
      </c>
    </row>
    <row r="89" spans="1:13" ht="16.5" customHeight="1" thickTop="1">
      <c r="A89" s="119"/>
      <c r="H89" s="114"/>
      <c r="J89" s="114"/>
      <c r="L89" s="114"/>
    </row>
    <row r="90" spans="1:13" ht="16.5" customHeight="1">
      <c r="B90" s="119"/>
      <c r="F90" s="121"/>
      <c r="G90" s="208" t="s">
        <v>67</v>
      </c>
      <c r="H90" s="208"/>
      <c r="I90" s="208"/>
      <c r="J90" s="199"/>
      <c r="K90" s="209" t="s">
        <v>68</v>
      </c>
      <c r="L90" s="209"/>
      <c r="M90" s="209"/>
    </row>
    <row r="91" spans="1:13" ht="16.5" customHeight="1">
      <c r="B91" s="119"/>
      <c r="E91" s="129" t="s">
        <v>168</v>
      </c>
      <c r="F91" s="127"/>
      <c r="G91" s="130" t="s">
        <v>267</v>
      </c>
      <c r="H91" s="131"/>
      <c r="I91" s="130" t="s">
        <v>220</v>
      </c>
      <c r="J91" s="131"/>
      <c r="K91" s="130" t="s">
        <v>267</v>
      </c>
      <c r="L91" s="131"/>
      <c r="M91" s="130" t="s">
        <v>220</v>
      </c>
    </row>
    <row r="92" spans="1:13" ht="16.5" customHeight="1">
      <c r="E92" s="120"/>
      <c r="G92" s="146"/>
      <c r="I92" s="120"/>
      <c r="K92" s="146"/>
      <c r="M92" s="120"/>
    </row>
    <row r="93" spans="1:13" ht="16.5" customHeight="1">
      <c r="A93" s="119" t="s">
        <v>183</v>
      </c>
      <c r="F93" s="121"/>
      <c r="G93" s="146"/>
      <c r="I93" s="120"/>
      <c r="K93" s="146"/>
      <c r="M93" s="120"/>
    </row>
    <row r="94" spans="1:13" ht="16.5" customHeight="1">
      <c r="E94" s="120"/>
      <c r="G94" s="146"/>
      <c r="I94" s="120"/>
      <c r="K94" s="146"/>
      <c r="M94" s="120"/>
    </row>
    <row r="95" spans="1:13" ht="16.5" customHeight="1">
      <c r="A95" s="120" t="s">
        <v>186</v>
      </c>
      <c r="B95" s="119"/>
      <c r="E95" s="121">
        <v>18</v>
      </c>
      <c r="F95" s="121"/>
      <c r="G95" s="153">
        <v>0.17299999999999999</v>
      </c>
      <c r="H95" s="154"/>
      <c r="I95" s="155">
        <v>3.9E-2</v>
      </c>
      <c r="J95" s="154"/>
      <c r="K95" s="153">
        <v>6.03</v>
      </c>
      <c r="L95" s="154"/>
      <c r="M95" s="155">
        <v>1.25</v>
      </c>
    </row>
    <row r="96" spans="1:13" ht="16.5" customHeight="1">
      <c r="A96" s="120" t="s">
        <v>294</v>
      </c>
      <c r="B96" s="119"/>
      <c r="E96" s="121">
        <v>18</v>
      </c>
      <c r="F96" s="121"/>
      <c r="G96" s="185">
        <v>0.13900000000000001</v>
      </c>
      <c r="H96" s="186"/>
      <c r="I96" s="187">
        <v>3.9E-2</v>
      </c>
      <c r="J96" s="186"/>
      <c r="K96" s="185">
        <v>4.8460000000000001</v>
      </c>
      <c r="L96" s="186"/>
      <c r="M96" s="187">
        <v>1.25</v>
      </c>
    </row>
    <row r="97" spans="1:13" ht="16.5" customHeight="1">
      <c r="B97" s="119"/>
      <c r="F97" s="121"/>
      <c r="G97" s="155"/>
      <c r="H97" s="154"/>
      <c r="I97" s="155"/>
      <c r="J97" s="154"/>
      <c r="K97" s="155"/>
      <c r="L97" s="154"/>
      <c r="M97" s="155"/>
    </row>
    <row r="98" spans="1:13" ht="16.5" customHeight="1">
      <c r="B98" s="119"/>
      <c r="F98" s="121"/>
      <c r="G98" s="155"/>
      <c r="H98" s="154"/>
      <c r="I98" s="155"/>
      <c r="J98" s="154"/>
      <c r="K98" s="155"/>
      <c r="L98" s="154"/>
      <c r="M98" s="155"/>
    </row>
    <row r="99" spans="1:13" ht="16.5" customHeight="1">
      <c r="B99" s="119"/>
      <c r="F99" s="121"/>
      <c r="G99" s="155"/>
      <c r="H99" s="154"/>
      <c r="I99" s="155"/>
      <c r="J99" s="154"/>
      <c r="K99" s="155"/>
      <c r="L99" s="154"/>
      <c r="M99" s="155"/>
    </row>
    <row r="100" spans="1:13" ht="16.5" customHeight="1">
      <c r="B100" s="119"/>
      <c r="F100" s="121"/>
      <c r="G100" s="155"/>
      <c r="H100" s="154"/>
      <c r="I100" s="155"/>
      <c r="J100" s="154"/>
      <c r="K100" s="155"/>
      <c r="L100" s="154"/>
      <c r="M100" s="155"/>
    </row>
    <row r="101" spans="1:13" ht="16.5" customHeight="1">
      <c r="B101" s="119"/>
      <c r="F101" s="121"/>
      <c r="G101" s="155"/>
      <c r="H101" s="154"/>
      <c r="I101" s="155"/>
      <c r="J101" s="154"/>
      <c r="K101" s="155"/>
      <c r="L101" s="154"/>
      <c r="M101" s="155"/>
    </row>
    <row r="102" spans="1:13" ht="16.5" customHeight="1">
      <c r="B102" s="119"/>
      <c r="F102" s="121"/>
      <c r="G102" s="155"/>
      <c r="H102" s="154"/>
      <c r="I102" s="155"/>
      <c r="J102" s="154"/>
      <c r="K102" s="155"/>
      <c r="L102" s="154"/>
      <c r="M102" s="155"/>
    </row>
    <row r="103" spans="1:13" ht="13.5" customHeight="1">
      <c r="B103" s="119"/>
      <c r="F103" s="121"/>
      <c r="G103" s="155"/>
      <c r="H103" s="154"/>
      <c r="I103" s="155"/>
      <c r="J103" s="154"/>
      <c r="K103" s="155"/>
      <c r="L103" s="154"/>
      <c r="M103" s="155"/>
    </row>
    <row r="104" spans="1:13" ht="21.95" customHeight="1">
      <c r="A104" s="147" t="str">
        <f>+A52</f>
        <v xml:space="preserve">The condensed notes to the interim financial information are an integral part of this interim financial information.										</v>
      </c>
      <c r="B104" s="147"/>
      <c r="C104" s="147"/>
      <c r="D104" s="147"/>
      <c r="E104" s="148"/>
      <c r="F104" s="147"/>
      <c r="G104" s="145"/>
      <c r="H104" s="145"/>
      <c r="I104" s="145"/>
      <c r="J104" s="145"/>
      <c r="K104" s="145"/>
      <c r="L104" s="149"/>
      <c r="M104" s="145"/>
    </row>
  </sheetData>
  <mergeCells count="8">
    <mergeCell ref="G90:I90"/>
    <mergeCell ref="K90:M90"/>
    <mergeCell ref="G5:M5"/>
    <mergeCell ref="G57:M57"/>
    <mergeCell ref="G6:I6"/>
    <mergeCell ref="K6:M6"/>
    <mergeCell ref="G58:I58"/>
    <mergeCell ref="K58:M58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</sheetPr>
  <dimension ref="A1:M60"/>
  <sheetViews>
    <sheetView zoomScale="90" zoomScaleNormal="90" zoomScaleSheetLayoutView="90" workbookViewId="0">
      <selection activeCell="S9" sqref="S9"/>
    </sheetView>
  </sheetViews>
  <sheetFormatPr defaultColWidth="9.33203125" defaultRowHeight="19.5"/>
  <cols>
    <col min="1" max="3" width="1.83203125" style="120" customWidth="1"/>
    <col min="4" max="4" width="49.6640625" style="120" customWidth="1"/>
    <col min="5" max="5" width="6.5" style="121" customWidth="1"/>
    <col min="6" max="6" width="1" style="120" customWidth="1"/>
    <col min="7" max="7" width="11.83203125" style="122" customWidth="1"/>
    <col min="8" max="8" width="1" style="120" customWidth="1"/>
    <col min="9" max="9" width="11.83203125" style="122" customWidth="1"/>
    <col min="10" max="10" width="1" style="120" customWidth="1"/>
    <col min="11" max="11" width="12.33203125" style="122" bestFit="1" customWidth="1"/>
    <col min="12" max="12" width="1" style="120" customWidth="1"/>
    <col min="13" max="13" width="12.33203125" style="122" bestFit="1" customWidth="1"/>
    <col min="14" max="16384" width="9.33203125" style="120"/>
  </cols>
  <sheetData>
    <row r="1" spans="1:13" ht="16.5" customHeight="1">
      <c r="A1" s="119" t="s">
        <v>0</v>
      </c>
      <c r="B1" s="119"/>
    </row>
    <row r="2" spans="1:13" ht="16.5" customHeight="1">
      <c r="A2" s="119" t="s">
        <v>55</v>
      </c>
      <c r="B2" s="119"/>
    </row>
    <row r="3" spans="1:13" ht="16.5" customHeight="1">
      <c r="A3" s="123" t="str">
        <f>'E7-8 PL Conso (3m)'!A3</f>
        <v>For the three-month period ended 30 September 2022</v>
      </c>
      <c r="B3" s="123"/>
      <c r="C3" s="124"/>
      <c r="D3" s="124"/>
      <c r="E3" s="125"/>
      <c r="F3" s="124"/>
      <c r="G3" s="126"/>
      <c r="H3" s="124"/>
      <c r="I3" s="126"/>
      <c r="J3" s="124"/>
      <c r="K3" s="126"/>
      <c r="L3" s="124"/>
      <c r="M3" s="126"/>
    </row>
    <row r="4" spans="1:13" ht="16.5" customHeight="1">
      <c r="A4" s="119"/>
      <c r="B4" s="119"/>
    </row>
    <row r="5" spans="1:13" ht="15" customHeight="1">
      <c r="A5" s="119"/>
      <c r="B5" s="119"/>
      <c r="E5" s="127"/>
      <c r="F5" s="128"/>
      <c r="G5" s="210" t="s">
        <v>173</v>
      </c>
      <c r="H5" s="210"/>
      <c r="I5" s="210"/>
      <c r="J5" s="210"/>
      <c r="K5" s="210"/>
      <c r="L5" s="210"/>
      <c r="M5" s="210"/>
    </row>
    <row r="6" spans="1:13" ht="15" customHeight="1">
      <c r="A6" s="119"/>
      <c r="B6" s="119"/>
      <c r="E6" s="127"/>
      <c r="F6" s="128"/>
      <c r="G6" s="211" t="s">
        <v>2</v>
      </c>
      <c r="H6" s="211"/>
      <c r="I6" s="211"/>
      <c r="J6" s="199"/>
      <c r="K6" s="212" t="s">
        <v>3</v>
      </c>
      <c r="L6" s="212"/>
      <c r="M6" s="212"/>
    </row>
    <row r="7" spans="1:13" ht="15" customHeight="1">
      <c r="E7" s="156" t="s">
        <v>7</v>
      </c>
      <c r="F7" s="127"/>
      <c r="G7" s="130" t="s">
        <v>267</v>
      </c>
      <c r="H7" s="131"/>
      <c r="I7" s="130" t="s">
        <v>220</v>
      </c>
      <c r="J7" s="131"/>
      <c r="K7" s="130" t="s">
        <v>267</v>
      </c>
      <c r="L7" s="131"/>
      <c r="M7" s="130" t="s">
        <v>220</v>
      </c>
    </row>
    <row r="8" spans="1:13" ht="8.1" customHeight="1">
      <c r="E8" s="127"/>
      <c r="F8" s="127"/>
      <c r="G8" s="132"/>
      <c r="H8" s="131"/>
      <c r="I8" s="133"/>
      <c r="J8" s="131"/>
      <c r="K8" s="132"/>
      <c r="L8" s="131"/>
      <c r="M8" s="133"/>
    </row>
    <row r="9" spans="1:13" ht="15" customHeight="1">
      <c r="A9" s="120" t="s">
        <v>56</v>
      </c>
      <c r="G9" s="134">
        <v>22988</v>
      </c>
      <c r="H9" s="135"/>
      <c r="I9" s="135">
        <v>8205</v>
      </c>
      <c r="J9" s="135"/>
      <c r="K9" s="134">
        <v>837091</v>
      </c>
      <c r="L9" s="135"/>
      <c r="M9" s="135">
        <v>270090</v>
      </c>
    </row>
    <row r="10" spans="1:13" ht="15" customHeight="1">
      <c r="A10" s="120" t="s">
        <v>57</v>
      </c>
      <c r="G10" s="136">
        <v>-19003</v>
      </c>
      <c r="H10" s="135"/>
      <c r="I10" s="137">
        <v>-7225</v>
      </c>
      <c r="J10" s="135"/>
      <c r="K10" s="136">
        <v>-691976</v>
      </c>
      <c r="L10" s="135"/>
      <c r="M10" s="137">
        <v>-237842</v>
      </c>
    </row>
    <row r="11" spans="1:13" ht="8.1" customHeight="1">
      <c r="G11" s="138"/>
      <c r="H11" s="122"/>
      <c r="J11" s="122"/>
      <c r="K11" s="138"/>
      <c r="L11" s="122"/>
    </row>
    <row r="12" spans="1:13" ht="15" customHeight="1">
      <c r="A12" s="119" t="s">
        <v>58</v>
      </c>
      <c r="G12" s="134">
        <f>SUM(G9:G11)</f>
        <v>3985</v>
      </c>
      <c r="H12" s="135"/>
      <c r="I12" s="135">
        <f>SUM(I9:I11)</f>
        <v>980</v>
      </c>
      <c r="J12" s="135"/>
      <c r="K12" s="134">
        <f>SUM(K9:K11)</f>
        <v>145115</v>
      </c>
      <c r="L12" s="135"/>
      <c r="M12" s="135">
        <f>SUM(M9:M11)</f>
        <v>32248</v>
      </c>
    </row>
    <row r="13" spans="1:13" ht="15" customHeight="1">
      <c r="A13" s="120" t="s">
        <v>194</v>
      </c>
      <c r="E13" s="121">
        <v>20</v>
      </c>
      <c r="G13" s="134">
        <v>26391</v>
      </c>
      <c r="H13" s="135"/>
      <c r="I13" s="135">
        <v>22056</v>
      </c>
      <c r="J13" s="135"/>
      <c r="K13" s="134">
        <v>961023</v>
      </c>
      <c r="L13" s="135"/>
      <c r="M13" s="135">
        <v>726037</v>
      </c>
    </row>
    <row r="14" spans="1:13" ht="15" customHeight="1">
      <c r="A14" s="120" t="s">
        <v>63</v>
      </c>
      <c r="G14" s="134">
        <v>19507</v>
      </c>
      <c r="H14" s="122"/>
      <c r="I14" s="135">
        <v>10053</v>
      </c>
      <c r="J14" s="122"/>
      <c r="K14" s="134">
        <v>710353</v>
      </c>
      <c r="L14" s="122"/>
      <c r="M14" s="135">
        <v>330908</v>
      </c>
    </row>
    <row r="15" spans="1:13" ht="15" customHeight="1">
      <c r="A15" s="120" t="s">
        <v>62</v>
      </c>
      <c r="G15" s="138">
        <v>31186</v>
      </c>
      <c r="H15" s="135"/>
      <c r="I15" s="122">
        <v>29981</v>
      </c>
      <c r="J15" s="135"/>
      <c r="K15" s="138">
        <v>1135634</v>
      </c>
      <c r="L15" s="135"/>
      <c r="M15" s="122">
        <v>986890</v>
      </c>
    </row>
    <row r="16" spans="1:13" ht="15" customHeight="1">
      <c r="A16" s="120" t="s">
        <v>59</v>
      </c>
      <c r="G16" s="134">
        <v>-1066</v>
      </c>
      <c r="H16" s="135"/>
      <c r="I16" s="135">
        <v>-660</v>
      </c>
      <c r="J16" s="135"/>
      <c r="K16" s="134">
        <v>-38821</v>
      </c>
      <c r="L16" s="135"/>
      <c r="M16" s="135">
        <v>-21676</v>
      </c>
    </row>
    <row r="17" spans="1:13" ht="15" customHeight="1">
      <c r="A17" s="120" t="s">
        <v>60</v>
      </c>
      <c r="B17" s="119"/>
      <c r="F17" s="121"/>
      <c r="G17" s="134">
        <v>-18869</v>
      </c>
      <c r="H17" s="122"/>
      <c r="I17" s="135">
        <v>-14228</v>
      </c>
      <c r="J17" s="122"/>
      <c r="K17" s="134">
        <v>-687120</v>
      </c>
      <c r="L17" s="135"/>
      <c r="M17" s="135">
        <v>-468379</v>
      </c>
    </row>
    <row r="18" spans="1:13" ht="15" customHeight="1">
      <c r="A18" s="120" t="s">
        <v>337</v>
      </c>
      <c r="B18" s="119"/>
      <c r="F18" s="121"/>
      <c r="G18" s="134"/>
      <c r="H18" s="122"/>
      <c r="I18" s="135"/>
      <c r="J18" s="122"/>
      <c r="K18" s="134"/>
      <c r="L18" s="135"/>
      <c r="M18" s="135"/>
    </row>
    <row r="19" spans="1:13" ht="15" customHeight="1">
      <c r="B19" s="120" t="s">
        <v>338</v>
      </c>
      <c r="G19" s="134">
        <v>1309</v>
      </c>
      <c r="H19" s="122"/>
      <c r="I19" s="135">
        <v>-5118</v>
      </c>
      <c r="J19" s="122"/>
      <c r="K19" s="134">
        <v>47655</v>
      </c>
      <c r="L19" s="122"/>
      <c r="M19" s="135">
        <v>-168465</v>
      </c>
    </row>
    <row r="20" spans="1:13" ht="15" customHeight="1">
      <c r="A20" s="120" t="s">
        <v>247</v>
      </c>
      <c r="G20" s="134">
        <v>119695</v>
      </c>
      <c r="H20" s="135"/>
      <c r="I20" s="135">
        <v>54669</v>
      </c>
      <c r="J20" s="135"/>
      <c r="K20" s="134">
        <v>4358645</v>
      </c>
      <c r="L20" s="135"/>
      <c r="M20" s="135">
        <v>1799582</v>
      </c>
    </row>
    <row r="21" spans="1:13" ht="15" customHeight="1">
      <c r="A21" s="120" t="s">
        <v>64</v>
      </c>
      <c r="G21" s="134">
        <v>-44869</v>
      </c>
      <c r="H21" s="122"/>
      <c r="I21" s="135">
        <v>-34881</v>
      </c>
      <c r="J21" s="122"/>
      <c r="K21" s="134">
        <v>-1633878</v>
      </c>
      <c r="L21" s="122"/>
      <c r="M21" s="135">
        <v>-1148222</v>
      </c>
    </row>
    <row r="22" spans="1:13" ht="15" customHeight="1">
      <c r="A22" s="120" t="s">
        <v>65</v>
      </c>
      <c r="G22" s="136">
        <v>-1081</v>
      </c>
      <c r="H22" s="122"/>
      <c r="I22" s="137">
        <v>-976</v>
      </c>
      <c r="J22" s="122"/>
      <c r="K22" s="136">
        <v>-39361</v>
      </c>
      <c r="L22" s="122"/>
      <c r="M22" s="137">
        <v>-32103</v>
      </c>
    </row>
    <row r="23" spans="1:13" ht="8.1" customHeight="1">
      <c r="G23" s="134"/>
      <c r="H23" s="122"/>
      <c r="I23" s="135"/>
      <c r="J23" s="122"/>
      <c r="K23" s="134"/>
      <c r="L23" s="122"/>
      <c r="M23" s="135"/>
    </row>
    <row r="24" spans="1:13" ht="15" customHeight="1">
      <c r="A24" s="119" t="s">
        <v>162</v>
      </c>
      <c r="C24" s="119"/>
      <c r="F24" s="121"/>
      <c r="G24" s="134">
        <f>SUM(G12:G22)</f>
        <v>136188</v>
      </c>
      <c r="H24" s="135"/>
      <c r="I24" s="135">
        <f>SUM(I12:I22)</f>
        <v>61876</v>
      </c>
      <c r="J24" s="135"/>
      <c r="K24" s="134">
        <f>SUM(K12:K22)</f>
        <v>4959245</v>
      </c>
      <c r="L24" s="135"/>
      <c r="M24" s="135">
        <f>SUM(M12:M22)</f>
        <v>2036820</v>
      </c>
    </row>
    <row r="25" spans="1:13" ht="15" customHeight="1">
      <c r="A25" s="120" t="s">
        <v>66</v>
      </c>
      <c r="E25" s="121">
        <v>17</v>
      </c>
      <c r="F25" s="121"/>
      <c r="G25" s="136">
        <v>-47298</v>
      </c>
      <c r="H25" s="122"/>
      <c r="I25" s="137">
        <v>-27526</v>
      </c>
      <c r="J25" s="122"/>
      <c r="K25" s="136">
        <v>-1722340</v>
      </c>
      <c r="L25" s="122"/>
      <c r="M25" s="137">
        <v>-906110</v>
      </c>
    </row>
    <row r="26" spans="1:13" ht="8.1" customHeight="1">
      <c r="G26" s="138"/>
      <c r="H26" s="122"/>
      <c r="J26" s="122"/>
      <c r="K26" s="138"/>
      <c r="L26" s="122"/>
    </row>
    <row r="27" spans="1:13" ht="15" customHeight="1">
      <c r="A27" s="119" t="s">
        <v>182</v>
      </c>
      <c r="G27" s="136">
        <f>SUM(G24:G25)</f>
        <v>88890</v>
      </c>
      <c r="H27" s="122"/>
      <c r="I27" s="137">
        <f>SUM(I24:I25)</f>
        <v>34350</v>
      </c>
      <c r="J27" s="122"/>
      <c r="K27" s="136">
        <f>SUM(K24:K25)</f>
        <v>3236905</v>
      </c>
      <c r="L27" s="122"/>
      <c r="M27" s="137">
        <f>SUM(M24:M25)</f>
        <v>1130710</v>
      </c>
    </row>
    <row r="28" spans="1:13" ht="14.1" customHeight="1">
      <c r="G28" s="138"/>
      <c r="H28" s="122"/>
      <c r="J28" s="122"/>
      <c r="K28" s="138"/>
      <c r="L28" s="122"/>
    </row>
    <row r="29" spans="1:13" ht="15" customHeight="1">
      <c r="A29" s="119" t="s">
        <v>139</v>
      </c>
      <c r="G29" s="138"/>
      <c r="H29" s="122"/>
      <c r="J29" s="122"/>
      <c r="K29" s="138"/>
      <c r="L29" s="122"/>
    </row>
    <row r="30" spans="1:13" ht="15" customHeight="1">
      <c r="A30" s="120" t="s">
        <v>120</v>
      </c>
      <c r="G30" s="138"/>
      <c r="H30" s="122"/>
      <c r="J30" s="122"/>
      <c r="K30" s="138"/>
      <c r="L30" s="122"/>
    </row>
    <row r="31" spans="1:13" ht="15" customHeight="1">
      <c r="A31" s="120" t="s">
        <v>167</v>
      </c>
      <c r="G31" s="138">
        <v>0</v>
      </c>
      <c r="H31" s="122"/>
      <c r="I31" s="122">
        <v>111</v>
      </c>
      <c r="J31" s="122"/>
      <c r="K31" s="138">
        <v>0</v>
      </c>
      <c r="L31" s="122"/>
      <c r="M31" s="122">
        <v>0</v>
      </c>
    </row>
    <row r="32" spans="1:13" ht="15" customHeight="1">
      <c r="A32" s="141" t="s">
        <v>352</v>
      </c>
      <c r="G32" s="138"/>
      <c r="H32" s="122"/>
      <c r="J32" s="122"/>
      <c r="K32" s="138"/>
      <c r="L32" s="122"/>
    </row>
    <row r="33" spans="1:13" ht="15" customHeight="1">
      <c r="B33" s="120" t="s">
        <v>328</v>
      </c>
      <c r="G33" s="138">
        <v>70</v>
      </c>
      <c r="H33" s="122"/>
      <c r="I33" s="122">
        <v>-5</v>
      </c>
      <c r="J33" s="122"/>
      <c r="K33" s="138">
        <v>2561</v>
      </c>
      <c r="L33" s="122"/>
      <c r="M33" s="122">
        <v>815</v>
      </c>
    </row>
    <row r="34" spans="1:13" ht="15" customHeight="1">
      <c r="A34" s="120" t="s">
        <v>116</v>
      </c>
      <c r="G34" s="144">
        <v>0</v>
      </c>
      <c r="H34" s="122"/>
      <c r="I34" s="145">
        <v>0</v>
      </c>
      <c r="J34" s="122"/>
      <c r="K34" s="144">
        <v>4021537</v>
      </c>
      <c r="L34" s="122"/>
      <c r="M34" s="145">
        <v>2239868</v>
      </c>
    </row>
    <row r="35" spans="1:13" ht="8.1" customHeight="1">
      <c r="A35" s="119"/>
      <c r="G35" s="138"/>
      <c r="H35" s="122"/>
      <c r="J35" s="122"/>
      <c r="K35" s="138"/>
      <c r="L35" s="122"/>
    </row>
    <row r="36" spans="1:13" ht="15" customHeight="1">
      <c r="A36" s="120" t="s">
        <v>157</v>
      </c>
      <c r="G36" s="144">
        <f>SUM(G31:G34)</f>
        <v>70</v>
      </c>
      <c r="H36" s="122"/>
      <c r="I36" s="145">
        <f>SUM(I31:I34)</f>
        <v>106</v>
      </c>
      <c r="J36" s="122"/>
      <c r="K36" s="144">
        <f>SUM(K31:K34)</f>
        <v>4024098</v>
      </c>
      <c r="L36" s="122"/>
      <c r="M36" s="145">
        <f>SUM(M31:M34)</f>
        <v>2240683</v>
      </c>
    </row>
    <row r="37" spans="1:13" ht="8.1" customHeight="1">
      <c r="A37" s="119"/>
      <c r="G37" s="138"/>
      <c r="H37" s="122"/>
      <c r="J37" s="122"/>
      <c r="K37" s="138"/>
      <c r="L37" s="122"/>
    </row>
    <row r="38" spans="1:13" ht="15" customHeight="1">
      <c r="A38" s="120" t="s">
        <v>121</v>
      </c>
      <c r="G38" s="138"/>
      <c r="H38" s="122"/>
      <c r="J38" s="122"/>
      <c r="K38" s="138"/>
      <c r="L38" s="122"/>
    </row>
    <row r="39" spans="1:13" ht="15" customHeight="1">
      <c r="A39" s="141" t="s">
        <v>248</v>
      </c>
      <c r="G39" s="144">
        <v>9852</v>
      </c>
      <c r="H39" s="122"/>
      <c r="I39" s="145">
        <v>5775</v>
      </c>
      <c r="J39" s="122"/>
      <c r="K39" s="144">
        <v>358751</v>
      </c>
      <c r="L39" s="122"/>
      <c r="M39" s="145">
        <v>198721</v>
      </c>
    </row>
    <row r="40" spans="1:13" ht="8.1" customHeight="1">
      <c r="A40" s="119"/>
      <c r="G40" s="138"/>
      <c r="H40" s="122"/>
      <c r="J40" s="122"/>
      <c r="K40" s="138"/>
      <c r="L40" s="122"/>
    </row>
    <row r="41" spans="1:13" ht="15" customHeight="1">
      <c r="A41" s="120" t="s">
        <v>127</v>
      </c>
      <c r="G41" s="138"/>
      <c r="H41" s="122"/>
      <c r="J41" s="122"/>
      <c r="K41" s="138"/>
      <c r="L41" s="122"/>
    </row>
    <row r="42" spans="1:13" ht="15" customHeight="1">
      <c r="B42" s="120" t="s">
        <v>123</v>
      </c>
      <c r="G42" s="144">
        <f>SUM(G39)</f>
        <v>9852</v>
      </c>
      <c r="H42" s="122"/>
      <c r="I42" s="145">
        <f>SUM(I39)</f>
        <v>5775</v>
      </c>
      <c r="J42" s="122"/>
      <c r="K42" s="144">
        <f>SUM(K39)</f>
        <v>358751</v>
      </c>
      <c r="L42" s="122"/>
      <c r="M42" s="145">
        <f>SUM(M39)</f>
        <v>198721</v>
      </c>
    </row>
    <row r="43" spans="1:13" ht="8.1" customHeight="1">
      <c r="A43" s="119"/>
      <c r="G43" s="138"/>
      <c r="H43" s="122"/>
      <c r="J43" s="122"/>
      <c r="K43" s="138"/>
      <c r="L43" s="122"/>
    </row>
    <row r="44" spans="1:13" ht="15" customHeight="1">
      <c r="A44" s="119" t="s">
        <v>249</v>
      </c>
      <c r="B44" s="119"/>
      <c r="G44" s="139">
        <f>G36+G42</f>
        <v>9922</v>
      </c>
      <c r="H44" s="122"/>
      <c r="I44" s="126">
        <f>I36+I42</f>
        <v>5881</v>
      </c>
      <c r="J44" s="122"/>
      <c r="K44" s="139">
        <f>K36+K42</f>
        <v>4382849</v>
      </c>
      <c r="L44" s="122"/>
      <c r="M44" s="126">
        <f>M36+M42</f>
        <v>2439404</v>
      </c>
    </row>
    <row r="45" spans="1:13" ht="8.1" customHeight="1">
      <c r="G45" s="138"/>
      <c r="H45" s="122"/>
      <c r="J45" s="122"/>
      <c r="K45" s="138"/>
      <c r="L45" s="122"/>
    </row>
    <row r="46" spans="1:13" ht="15" customHeight="1" thickBot="1">
      <c r="A46" s="119" t="s">
        <v>250</v>
      </c>
      <c r="G46" s="151">
        <f>SUM(G27+G44)</f>
        <v>98812</v>
      </c>
      <c r="H46" s="122"/>
      <c r="I46" s="152">
        <f>SUM(I27+I44)</f>
        <v>40231</v>
      </c>
      <c r="J46" s="122"/>
      <c r="K46" s="151">
        <f>SUM(K27+K44)</f>
        <v>7619754</v>
      </c>
      <c r="L46" s="122"/>
      <c r="M46" s="152">
        <f>SUM(M27+M44)</f>
        <v>3570114</v>
      </c>
    </row>
    <row r="47" spans="1:13" ht="15" customHeight="1" thickTop="1">
      <c r="B47" s="119"/>
    </row>
    <row r="48" spans="1:13" ht="15" customHeight="1">
      <c r="G48" s="208" t="s">
        <v>67</v>
      </c>
      <c r="H48" s="208"/>
      <c r="I48" s="208"/>
      <c r="J48" s="199"/>
      <c r="K48" s="209" t="s">
        <v>68</v>
      </c>
      <c r="L48" s="209"/>
      <c r="M48" s="209"/>
    </row>
    <row r="49" spans="1:13" ht="15" customHeight="1">
      <c r="E49" s="129" t="s">
        <v>168</v>
      </c>
      <c r="F49" s="121"/>
      <c r="G49" s="130" t="s">
        <v>267</v>
      </c>
      <c r="H49" s="131"/>
      <c r="I49" s="130" t="s">
        <v>220</v>
      </c>
      <c r="J49" s="131"/>
      <c r="K49" s="130" t="s">
        <v>267</v>
      </c>
      <c r="L49" s="131"/>
      <c r="M49" s="130" t="s">
        <v>220</v>
      </c>
    </row>
    <row r="50" spans="1:13" ht="8.1" customHeight="1">
      <c r="G50" s="142"/>
      <c r="H50" s="143"/>
      <c r="I50" s="143"/>
      <c r="J50" s="143"/>
      <c r="K50" s="142"/>
      <c r="L50" s="157"/>
      <c r="M50" s="143"/>
    </row>
    <row r="51" spans="1:13" ht="15" customHeight="1">
      <c r="A51" s="119" t="s">
        <v>183</v>
      </c>
      <c r="G51" s="138"/>
      <c r="K51" s="138"/>
    </row>
    <row r="52" spans="1:13" ht="14.1" customHeight="1">
      <c r="G52" s="142"/>
      <c r="H52" s="143"/>
      <c r="I52" s="143"/>
      <c r="J52" s="143"/>
      <c r="K52" s="142"/>
      <c r="L52" s="157"/>
      <c r="M52" s="143"/>
    </row>
    <row r="53" spans="1:13" ht="15" customHeight="1">
      <c r="A53" s="120" t="s">
        <v>186</v>
      </c>
      <c r="B53" s="119"/>
      <c r="E53" s="121">
        <v>18</v>
      </c>
      <c r="F53" s="121"/>
      <c r="G53" s="153">
        <v>1.2999999999999999E-2</v>
      </c>
      <c r="H53" s="155"/>
      <c r="I53" s="155">
        <v>7.0000000000000001E-3</v>
      </c>
      <c r="J53" s="155"/>
      <c r="K53" s="153">
        <v>0.47799999999999998</v>
      </c>
      <c r="L53" s="155"/>
      <c r="M53" s="155">
        <v>0.22</v>
      </c>
    </row>
    <row r="54" spans="1:13" ht="18.75" customHeight="1">
      <c r="A54" s="120" t="s">
        <v>294</v>
      </c>
      <c r="E54" s="121">
        <v>18</v>
      </c>
      <c r="G54" s="153">
        <v>0.01</v>
      </c>
      <c r="H54" s="155"/>
      <c r="I54" s="155">
        <v>7.0000000000000001E-3</v>
      </c>
      <c r="J54" s="155"/>
      <c r="K54" s="153">
        <v>0.378</v>
      </c>
      <c r="L54" s="155"/>
      <c r="M54" s="155">
        <v>0.22</v>
      </c>
    </row>
    <row r="55" spans="1:13" ht="15" customHeight="1">
      <c r="G55" s="143"/>
      <c r="H55" s="143"/>
      <c r="I55" s="143"/>
      <c r="J55" s="143"/>
      <c r="K55" s="143"/>
      <c r="L55" s="157"/>
      <c r="M55" s="143"/>
    </row>
    <row r="56" spans="1:13" ht="15" customHeight="1">
      <c r="G56" s="143"/>
      <c r="H56" s="143"/>
      <c r="I56" s="143"/>
      <c r="J56" s="143"/>
      <c r="K56" s="143"/>
      <c r="L56" s="157"/>
      <c r="M56" s="143"/>
    </row>
    <row r="57" spans="1:13" ht="15" customHeight="1">
      <c r="G57" s="143"/>
      <c r="H57" s="143"/>
      <c r="I57" s="143"/>
      <c r="J57" s="143"/>
      <c r="K57" s="143"/>
      <c r="L57" s="157"/>
      <c r="M57" s="143"/>
    </row>
    <row r="58" spans="1:13" ht="15" customHeight="1">
      <c r="G58" s="143"/>
      <c r="H58" s="143"/>
      <c r="I58" s="143"/>
      <c r="J58" s="143"/>
      <c r="K58" s="143"/>
      <c r="L58" s="157"/>
      <c r="M58" s="143"/>
    </row>
    <row r="59" spans="1:13" ht="10.5" customHeight="1">
      <c r="G59" s="143"/>
      <c r="H59" s="143"/>
      <c r="I59" s="143"/>
      <c r="J59" s="143"/>
      <c r="K59" s="143"/>
      <c r="L59" s="157"/>
      <c r="M59" s="143"/>
    </row>
    <row r="60" spans="1:13" ht="21.95" customHeight="1">
      <c r="A60" s="213" t="str">
        <f>'E9-10 PL Conso(9m)'!A104</f>
        <v xml:space="preserve">The condensed notes to the interim financial information are an integral part of this interim financial information.										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</row>
  </sheetData>
  <mergeCells count="6">
    <mergeCell ref="A60:M60"/>
    <mergeCell ref="G5:M5"/>
    <mergeCell ref="G6:I6"/>
    <mergeCell ref="K6:M6"/>
    <mergeCell ref="G48:I48"/>
    <mergeCell ref="K48:M4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M60"/>
  <sheetViews>
    <sheetView zoomScaleNormal="100" zoomScaleSheetLayoutView="90" workbookViewId="0">
      <selection activeCell="T15" sqref="T15"/>
    </sheetView>
  </sheetViews>
  <sheetFormatPr defaultColWidth="9.33203125" defaultRowHeight="19.5"/>
  <cols>
    <col min="1" max="3" width="1.83203125" style="120" customWidth="1"/>
    <col min="4" max="4" width="51.1640625" style="120" customWidth="1"/>
    <col min="5" max="5" width="5.1640625" style="121" customWidth="1"/>
    <col min="6" max="6" width="1" style="120" customWidth="1"/>
    <col min="7" max="7" width="11.83203125" style="122" customWidth="1"/>
    <col min="8" max="8" width="1" style="120" customWidth="1"/>
    <col min="9" max="9" width="11.83203125" style="122" customWidth="1"/>
    <col min="10" max="10" width="1" style="120" customWidth="1"/>
    <col min="11" max="11" width="12.33203125" style="122" bestFit="1" customWidth="1"/>
    <col min="12" max="12" width="1" style="120" customWidth="1"/>
    <col min="13" max="13" width="12.33203125" style="122" bestFit="1" customWidth="1"/>
    <col min="14" max="16384" width="9.33203125" style="120"/>
  </cols>
  <sheetData>
    <row r="1" spans="1:13" ht="16.5" customHeight="1">
      <c r="A1" s="119" t="s">
        <v>0</v>
      </c>
      <c r="B1" s="119"/>
    </row>
    <row r="2" spans="1:13" ht="16.5" customHeight="1">
      <c r="A2" s="119" t="s">
        <v>55</v>
      </c>
      <c r="B2" s="119"/>
    </row>
    <row r="3" spans="1:13" ht="16.5" customHeight="1">
      <c r="A3" s="123" t="s">
        <v>279</v>
      </c>
      <c r="B3" s="123"/>
      <c r="C3" s="124"/>
      <c r="D3" s="124"/>
      <c r="E3" s="125"/>
      <c r="F3" s="124"/>
      <c r="G3" s="126"/>
      <c r="H3" s="124"/>
      <c r="I3" s="126"/>
      <c r="J3" s="124"/>
      <c r="K3" s="126"/>
      <c r="L3" s="124"/>
      <c r="M3" s="126"/>
    </row>
    <row r="4" spans="1:13" ht="15" customHeight="1">
      <c r="A4" s="119"/>
      <c r="B4" s="119"/>
    </row>
    <row r="5" spans="1:13" ht="15" customHeight="1">
      <c r="A5" s="119"/>
      <c r="B5" s="119"/>
      <c r="E5" s="127"/>
      <c r="F5" s="128"/>
      <c r="G5" s="210" t="s">
        <v>173</v>
      </c>
      <c r="H5" s="210"/>
      <c r="I5" s="210"/>
      <c r="J5" s="210"/>
      <c r="K5" s="210"/>
      <c r="L5" s="210"/>
      <c r="M5" s="210"/>
    </row>
    <row r="6" spans="1:13" ht="15" customHeight="1">
      <c r="A6" s="119"/>
      <c r="B6" s="119"/>
      <c r="E6" s="127"/>
      <c r="F6" s="128"/>
      <c r="G6" s="211" t="s">
        <v>2</v>
      </c>
      <c r="H6" s="211"/>
      <c r="I6" s="211"/>
      <c r="J6" s="199"/>
      <c r="K6" s="212" t="s">
        <v>3</v>
      </c>
      <c r="L6" s="212"/>
      <c r="M6" s="212"/>
    </row>
    <row r="7" spans="1:13" ht="15" customHeight="1">
      <c r="E7" s="156" t="s">
        <v>7</v>
      </c>
      <c r="F7" s="127"/>
      <c r="G7" s="130" t="s">
        <v>267</v>
      </c>
      <c r="H7" s="131"/>
      <c r="I7" s="130" t="s">
        <v>220</v>
      </c>
      <c r="J7" s="131"/>
      <c r="K7" s="130" t="s">
        <v>267</v>
      </c>
      <c r="L7" s="131"/>
      <c r="M7" s="130" t="s">
        <v>220</v>
      </c>
    </row>
    <row r="8" spans="1:13" ht="8.1" customHeight="1">
      <c r="E8" s="127"/>
      <c r="F8" s="127"/>
      <c r="G8" s="132"/>
      <c r="H8" s="131"/>
      <c r="I8" s="133"/>
      <c r="J8" s="131"/>
      <c r="K8" s="132"/>
      <c r="L8" s="131"/>
      <c r="M8" s="133"/>
    </row>
    <row r="9" spans="1:13" ht="15" customHeight="1">
      <c r="A9" s="120" t="s">
        <v>56</v>
      </c>
      <c r="G9" s="134">
        <v>46250</v>
      </c>
      <c r="H9" s="135"/>
      <c r="I9" s="135">
        <v>31633</v>
      </c>
      <c r="J9" s="135"/>
      <c r="K9" s="134">
        <v>1625279</v>
      </c>
      <c r="L9" s="135"/>
      <c r="M9" s="135">
        <v>989370</v>
      </c>
    </row>
    <row r="10" spans="1:13" ht="15" customHeight="1">
      <c r="A10" s="120" t="s">
        <v>57</v>
      </c>
      <c r="G10" s="136">
        <v>-35829</v>
      </c>
      <c r="H10" s="135"/>
      <c r="I10" s="137">
        <v>-28836</v>
      </c>
      <c r="J10" s="135"/>
      <c r="K10" s="136">
        <v>-1264235</v>
      </c>
      <c r="L10" s="135"/>
      <c r="M10" s="137">
        <v>-901776</v>
      </c>
    </row>
    <row r="11" spans="1:13" ht="8.1" customHeight="1">
      <c r="G11" s="138"/>
      <c r="H11" s="122"/>
      <c r="J11" s="122"/>
      <c r="K11" s="138"/>
      <c r="L11" s="122"/>
    </row>
    <row r="12" spans="1:13" ht="15" customHeight="1">
      <c r="A12" s="119" t="s">
        <v>58</v>
      </c>
      <c r="G12" s="134">
        <f>SUM(G9:G10)</f>
        <v>10421</v>
      </c>
      <c r="H12" s="135"/>
      <c r="I12" s="135">
        <f>SUM(I9:I10)</f>
        <v>2797</v>
      </c>
      <c r="J12" s="135"/>
      <c r="K12" s="134">
        <f>SUM(K9:K11)</f>
        <v>361044</v>
      </c>
      <c r="L12" s="135"/>
      <c r="M12" s="135">
        <f>SUM(M9:M11)</f>
        <v>87594</v>
      </c>
    </row>
    <row r="13" spans="1:13" ht="15" customHeight="1">
      <c r="A13" s="120" t="s">
        <v>194</v>
      </c>
      <c r="E13" s="121">
        <v>20</v>
      </c>
      <c r="G13" s="134">
        <v>146029</v>
      </c>
      <c r="H13" s="135"/>
      <c r="I13" s="135">
        <v>49311</v>
      </c>
      <c r="J13" s="135"/>
      <c r="K13" s="134">
        <v>5076201</v>
      </c>
      <c r="L13" s="135"/>
      <c r="M13" s="135">
        <v>1580636</v>
      </c>
    </row>
    <row r="14" spans="1:13" ht="15" customHeight="1">
      <c r="A14" s="120" t="s">
        <v>206</v>
      </c>
      <c r="G14" s="134">
        <v>194</v>
      </c>
      <c r="H14" s="135"/>
      <c r="I14" s="135">
        <v>160</v>
      </c>
      <c r="J14" s="135"/>
      <c r="K14" s="134">
        <v>6673</v>
      </c>
      <c r="L14" s="135"/>
      <c r="M14" s="135">
        <v>5011</v>
      </c>
    </row>
    <row r="15" spans="1:13" ht="15" customHeight="1">
      <c r="A15" s="120" t="s">
        <v>63</v>
      </c>
      <c r="G15" s="134">
        <v>44037</v>
      </c>
      <c r="H15" s="122"/>
      <c r="I15" s="135">
        <v>22995</v>
      </c>
      <c r="J15" s="122"/>
      <c r="K15" s="134">
        <v>1540380</v>
      </c>
      <c r="L15" s="122"/>
      <c r="M15" s="135">
        <v>730581</v>
      </c>
    </row>
    <row r="16" spans="1:13" ht="15" customHeight="1">
      <c r="A16" s="120" t="s">
        <v>62</v>
      </c>
      <c r="G16" s="138">
        <v>95688</v>
      </c>
      <c r="H16" s="135"/>
      <c r="I16" s="122">
        <v>82090</v>
      </c>
      <c r="J16" s="135"/>
      <c r="K16" s="138">
        <v>3309490</v>
      </c>
      <c r="L16" s="135"/>
      <c r="M16" s="122">
        <v>2592636</v>
      </c>
    </row>
    <row r="17" spans="1:13" ht="15" customHeight="1">
      <c r="A17" s="120" t="s">
        <v>59</v>
      </c>
      <c r="G17" s="134">
        <v>-4074</v>
      </c>
      <c r="H17" s="135"/>
      <c r="I17" s="135">
        <v>-1896</v>
      </c>
      <c r="J17" s="135"/>
      <c r="K17" s="134">
        <v>-139759</v>
      </c>
      <c r="L17" s="135"/>
      <c r="M17" s="135">
        <v>-59801</v>
      </c>
    </row>
    <row r="18" spans="1:13" ht="15" customHeight="1">
      <c r="A18" s="120" t="s">
        <v>60</v>
      </c>
      <c r="B18" s="119"/>
      <c r="F18" s="121"/>
      <c r="G18" s="134">
        <v>-39938</v>
      </c>
      <c r="H18" s="122"/>
      <c r="I18" s="135">
        <v>-35816</v>
      </c>
      <c r="J18" s="122"/>
      <c r="K18" s="134">
        <v>-1399900</v>
      </c>
      <c r="L18" s="135"/>
      <c r="M18" s="135">
        <v>-1134274</v>
      </c>
    </row>
    <row r="19" spans="1:13" ht="15" customHeight="1">
      <c r="A19" s="120" t="s">
        <v>184</v>
      </c>
      <c r="B19" s="119"/>
      <c r="E19" s="121">
        <v>9</v>
      </c>
      <c r="F19" s="121"/>
      <c r="G19" s="134">
        <v>37140</v>
      </c>
      <c r="H19" s="122"/>
      <c r="I19" s="135">
        <v>21544</v>
      </c>
      <c r="J19" s="122"/>
      <c r="K19" s="134">
        <v>1226264</v>
      </c>
      <c r="L19" s="135"/>
      <c r="M19" s="135">
        <v>675509</v>
      </c>
    </row>
    <row r="20" spans="1:13" ht="15" customHeight="1">
      <c r="A20" s="120" t="s">
        <v>304</v>
      </c>
      <c r="G20" s="134">
        <v>-2651</v>
      </c>
      <c r="H20" s="122"/>
      <c r="I20" s="135">
        <v>-6246</v>
      </c>
      <c r="J20" s="122"/>
      <c r="K20" s="134">
        <v>-85966</v>
      </c>
      <c r="L20" s="122"/>
      <c r="M20" s="135">
        <v>-203271</v>
      </c>
    </row>
    <row r="21" spans="1:13" ht="15" customHeight="1">
      <c r="A21" s="120" t="s">
        <v>247</v>
      </c>
      <c r="G21" s="134">
        <v>212727</v>
      </c>
      <c r="H21" s="135"/>
      <c r="I21" s="135">
        <v>108124</v>
      </c>
      <c r="J21" s="135"/>
      <c r="K21" s="134">
        <v>7543085</v>
      </c>
      <c r="L21" s="135"/>
      <c r="M21" s="135">
        <v>3430565</v>
      </c>
    </row>
    <row r="22" spans="1:13" ht="15" customHeight="1">
      <c r="A22" s="120" t="s">
        <v>64</v>
      </c>
      <c r="G22" s="134">
        <v>-122631</v>
      </c>
      <c r="H22" s="122"/>
      <c r="I22" s="135">
        <v>-103318</v>
      </c>
      <c r="J22" s="122"/>
      <c r="K22" s="134">
        <v>-4258281</v>
      </c>
      <c r="L22" s="122"/>
      <c r="M22" s="135">
        <v>-3255642</v>
      </c>
    </row>
    <row r="23" spans="1:13" ht="15" customHeight="1">
      <c r="A23" s="120" t="s">
        <v>65</v>
      </c>
      <c r="G23" s="136">
        <v>-3025</v>
      </c>
      <c r="H23" s="122"/>
      <c r="I23" s="137">
        <v>-3091</v>
      </c>
      <c r="J23" s="122"/>
      <c r="K23" s="136">
        <v>-104931</v>
      </c>
      <c r="L23" s="122"/>
      <c r="M23" s="137">
        <v>-97329</v>
      </c>
    </row>
    <row r="24" spans="1:13" ht="8.1" customHeight="1">
      <c r="G24" s="134"/>
      <c r="H24" s="122"/>
      <c r="I24" s="135"/>
      <c r="J24" s="122"/>
      <c r="K24" s="134"/>
      <c r="L24" s="122"/>
      <c r="M24" s="135"/>
    </row>
    <row r="25" spans="1:13" ht="15" customHeight="1">
      <c r="A25" s="119" t="s">
        <v>162</v>
      </c>
      <c r="C25" s="119"/>
      <c r="F25" s="121"/>
      <c r="G25" s="134">
        <f>SUM(G12:G23)</f>
        <v>373917</v>
      </c>
      <c r="H25" s="135"/>
      <c r="I25" s="135">
        <f>SUM(I12:I23)</f>
        <v>136654</v>
      </c>
      <c r="J25" s="135"/>
      <c r="K25" s="134">
        <f>SUM(K12:K23)</f>
        <v>13074300</v>
      </c>
      <c r="L25" s="135"/>
      <c r="M25" s="135">
        <f>SUM(M12:M23)</f>
        <v>4352215</v>
      </c>
    </row>
    <row r="26" spans="1:13" ht="15" customHeight="1">
      <c r="A26" s="120" t="s">
        <v>66</v>
      </c>
      <c r="E26" s="121">
        <v>17</v>
      </c>
      <c r="F26" s="121"/>
      <c r="G26" s="136">
        <v>-90027</v>
      </c>
      <c r="H26" s="122"/>
      <c r="I26" s="137">
        <v>-68822</v>
      </c>
      <c r="J26" s="122"/>
      <c r="K26" s="136">
        <v>-3181220</v>
      </c>
      <c r="L26" s="122"/>
      <c r="M26" s="137">
        <v>-2173738</v>
      </c>
    </row>
    <row r="27" spans="1:13" ht="8.1" customHeight="1">
      <c r="G27" s="138"/>
      <c r="H27" s="122"/>
      <c r="J27" s="122"/>
      <c r="K27" s="138"/>
      <c r="L27" s="122"/>
    </row>
    <row r="28" spans="1:13" ht="15" customHeight="1">
      <c r="A28" s="119" t="s">
        <v>182</v>
      </c>
      <c r="G28" s="136">
        <f>SUM(G25:G26)</f>
        <v>283890</v>
      </c>
      <c r="H28" s="122"/>
      <c r="I28" s="137">
        <f>SUM(I25:I26)</f>
        <v>67832</v>
      </c>
      <c r="J28" s="122"/>
      <c r="K28" s="136">
        <f>SUM(K25:K26)</f>
        <v>9893080</v>
      </c>
      <c r="L28" s="122"/>
      <c r="M28" s="137">
        <f>SUM(M25:M26)</f>
        <v>2178477</v>
      </c>
    </row>
    <row r="29" spans="1:13" ht="14.1" customHeight="1">
      <c r="G29" s="138"/>
      <c r="H29" s="122"/>
      <c r="J29" s="122"/>
      <c r="K29" s="138"/>
      <c r="L29" s="122"/>
    </row>
    <row r="30" spans="1:13" ht="15" customHeight="1">
      <c r="A30" s="119" t="s">
        <v>139</v>
      </c>
      <c r="G30" s="138"/>
      <c r="H30" s="122"/>
      <c r="J30" s="122"/>
      <c r="K30" s="138"/>
      <c r="L30" s="122"/>
    </row>
    <row r="31" spans="1:13" ht="15" customHeight="1">
      <c r="A31" s="120" t="s">
        <v>120</v>
      </c>
      <c r="G31" s="138"/>
      <c r="H31" s="122"/>
      <c r="J31" s="122"/>
      <c r="K31" s="138"/>
      <c r="L31" s="122"/>
    </row>
    <row r="32" spans="1:13" ht="15" customHeight="1">
      <c r="A32" s="120" t="s">
        <v>167</v>
      </c>
      <c r="G32" s="138">
        <v>-7</v>
      </c>
      <c r="H32" s="122"/>
      <c r="I32" s="122">
        <v>247</v>
      </c>
      <c r="J32" s="122"/>
      <c r="K32" s="138">
        <v>0</v>
      </c>
      <c r="L32" s="122"/>
      <c r="M32" s="122">
        <v>0</v>
      </c>
    </row>
    <row r="33" spans="1:13" ht="15" customHeight="1">
      <c r="A33" s="141" t="s">
        <v>352</v>
      </c>
      <c r="G33" s="138"/>
      <c r="H33" s="122"/>
      <c r="J33" s="122"/>
      <c r="K33" s="138"/>
      <c r="L33" s="122"/>
    </row>
    <row r="34" spans="1:13" ht="15" customHeight="1">
      <c r="B34" s="120" t="s">
        <v>258</v>
      </c>
      <c r="G34" s="138">
        <v>1012</v>
      </c>
      <c r="H34" s="122"/>
      <c r="I34" s="122">
        <v>315</v>
      </c>
      <c r="J34" s="122"/>
      <c r="K34" s="138">
        <v>34403</v>
      </c>
      <c r="L34" s="122"/>
      <c r="M34" s="122">
        <v>11457</v>
      </c>
    </row>
    <row r="35" spans="1:13" ht="15" customHeight="1">
      <c r="A35" s="120" t="s">
        <v>116</v>
      </c>
      <c r="G35" s="144">
        <v>0</v>
      </c>
      <c r="H35" s="122"/>
      <c r="I35" s="145">
        <v>0</v>
      </c>
      <c r="J35" s="122"/>
      <c r="K35" s="144">
        <v>6753240</v>
      </c>
      <c r="L35" s="122"/>
      <c r="M35" s="145">
        <v>4417843</v>
      </c>
    </row>
    <row r="36" spans="1:13" ht="8.1" customHeight="1">
      <c r="A36" s="119"/>
      <c r="G36" s="138"/>
      <c r="H36" s="122"/>
      <c r="J36" s="122"/>
      <c r="K36" s="138"/>
      <c r="L36" s="122"/>
    </row>
    <row r="37" spans="1:13" ht="15" customHeight="1">
      <c r="A37" s="120" t="s">
        <v>157</v>
      </c>
      <c r="G37" s="144">
        <f>SUM(G32:G35)</f>
        <v>1005</v>
      </c>
      <c r="H37" s="122"/>
      <c r="I37" s="145">
        <f>SUM(I32:I35)</f>
        <v>562</v>
      </c>
      <c r="J37" s="122"/>
      <c r="K37" s="144">
        <f>SUM(K32:K35)</f>
        <v>6787643</v>
      </c>
      <c r="L37" s="122"/>
      <c r="M37" s="145">
        <f>SUM(M32:M35)</f>
        <v>4429300</v>
      </c>
    </row>
    <row r="38" spans="1:13" ht="14.1" customHeight="1">
      <c r="A38" s="119"/>
      <c r="G38" s="138"/>
      <c r="H38" s="122"/>
      <c r="J38" s="122"/>
      <c r="K38" s="138"/>
      <c r="L38" s="122"/>
    </row>
    <row r="39" spans="1:13" ht="15" customHeight="1">
      <c r="A39" s="120" t="s">
        <v>121</v>
      </c>
      <c r="G39" s="138"/>
      <c r="H39" s="122"/>
      <c r="J39" s="122"/>
      <c r="K39" s="138"/>
      <c r="L39" s="122"/>
    </row>
    <row r="40" spans="1:13" ht="15" customHeight="1">
      <c r="A40" s="141" t="s">
        <v>248</v>
      </c>
      <c r="G40" s="144">
        <v>24853</v>
      </c>
      <c r="H40" s="122"/>
      <c r="I40" s="145">
        <v>20187</v>
      </c>
      <c r="J40" s="122"/>
      <c r="K40" s="144">
        <v>861006</v>
      </c>
      <c r="L40" s="122"/>
      <c r="M40" s="145">
        <v>634672</v>
      </c>
    </row>
    <row r="41" spans="1:13" ht="8.1" customHeight="1">
      <c r="A41" s="119"/>
      <c r="G41" s="138"/>
      <c r="H41" s="122"/>
      <c r="J41" s="122"/>
      <c r="K41" s="138"/>
      <c r="L41" s="122"/>
    </row>
    <row r="42" spans="1:13" ht="15" customHeight="1">
      <c r="A42" s="120" t="s">
        <v>127</v>
      </c>
      <c r="G42" s="138"/>
      <c r="H42" s="122"/>
      <c r="J42" s="122"/>
      <c r="K42" s="138"/>
      <c r="L42" s="122"/>
    </row>
    <row r="43" spans="1:13" ht="15" customHeight="1">
      <c r="B43" s="120" t="s">
        <v>123</v>
      </c>
      <c r="G43" s="144">
        <f>SUM(G40)</f>
        <v>24853</v>
      </c>
      <c r="H43" s="122"/>
      <c r="I43" s="145">
        <f>SUM(I40)</f>
        <v>20187</v>
      </c>
      <c r="J43" s="122"/>
      <c r="K43" s="144">
        <f>SUM(K40)</f>
        <v>861006</v>
      </c>
      <c r="L43" s="122"/>
      <c r="M43" s="145">
        <f>SUM(M40)</f>
        <v>634672</v>
      </c>
    </row>
    <row r="44" spans="1:13" ht="8.1" customHeight="1">
      <c r="A44" s="119"/>
      <c r="G44" s="138"/>
      <c r="H44" s="122"/>
      <c r="J44" s="122"/>
      <c r="K44" s="138"/>
      <c r="L44" s="122"/>
    </row>
    <row r="45" spans="1:13" ht="15" customHeight="1">
      <c r="A45" s="119" t="s">
        <v>249</v>
      </c>
      <c r="B45" s="119"/>
      <c r="G45" s="139">
        <f>G37+G43</f>
        <v>25858</v>
      </c>
      <c r="H45" s="122"/>
      <c r="I45" s="126">
        <f>I37+I43</f>
        <v>20749</v>
      </c>
      <c r="J45" s="122"/>
      <c r="K45" s="139">
        <f>K37+K43</f>
        <v>7648649</v>
      </c>
      <c r="L45" s="122"/>
      <c r="M45" s="126">
        <f>M37+M43</f>
        <v>5063972</v>
      </c>
    </row>
    <row r="46" spans="1:13" ht="8.1" customHeight="1">
      <c r="G46" s="138"/>
      <c r="H46" s="122"/>
      <c r="J46" s="122"/>
      <c r="K46" s="138"/>
      <c r="L46" s="122"/>
    </row>
    <row r="47" spans="1:13" ht="15" customHeight="1" thickBot="1">
      <c r="A47" s="119" t="s">
        <v>250</v>
      </c>
      <c r="G47" s="151">
        <f>SUM(G28+G45)</f>
        <v>309748</v>
      </c>
      <c r="H47" s="122"/>
      <c r="I47" s="152">
        <f>SUM(I28+I45)</f>
        <v>88581</v>
      </c>
      <c r="J47" s="122"/>
      <c r="K47" s="151">
        <f>SUM(K28+K45)</f>
        <v>17541729</v>
      </c>
      <c r="L47" s="122"/>
      <c r="M47" s="152">
        <f>SUM(M28+M45)</f>
        <v>7242449</v>
      </c>
    </row>
    <row r="48" spans="1:13" ht="14.1" customHeight="1" thickTop="1">
      <c r="B48" s="119"/>
    </row>
    <row r="49" spans="1:13" ht="15" customHeight="1">
      <c r="G49" s="208" t="s">
        <v>67</v>
      </c>
      <c r="H49" s="208"/>
      <c r="I49" s="208"/>
      <c r="J49" s="199"/>
      <c r="K49" s="209" t="s">
        <v>68</v>
      </c>
      <c r="L49" s="209"/>
      <c r="M49" s="209"/>
    </row>
    <row r="50" spans="1:13" ht="15" customHeight="1">
      <c r="E50" s="129" t="s">
        <v>168</v>
      </c>
      <c r="F50" s="121"/>
      <c r="G50" s="130" t="s">
        <v>267</v>
      </c>
      <c r="H50" s="131"/>
      <c r="I50" s="130" t="s">
        <v>220</v>
      </c>
      <c r="J50" s="131"/>
      <c r="K50" s="130" t="s">
        <v>267</v>
      </c>
      <c r="L50" s="131"/>
      <c r="M50" s="130" t="s">
        <v>220</v>
      </c>
    </row>
    <row r="51" spans="1:13" ht="8.1" customHeight="1">
      <c r="G51" s="142"/>
      <c r="H51" s="143"/>
      <c r="I51" s="143"/>
      <c r="J51" s="143"/>
      <c r="K51" s="142"/>
      <c r="L51" s="157"/>
      <c r="M51" s="143"/>
    </row>
    <row r="52" spans="1:13" ht="15" customHeight="1">
      <c r="A52" s="119" t="s">
        <v>183</v>
      </c>
      <c r="G52" s="138"/>
      <c r="K52" s="138"/>
    </row>
    <row r="53" spans="1:13" ht="8.25" customHeight="1">
      <c r="G53" s="142"/>
      <c r="H53" s="143"/>
      <c r="I53" s="143"/>
      <c r="J53" s="143"/>
      <c r="K53" s="142"/>
      <c r="L53" s="157"/>
      <c r="M53" s="143"/>
    </row>
    <row r="54" spans="1:13" ht="15" customHeight="1">
      <c r="A54" s="120" t="s">
        <v>186</v>
      </c>
      <c r="B54" s="119"/>
      <c r="E54" s="121">
        <v>18</v>
      </c>
      <c r="F54" s="121"/>
      <c r="G54" s="153">
        <v>4.2000000000000003E-2</v>
      </c>
      <c r="H54" s="155"/>
      <c r="I54" s="155">
        <v>1.2999999999999999E-2</v>
      </c>
      <c r="J54" s="155"/>
      <c r="K54" s="153">
        <v>1.462</v>
      </c>
      <c r="L54" s="155"/>
      <c r="M54" s="155">
        <v>0.42799999999999999</v>
      </c>
    </row>
    <row r="55" spans="1:13" ht="18.75" customHeight="1">
      <c r="A55" s="120" t="s">
        <v>294</v>
      </c>
      <c r="E55" s="121">
        <v>18</v>
      </c>
      <c r="G55" s="153">
        <v>3.4000000000000002E-2</v>
      </c>
      <c r="H55" s="155"/>
      <c r="I55" s="155">
        <v>1.2999999999999999E-2</v>
      </c>
      <c r="J55" s="155"/>
      <c r="K55" s="153">
        <v>1.175</v>
      </c>
      <c r="L55" s="155"/>
      <c r="M55" s="155">
        <v>0.42799999999999999</v>
      </c>
    </row>
    <row r="56" spans="1:13" ht="12" customHeight="1">
      <c r="G56" s="143"/>
      <c r="H56" s="143"/>
      <c r="I56" s="143"/>
      <c r="J56" s="143"/>
      <c r="K56" s="143"/>
      <c r="L56" s="157"/>
      <c r="M56" s="143"/>
    </row>
    <row r="57" spans="1:13" ht="12" customHeight="1">
      <c r="G57" s="143"/>
      <c r="H57" s="143"/>
      <c r="I57" s="143"/>
      <c r="J57" s="143"/>
      <c r="K57" s="143"/>
      <c r="L57" s="157"/>
      <c r="M57" s="143"/>
    </row>
    <row r="58" spans="1:13" ht="21.75" customHeight="1">
      <c r="G58" s="143"/>
      <c r="H58" s="143"/>
      <c r="I58" s="143"/>
      <c r="J58" s="143"/>
      <c r="K58" s="143"/>
      <c r="L58" s="157"/>
      <c r="M58" s="143"/>
    </row>
    <row r="59" spans="1:13" ht="12" customHeight="1">
      <c r="G59" s="143"/>
      <c r="H59" s="143"/>
      <c r="I59" s="143"/>
      <c r="J59" s="143"/>
      <c r="K59" s="143"/>
      <c r="L59" s="157"/>
      <c r="M59" s="143"/>
    </row>
    <row r="60" spans="1:13" ht="21.95" customHeight="1">
      <c r="A60" s="213" t="str">
        <f>'E11 PL Com (3m)'!A60</f>
        <v xml:space="preserve">The condensed notes to the interim financial information are an integral part of this interim financial information.										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</row>
  </sheetData>
  <mergeCells count="6">
    <mergeCell ref="G5:M5"/>
    <mergeCell ref="A60:M60"/>
    <mergeCell ref="G6:I6"/>
    <mergeCell ref="K6:M6"/>
    <mergeCell ref="G49:I49"/>
    <mergeCell ref="K49:M49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E1E1"/>
  </sheetPr>
  <dimension ref="A1:AF52"/>
  <sheetViews>
    <sheetView topLeftCell="A46" zoomScaleNormal="100" zoomScaleSheetLayoutView="100" workbookViewId="0">
      <selection activeCell="A56" sqref="A56"/>
    </sheetView>
  </sheetViews>
  <sheetFormatPr defaultColWidth="9.33203125" defaultRowHeight="19.5"/>
  <cols>
    <col min="1" max="1" width="49" style="120" customWidth="1"/>
    <col min="2" max="2" width="6.6640625" style="135" bestFit="1" customWidth="1"/>
    <col min="3" max="3" width="0.5" style="120" customWidth="1"/>
    <col min="4" max="4" width="12.33203125" style="135" customWidth="1"/>
    <col min="5" max="5" width="0.5" style="159" customWidth="1"/>
    <col min="6" max="6" width="12.33203125" style="135" customWidth="1"/>
    <col min="7" max="7" width="0.5" style="120" customWidth="1"/>
    <col min="8" max="8" width="12" style="120" customWidth="1"/>
    <col min="9" max="9" width="0.5" style="120" customWidth="1"/>
    <col min="10" max="10" width="9.6640625" style="135" customWidth="1"/>
    <col min="11" max="11" width="0.5" style="135" customWidth="1"/>
    <col min="12" max="12" width="9.83203125" style="135" customWidth="1"/>
    <col min="13" max="13" width="0.5" style="120" customWidth="1"/>
    <col min="14" max="14" width="14" style="135" customWidth="1"/>
    <col min="15" max="15" width="0.5" style="120" customWidth="1"/>
    <col min="16" max="16" width="11" style="135" customWidth="1"/>
    <col min="17" max="17" width="0.5" style="120" customWidth="1"/>
    <col min="18" max="18" width="10.33203125" style="122" customWidth="1"/>
    <col min="19" max="19" width="0.5" style="122" customWidth="1"/>
    <col min="20" max="20" width="10.5" style="122" customWidth="1"/>
    <col min="21" max="21" width="0.5" style="120" customWidth="1"/>
    <col min="22" max="22" width="11.6640625" style="120" customWidth="1"/>
    <col min="23" max="23" width="0.5" style="120" customWidth="1"/>
    <col min="24" max="24" width="11.83203125" style="122" customWidth="1"/>
    <col min="25" max="25" width="0.5" style="120" customWidth="1"/>
    <col min="26" max="26" width="9.5" style="122" customWidth="1"/>
    <col min="27" max="27" width="0.5" style="120" customWidth="1"/>
    <col min="28" max="28" width="12" style="135" customWidth="1"/>
    <col min="29" max="29" width="0.5" style="120" customWidth="1"/>
    <col min="30" max="30" width="10.33203125" style="122" customWidth="1"/>
    <col min="31" max="31" width="0.5" style="120" customWidth="1"/>
    <col min="32" max="32" width="12.6640625" style="120" customWidth="1"/>
    <col min="33" max="16384" width="9.33203125" style="120"/>
  </cols>
  <sheetData>
    <row r="1" spans="1:32" ht="15" customHeight="1">
      <c r="A1" s="119" t="s">
        <v>0</v>
      </c>
      <c r="B1" s="158"/>
      <c r="C1" s="158"/>
      <c r="G1" s="159"/>
      <c r="H1" s="159"/>
      <c r="I1" s="159"/>
      <c r="M1" s="159"/>
      <c r="O1" s="135"/>
      <c r="Q1" s="159"/>
      <c r="R1" s="135"/>
      <c r="S1" s="135"/>
      <c r="T1" s="135"/>
      <c r="U1" s="159"/>
      <c r="V1" s="159"/>
      <c r="W1" s="159"/>
      <c r="X1" s="135"/>
      <c r="Y1" s="159"/>
      <c r="Z1" s="135"/>
      <c r="AA1" s="159"/>
      <c r="AC1" s="135"/>
      <c r="AD1" s="135"/>
      <c r="AE1" s="135"/>
      <c r="AF1" s="135"/>
    </row>
    <row r="2" spans="1:32" ht="15" customHeight="1">
      <c r="A2" s="119" t="s">
        <v>137</v>
      </c>
      <c r="B2" s="158"/>
      <c r="C2" s="158"/>
      <c r="G2" s="159"/>
      <c r="H2" s="159"/>
      <c r="I2" s="159"/>
      <c r="M2" s="159"/>
      <c r="O2" s="135"/>
      <c r="Q2" s="159"/>
      <c r="R2" s="135"/>
      <c r="S2" s="135"/>
      <c r="T2" s="135"/>
      <c r="U2" s="159"/>
      <c r="V2" s="159"/>
      <c r="W2" s="159"/>
      <c r="X2" s="135"/>
      <c r="Y2" s="159"/>
      <c r="Z2" s="135"/>
      <c r="AA2" s="159"/>
      <c r="AC2" s="135"/>
      <c r="AD2" s="135"/>
      <c r="AE2" s="135"/>
      <c r="AF2" s="135"/>
    </row>
    <row r="3" spans="1:32" ht="15" customHeight="1">
      <c r="A3" s="123" t="s">
        <v>279</v>
      </c>
      <c r="B3" s="160"/>
      <c r="C3" s="160"/>
      <c r="D3" s="137"/>
      <c r="E3" s="161"/>
      <c r="F3" s="137"/>
      <c r="G3" s="161"/>
      <c r="H3" s="161"/>
      <c r="I3" s="161"/>
      <c r="J3" s="137"/>
      <c r="K3" s="137"/>
      <c r="L3" s="137"/>
      <c r="M3" s="161"/>
      <c r="N3" s="137"/>
      <c r="O3" s="137"/>
      <c r="P3" s="137"/>
      <c r="Q3" s="161"/>
      <c r="R3" s="137"/>
      <c r="S3" s="137"/>
      <c r="T3" s="137"/>
      <c r="U3" s="161"/>
      <c r="V3" s="161"/>
      <c r="W3" s="161"/>
      <c r="X3" s="137"/>
      <c r="Y3" s="161"/>
      <c r="Z3" s="137"/>
      <c r="AA3" s="161"/>
      <c r="AB3" s="137"/>
      <c r="AC3" s="137"/>
      <c r="AD3" s="137"/>
      <c r="AE3" s="137"/>
      <c r="AF3" s="137"/>
    </row>
    <row r="4" spans="1:32" ht="12" customHeight="1">
      <c r="A4" s="119"/>
      <c r="B4" s="158"/>
      <c r="C4" s="158"/>
      <c r="G4" s="159"/>
      <c r="H4" s="159"/>
      <c r="I4" s="159"/>
      <c r="M4" s="159"/>
      <c r="O4" s="135"/>
      <c r="Q4" s="159"/>
      <c r="R4" s="135"/>
      <c r="S4" s="135"/>
      <c r="T4" s="135"/>
      <c r="U4" s="159"/>
      <c r="V4" s="159"/>
      <c r="W4" s="159"/>
      <c r="X4" s="135"/>
      <c r="Y4" s="159"/>
      <c r="Z4" s="135"/>
      <c r="AA4" s="159"/>
      <c r="AC4" s="135"/>
      <c r="AD4" s="135"/>
      <c r="AE4" s="135"/>
      <c r="AF4" s="135"/>
    </row>
    <row r="5" spans="1:32" ht="14.45" customHeight="1">
      <c r="A5" s="158"/>
      <c r="B5" s="158"/>
      <c r="C5" s="158"/>
      <c r="D5" s="214" t="s">
        <v>172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</row>
    <row r="6" spans="1:32" ht="14.45" customHeight="1">
      <c r="A6" s="158"/>
      <c r="B6" s="158"/>
      <c r="C6" s="158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 t="s">
        <v>2</v>
      </c>
    </row>
    <row r="7" spans="1:32" ht="14.45" customHeight="1">
      <c r="A7" s="158"/>
      <c r="B7" s="158"/>
      <c r="C7" s="158"/>
      <c r="D7" s="211" t="s">
        <v>159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199"/>
      <c r="AD7" s="199"/>
      <c r="AE7" s="199"/>
      <c r="AF7" s="199"/>
    </row>
    <row r="8" spans="1:32" ht="15" customHeight="1">
      <c r="A8" s="158"/>
      <c r="B8" s="158"/>
      <c r="C8" s="158"/>
      <c r="D8" s="162"/>
      <c r="E8" s="162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215" t="s">
        <v>134</v>
      </c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199"/>
      <c r="AD8" s="199"/>
      <c r="AE8" s="199"/>
      <c r="AF8" s="199"/>
    </row>
    <row r="9" spans="1:32" ht="14.45" customHeight="1">
      <c r="A9" s="158"/>
      <c r="B9" s="158"/>
      <c r="C9" s="158"/>
      <c r="D9" s="162"/>
      <c r="E9" s="162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216" t="s">
        <v>138</v>
      </c>
      <c r="Q9" s="216"/>
      <c r="R9" s="216"/>
      <c r="S9" s="216"/>
      <c r="T9" s="216"/>
      <c r="U9" s="216"/>
      <c r="V9" s="216"/>
      <c r="W9" s="163"/>
      <c r="X9" s="163"/>
      <c r="Y9" s="163"/>
      <c r="Z9" s="163"/>
      <c r="AA9" s="199"/>
      <c r="AB9" s="199"/>
      <c r="AC9" s="199"/>
      <c r="AD9" s="199"/>
      <c r="AE9" s="199"/>
      <c r="AF9" s="199"/>
    </row>
    <row r="10" spans="1:32" ht="14.45" customHeight="1">
      <c r="A10" s="158"/>
      <c r="B10" s="158"/>
      <c r="C10" s="158"/>
      <c r="D10" s="162"/>
      <c r="E10" s="162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1"/>
      <c r="Q10" s="191"/>
      <c r="R10" s="191"/>
      <c r="S10" s="191"/>
      <c r="T10" s="191"/>
      <c r="U10" s="191"/>
      <c r="V10" s="191"/>
      <c r="W10" s="163"/>
      <c r="X10" s="199" t="s">
        <v>339</v>
      </c>
      <c r="Y10" s="163"/>
      <c r="Z10" s="163"/>
      <c r="AA10" s="199"/>
      <c r="AB10" s="199"/>
      <c r="AC10" s="199"/>
      <c r="AD10" s="199"/>
      <c r="AE10" s="199"/>
      <c r="AF10" s="199"/>
    </row>
    <row r="11" spans="1:32" ht="14.45" customHeight="1">
      <c r="A11" s="114"/>
      <c r="B11" s="114"/>
      <c r="C11" s="114"/>
      <c r="D11" s="133"/>
      <c r="E11" s="164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 t="s">
        <v>69</v>
      </c>
      <c r="Q11" s="199"/>
      <c r="R11" s="199"/>
      <c r="S11" s="199"/>
      <c r="T11" s="199"/>
      <c r="U11" s="199"/>
      <c r="V11" s="199"/>
      <c r="W11" s="199"/>
      <c r="X11" s="199" t="s">
        <v>310</v>
      </c>
      <c r="Y11" s="199"/>
      <c r="Z11" s="199"/>
      <c r="AA11" s="199"/>
      <c r="AB11" s="199"/>
      <c r="AC11" s="199"/>
      <c r="AD11" s="199"/>
      <c r="AE11" s="199"/>
      <c r="AF11" s="199"/>
    </row>
    <row r="12" spans="1:32" ht="14.45" customHeight="1">
      <c r="A12" s="114"/>
      <c r="B12" s="114"/>
      <c r="C12" s="114"/>
      <c r="D12" s="199" t="s">
        <v>71</v>
      </c>
      <c r="E12" s="164"/>
      <c r="F12" s="199"/>
      <c r="G12" s="199"/>
      <c r="H12" s="199"/>
      <c r="I12" s="199"/>
      <c r="J12" s="210" t="s">
        <v>72</v>
      </c>
      <c r="K12" s="210"/>
      <c r="L12" s="210"/>
      <c r="M12" s="210"/>
      <c r="N12" s="210"/>
      <c r="O12" s="199"/>
      <c r="P12" s="199" t="s">
        <v>73</v>
      </c>
      <c r="Q12" s="199"/>
      <c r="R12" s="162" t="s">
        <v>74</v>
      </c>
      <c r="S12" s="162"/>
      <c r="T12" s="199" t="s">
        <v>201</v>
      </c>
      <c r="U12" s="199"/>
      <c r="V12" s="162"/>
      <c r="W12" s="199"/>
      <c r="X12" s="199" t="s">
        <v>311</v>
      </c>
      <c r="Y12" s="199"/>
      <c r="Z12" s="199"/>
      <c r="AA12" s="199"/>
      <c r="AB12" s="199" t="s">
        <v>70</v>
      </c>
      <c r="AC12" s="199"/>
      <c r="AD12" s="199" t="s">
        <v>76</v>
      </c>
      <c r="AE12" s="199"/>
      <c r="AF12" s="199"/>
    </row>
    <row r="13" spans="1:32" ht="14.45" customHeight="1">
      <c r="A13" s="114"/>
      <c r="B13" s="114"/>
      <c r="C13" s="114"/>
      <c r="D13" s="199" t="s">
        <v>78</v>
      </c>
      <c r="E13" s="164"/>
      <c r="F13" s="199" t="s">
        <v>79</v>
      </c>
      <c r="G13" s="199"/>
      <c r="H13" s="199" t="s">
        <v>143</v>
      </c>
      <c r="I13" s="199"/>
      <c r="J13" s="199" t="s">
        <v>80</v>
      </c>
      <c r="K13" s="199"/>
      <c r="L13" s="199" t="s">
        <v>81</v>
      </c>
      <c r="M13" s="199"/>
      <c r="N13" s="199"/>
      <c r="O13" s="199"/>
      <c r="P13" s="199" t="s">
        <v>256</v>
      </c>
      <c r="Q13" s="199"/>
      <c r="R13" s="199" t="s">
        <v>82</v>
      </c>
      <c r="S13" s="199"/>
      <c r="T13" s="199" t="s">
        <v>202</v>
      </c>
      <c r="U13" s="199"/>
      <c r="V13" s="199" t="s">
        <v>83</v>
      </c>
      <c r="W13" s="199"/>
      <c r="X13" s="199" t="s">
        <v>312</v>
      </c>
      <c r="Y13" s="199"/>
      <c r="Z13" s="199" t="s">
        <v>81</v>
      </c>
      <c r="AA13" s="199"/>
      <c r="AB13" s="199" t="s">
        <v>146</v>
      </c>
      <c r="AC13" s="199"/>
      <c r="AD13" s="199" t="s">
        <v>84</v>
      </c>
      <c r="AE13" s="199"/>
      <c r="AF13" s="199" t="s">
        <v>77</v>
      </c>
    </row>
    <row r="14" spans="1:32" ht="14.45" customHeight="1">
      <c r="A14" s="114"/>
      <c r="B14" s="165" t="s">
        <v>7</v>
      </c>
      <c r="C14" s="114"/>
      <c r="D14" s="197" t="s">
        <v>85</v>
      </c>
      <c r="E14" s="164"/>
      <c r="F14" s="197" t="s">
        <v>85</v>
      </c>
      <c r="G14" s="199"/>
      <c r="H14" s="200" t="s">
        <v>144</v>
      </c>
      <c r="I14" s="199"/>
      <c r="J14" s="197" t="s">
        <v>86</v>
      </c>
      <c r="K14" s="199"/>
      <c r="L14" s="197" t="s">
        <v>87</v>
      </c>
      <c r="M14" s="199"/>
      <c r="N14" s="197" t="s">
        <v>88</v>
      </c>
      <c r="O14" s="199"/>
      <c r="P14" s="197" t="s">
        <v>257</v>
      </c>
      <c r="Q14" s="199"/>
      <c r="R14" s="197" t="s">
        <v>89</v>
      </c>
      <c r="S14" s="199"/>
      <c r="T14" s="200" t="s">
        <v>82</v>
      </c>
      <c r="U14" s="199"/>
      <c r="V14" s="197" t="s">
        <v>90</v>
      </c>
      <c r="W14" s="199"/>
      <c r="X14" s="197" t="s">
        <v>313</v>
      </c>
      <c r="Y14" s="199"/>
      <c r="Z14" s="197" t="s">
        <v>87</v>
      </c>
      <c r="AA14" s="199"/>
      <c r="AB14" s="197" t="s">
        <v>145</v>
      </c>
      <c r="AC14" s="199"/>
      <c r="AD14" s="197" t="s">
        <v>92</v>
      </c>
      <c r="AE14" s="199"/>
      <c r="AF14" s="197" t="s">
        <v>91</v>
      </c>
    </row>
    <row r="15" spans="1:32" ht="6" customHeight="1">
      <c r="B15" s="114"/>
      <c r="C15" s="114"/>
      <c r="D15" s="134"/>
      <c r="E15" s="166"/>
      <c r="F15" s="134"/>
      <c r="G15" s="166"/>
      <c r="H15" s="167"/>
      <c r="I15" s="166"/>
      <c r="J15" s="134"/>
      <c r="L15" s="134"/>
      <c r="M15" s="166"/>
      <c r="N15" s="134"/>
      <c r="O15" s="166"/>
      <c r="P15" s="134"/>
      <c r="Q15" s="166"/>
      <c r="R15" s="134"/>
      <c r="S15" s="166"/>
      <c r="T15" s="134"/>
      <c r="U15" s="166"/>
      <c r="V15" s="167"/>
      <c r="W15" s="166"/>
      <c r="X15" s="134"/>
      <c r="Y15" s="166"/>
      <c r="Z15" s="134"/>
      <c r="AA15" s="166"/>
      <c r="AB15" s="134"/>
      <c r="AC15" s="166"/>
      <c r="AD15" s="134"/>
      <c r="AE15" s="166"/>
      <c r="AF15" s="134"/>
    </row>
    <row r="16" spans="1:32" ht="14.45" customHeight="1">
      <c r="A16" s="119" t="s">
        <v>281</v>
      </c>
      <c r="B16" s="114"/>
      <c r="C16" s="114"/>
      <c r="D16" s="134">
        <v>198500</v>
      </c>
      <c r="E16" s="135"/>
      <c r="F16" s="134">
        <v>647929</v>
      </c>
      <c r="G16" s="135"/>
      <c r="H16" s="134">
        <v>20313</v>
      </c>
      <c r="I16" s="135"/>
      <c r="J16" s="134">
        <v>100397</v>
      </c>
      <c r="L16" s="134">
        <v>121159</v>
      </c>
      <c r="M16" s="135"/>
      <c r="N16" s="134">
        <v>1831341</v>
      </c>
      <c r="O16" s="135"/>
      <c r="P16" s="134">
        <v>16721</v>
      </c>
      <c r="Q16" s="135"/>
      <c r="R16" s="134">
        <v>-118858</v>
      </c>
      <c r="S16" s="135"/>
      <c r="T16" s="134">
        <v>11150</v>
      </c>
      <c r="U16" s="135"/>
      <c r="V16" s="134">
        <v>-743060</v>
      </c>
      <c r="W16" s="135"/>
      <c r="X16" s="134">
        <v>333127</v>
      </c>
      <c r="Y16" s="135"/>
      <c r="Z16" s="134">
        <v>-46562</v>
      </c>
      <c r="AA16" s="135"/>
      <c r="AB16" s="134">
        <f t="shared" ref="AB16" si="0">SUM(Z16,X16,V16,T16,R16,P16)</f>
        <v>-547482</v>
      </c>
      <c r="AC16" s="135"/>
      <c r="AD16" s="134">
        <v>730699</v>
      </c>
      <c r="AE16" s="135"/>
      <c r="AF16" s="134">
        <f t="shared" ref="AF16:AF26" si="1">SUM(AD16,AB16,N16,L16,J16,H16,F16,D16)</f>
        <v>3102856</v>
      </c>
    </row>
    <row r="17" spans="1:32" ht="14.45" customHeight="1">
      <c r="A17" s="120" t="s">
        <v>285</v>
      </c>
      <c r="B17" s="114"/>
      <c r="C17" s="114"/>
      <c r="D17" s="134">
        <v>0</v>
      </c>
      <c r="E17" s="135"/>
      <c r="F17" s="134">
        <v>0</v>
      </c>
      <c r="G17" s="135"/>
      <c r="H17" s="134">
        <v>0</v>
      </c>
      <c r="I17" s="135"/>
      <c r="J17" s="134">
        <v>0</v>
      </c>
      <c r="L17" s="134">
        <v>0</v>
      </c>
      <c r="M17" s="135"/>
      <c r="N17" s="134">
        <v>0</v>
      </c>
      <c r="O17" s="135"/>
      <c r="P17" s="134">
        <v>0</v>
      </c>
      <c r="Q17" s="135"/>
      <c r="R17" s="134">
        <v>0</v>
      </c>
      <c r="S17" s="135"/>
      <c r="T17" s="134">
        <v>0</v>
      </c>
      <c r="U17" s="135"/>
      <c r="V17" s="134">
        <v>0</v>
      </c>
      <c r="W17" s="135"/>
      <c r="X17" s="134">
        <v>38971</v>
      </c>
      <c r="Y17" s="135"/>
      <c r="Z17" s="134">
        <v>0</v>
      </c>
      <c r="AA17" s="135"/>
      <c r="AB17" s="138">
        <f t="shared" ref="AB17:AB26" si="2">SUM(Z17,X17,V17,T17,R17,P17)</f>
        <v>38971</v>
      </c>
      <c r="AC17" s="135"/>
      <c r="AD17" s="134">
        <v>24501</v>
      </c>
      <c r="AE17" s="135"/>
      <c r="AF17" s="134">
        <f t="shared" si="1"/>
        <v>63472</v>
      </c>
    </row>
    <row r="18" spans="1:32" ht="14.45" customHeight="1">
      <c r="A18" s="120" t="s">
        <v>195</v>
      </c>
      <c r="B18" s="168">
        <v>19</v>
      </c>
      <c r="C18" s="114"/>
      <c r="D18" s="134">
        <v>0</v>
      </c>
      <c r="E18" s="135"/>
      <c r="F18" s="134">
        <v>0</v>
      </c>
      <c r="G18" s="135"/>
      <c r="H18" s="134">
        <v>0</v>
      </c>
      <c r="I18" s="135"/>
      <c r="J18" s="134">
        <v>0</v>
      </c>
      <c r="L18" s="134">
        <v>0</v>
      </c>
      <c r="M18" s="135"/>
      <c r="N18" s="134">
        <v>-134679</v>
      </c>
      <c r="O18" s="135"/>
      <c r="P18" s="134">
        <v>0</v>
      </c>
      <c r="Q18" s="135"/>
      <c r="R18" s="134">
        <v>0</v>
      </c>
      <c r="S18" s="135"/>
      <c r="T18" s="134">
        <v>0</v>
      </c>
      <c r="U18" s="135"/>
      <c r="V18" s="134">
        <v>0</v>
      </c>
      <c r="W18" s="135"/>
      <c r="X18" s="134">
        <v>0</v>
      </c>
      <c r="Y18" s="135"/>
      <c r="Z18" s="134">
        <v>0</v>
      </c>
      <c r="AA18" s="135"/>
      <c r="AB18" s="138">
        <f t="shared" si="2"/>
        <v>0</v>
      </c>
      <c r="AC18" s="135"/>
      <c r="AD18" s="134">
        <v>0</v>
      </c>
      <c r="AE18" s="135"/>
      <c r="AF18" s="134">
        <f t="shared" si="1"/>
        <v>-134679</v>
      </c>
    </row>
    <row r="19" spans="1:32" ht="14.45" customHeight="1">
      <c r="A19" s="120" t="s">
        <v>204</v>
      </c>
      <c r="B19" s="168"/>
      <c r="C19" s="114"/>
      <c r="D19" s="134">
        <v>0</v>
      </c>
      <c r="E19" s="135"/>
      <c r="F19" s="134">
        <v>0</v>
      </c>
      <c r="G19" s="135"/>
      <c r="H19" s="134">
        <v>0</v>
      </c>
      <c r="I19" s="135"/>
      <c r="J19" s="134">
        <v>0</v>
      </c>
      <c r="L19" s="134">
        <v>0</v>
      </c>
      <c r="M19" s="135"/>
      <c r="N19" s="134">
        <v>0</v>
      </c>
      <c r="O19" s="135"/>
      <c r="P19" s="134">
        <v>0</v>
      </c>
      <c r="Q19" s="135"/>
      <c r="R19" s="134">
        <v>0</v>
      </c>
      <c r="S19" s="135"/>
      <c r="T19" s="134">
        <v>0</v>
      </c>
      <c r="U19" s="135"/>
      <c r="V19" s="134">
        <v>0</v>
      </c>
      <c r="W19" s="135"/>
      <c r="X19" s="134">
        <v>0</v>
      </c>
      <c r="Y19" s="135"/>
      <c r="Z19" s="134">
        <v>0</v>
      </c>
      <c r="AA19" s="135"/>
      <c r="AB19" s="138">
        <f t="shared" si="2"/>
        <v>0</v>
      </c>
      <c r="AC19" s="135"/>
      <c r="AD19" s="134">
        <v>-96921</v>
      </c>
      <c r="AE19" s="135"/>
      <c r="AF19" s="134">
        <f t="shared" si="1"/>
        <v>-96921</v>
      </c>
    </row>
    <row r="20" spans="1:32" ht="14.45" customHeight="1">
      <c r="A20" s="120" t="s">
        <v>286</v>
      </c>
      <c r="B20" s="114"/>
      <c r="C20" s="114"/>
      <c r="D20" s="134">
        <v>0</v>
      </c>
      <c r="E20" s="135"/>
      <c r="F20" s="134">
        <v>0</v>
      </c>
      <c r="G20" s="135"/>
      <c r="H20" s="134">
        <v>0</v>
      </c>
      <c r="I20" s="135"/>
      <c r="J20" s="134">
        <v>0</v>
      </c>
      <c r="L20" s="134">
        <v>0</v>
      </c>
      <c r="M20" s="135"/>
      <c r="N20" s="134">
        <v>0</v>
      </c>
      <c r="O20" s="135"/>
      <c r="P20" s="134">
        <v>0</v>
      </c>
      <c r="Q20" s="135"/>
      <c r="R20" s="134">
        <v>0</v>
      </c>
      <c r="S20" s="135"/>
      <c r="T20" s="134">
        <v>0</v>
      </c>
      <c r="U20" s="135"/>
      <c r="V20" s="134">
        <v>0</v>
      </c>
      <c r="W20" s="135"/>
      <c r="X20" s="134">
        <v>0</v>
      </c>
      <c r="Y20" s="135"/>
      <c r="Z20" s="134">
        <v>0</v>
      </c>
      <c r="AA20" s="135"/>
      <c r="AB20" s="138">
        <f t="shared" si="2"/>
        <v>0</v>
      </c>
      <c r="AC20" s="135"/>
      <c r="AD20" s="134">
        <v>800</v>
      </c>
      <c r="AE20" s="135"/>
      <c r="AF20" s="134">
        <f t="shared" si="1"/>
        <v>800</v>
      </c>
    </row>
    <row r="21" spans="1:32" ht="14.45" customHeight="1">
      <c r="A21" s="120" t="s">
        <v>240</v>
      </c>
      <c r="B21" s="114"/>
      <c r="C21" s="114"/>
      <c r="D21" s="134">
        <v>0</v>
      </c>
      <c r="E21" s="135"/>
      <c r="F21" s="134">
        <v>0</v>
      </c>
      <c r="G21" s="135"/>
      <c r="H21" s="134">
        <v>19368</v>
      </c>
      <c r="I21" s="135"/>
      <c r="J21" s="134">
        <v>0</v>
      </c>
      <c r="L21" s="134">
        <v>0</v>
      </c>
      <c r="M21" s="135"/>
      <c r="N21" s="134">
        <v>0</v>
      </c>
      <c r="O21" s="135"/>
      <c r="P21" s="134">
        <v>0</v>
      </c>
      <c r="Q21" s="135"/>
      <c r="R21" s="134">
        <v>0</v>
      </c>
      <c r="S21" s="135"/>
      <c r="T21" s="134">
        <v>0</v>
      </c>
      <c r="U21" s="135"/>
      <c r="V21" s="134">
        <v>0</v>
      </c>
      <c r="W21" s="135"/>
      <c r="X21" s="134">
        <v>0</v>
      </c>
      <c r="Y21" s="135"/>
      <c r="Z21" s="134">
        <v>0</v>
      </c>
      <c r="AA21" s="135"/>
      <c r="AB21" s="138">
        <f t="shared" si="2"/>
        <v>0</v>
      </c>
      <c r="AC21" s="135"/>
      <c r="AD21" s="134">
        <v>0</v>
      </c>
      <c r="AE21" s="135"/>
      <c r="AF21" s="134">
        <f t="shared" si="1"/>
        <v>19368</v>
      </c>
    </row>
    <row r="22" spans="1:32" ht="14.45" customHeight="1">
      <c r="A22" s="120" t="s">
        <v>260</v>
      </c>
      <c r="B22" s="168">
        <v>6</v>
      </c>
      <c r="C22" s="114"/>
      <c r="D22" s="134">
        <v>0</v>
      </c>
      <c r="E22" s="135"/>
      <c r="F22" s="134">
        <v>0</v>
      </c>
      <c r="G22" s="135"/>
      <c r="H22" s="134">
        <v>0</v>
      </c>
      <c r="I22" s="135"/>
      <c r="J22" s="134">
        <v>0</v>
      </c>
      <c r="L22" s="134">
        <v>0</v>
      </c>
      <c r="M22" s="135"/>
      <c r="N22" s="134">
        <v>0</v>
      </c>
      <c r="O22" s="135"/>
      <c r="P22" s="134">
        <v>0</v>
      </c>
      <c r="Q22" s="135"/>
      <c r="R22" s="134">
        <v>0</v>
      </c>
      <c r="S22" s="135"/>
      <c r="T22" s="134">
        <v>0</v>
      </c>
      <c r="U22" s="135"/>
      <c r="V22" s="134">
        <v>0</v>
      </c>
      <c r="W22" s="135"/>
      <c r="X22" s="134">
        <v>0</v>
      </c>
      <c r="Y22" s="135"/>
      <c r="Z22" s="134">
        <v>-16960</v>
      </c>
      <c r="AA22" s="135"/>
      <c r="AB22" s="134">
        <f t="shared" si="2"/>
        <v>-16960</v>
      </c>
      <c r="AC22" s="135"/>
      <c r="AD22" s="134">
        <v>0</v>
      </c>
      <c r="AE22" s="135"/>
      <c r="AF22" s="134">
        <f t="shared" si="1"/>
        <v>-16960</v>
      </c>
    </row>
    <row r="23" spans="1:32" ht="14.45" customHeight="1">
      <c r="A23" s="120" t="s">
        <v>354</v>
      </c>
      <c r="B23" s="168"/>
      <c r="C23" s="114"/>
      <c r="D23" s="134"/>
      <c r="E23" s="135"/>
      <c r="F23" s="134"/>
      <c r="G23" s="135"/>
      <c r="H23" s="134"/>
      <c r="I23" s="135"/>
      <c r="J23" s="134"/>
      <c r="L23" s="134"/>
      <c r="M23" s="135"/>
      <c r="N23" s="134"/>
      <c r="O23" s="135"/>
      <c r="P23" s="134"/>
      <c r="Q23" s="135"/>
      <c r="R23" s="134"/>
      <c r="S23" s="135"/>
      <c r="T23" s="134"/>
      <c r="U23" s="135"/>
      <c r="V23" s="134"/>
      <c r="W23" s="135"/>
      <c r="X23" s="134"/>
      <c r="Y23" s="135"/>
      <c r="Z23" s="134"/>
      <c r="AA23" s="135"/>
      <c r="AB23" s="134"/>
      <c r="AC23" s="135"/>
      <c r="AD23" s="134"/>
      <c r="AE23" s="135"/>
      <c r="AF23" s="134"/>
    </row>
    <row r="24" spans="1:32" ht="14.45" customHeight="1">
      <c r="A24" s="120" t="s">
        <v>355</v>
      </c>
      <c r="B24" s="168"/>
      <c r="C24" s="114"/>
      <c r="D24" s="134">
        <v>0</v>
      </c>
      <c r="E24" s="135"/>
      <c r="F24" s="134">
        <v>0</v>
      </c>
      <c r="G24" s="135"/>
      <c r="H24" s="134">
        <v>0</v>
      </c>
      <c r="I24" s="135"/>
      <c r="J24" s="134">
        <v>0</v>
      </c>
      <c r="L24" s="134">
        <v>0</v>
      </c>
      <c r="M24" s="135"/>
      <c r="N24" s="134">
        <v>0</v>
      </c>
      <c r="O24" s="135"/>
      <c r="P24" s="134">
        <v>0</v>
      </c>
      <c r="Q24" s="135"/>
      <c r="R24" s="134">
        <v>0</v>
      </c>
      <c r="S24" s="135"/>
      <c r="T24" s="134">
        <v>0</v>
      </c>
      <c r="U24" s="135"/>
      <c r="V24" s="134">
        <v>0</v>
      </c>
      <c r="W24" s="135"/>
      <c r="X24" s="134">
        <v>0</v>
      </c>
      <c r="Y24" s="135"/>
      <c r="Z24" s="134">
        <v>-1237</v>
      </c>
      <c r="AA24" s="135"/>
      <c r="AB24" s="134">
        <f t="shared" si="2"/>
        <v>-1237</v>
      </c>
      <c r="AC24" s="135"/>
      <c r="AD24" s="134">
        <v>0</v>
      </c>
      <c r="AE24" s="135"/>
      <c r="AF24" s="134">
        <f t="shared" si="1"/>
        <v>-1237</v>
      </c>
    </row>
    <row r="25" spans="1:32" ht="14.45" customHeight="1">
      <c r="A25" s="114" t="s">
        <v>182</v>
      </c>
      <c r="B25" s="168"/>
      <c r="C25" s="114"/>
      <c r="D25" s="134">
        <v>0</v>
      </c>
      <c r="E25" s="135"/>
      <c r="F25" s="134">
        <v>0</v>
      </c>
      <c r="G25" s="135"/>
      <c r="H25" s="134">
        <v>0</v>
      </c>
      <c r="I25" s="135"/>
      <c r="J25" s="134">
        <v>0</v>
      </c>
      <c r="L25" s="134">
        <v>0</v>
      </c>
      <c r="M25" s="135"/>
      <c r="N25" s="134">
        <v>1169621</v>
      </c>
      <c r="O25" s="135"/>
      <c r="P25" s="134">
        <v>0</v>
      </c>
      <c r="Q25" s="135"/>
      <c r="R25" s="134">
        <v>0</v>
      </c>
      <c r="S25" s="135"/>
      <c r="T25" s="134">
        <v>0</v>
      </c>
      <c r="U25" s="135"/>
      <c r="V25" s="134">
        <v>0</v>
      </c>
      <c r="W25" s="135"/>
      <c r="X25" s="134">
        <v>0</v>
      </c>
      <c r="Y25" s="135"/>
      <c r="Z25" s="134">
        <v>0</v>
      </c>
      <c r="AA25" s="135"/>
      <c r="AB25" s="134">
        <f t="shared" si="2"/>
        <v>0</v>
      </c>
      <c r="AC25" s="135"/>
      <c r="AD25" s="134">
        <v>348715</v>
      </c>
      <c r="AE25" s="135"/>
      <c r="AF25" s="134">
        <f t="shared" si="1"/>
        <v>1518336</v>
      </c>
    </row>
    <row r="26" spans="1:32" ht="14.45" customHeight="1">
      <c r="A26" s="120" t="s">
        <v>241</v>
      </c>
      <c r="B26" s="114"/>
      <c r="C26" s="114"/>
      <c r="D26" s="136">
        <v>0</v>
      </c>
      <c r="E26" s="135"/>
      <c r="F26" s="136">
        <v>0</v>
      </c>
      <c r="G26" s="135"/>
      <c r="H26" s="136">
        <v>0</v>
      </c>
      <c r="I26" s="135"/>
      <c r="J26" s="136">
        <v>0</v>
      </c>
      <c r="L26" s="136">
        <v>0</v>
      </c>
      <c r="M26" s="135"/>
      <c r="N26" s="136">
        <v>556</v>
      </c>
      <c r="O26" s="135"/>
      <c r="P26" s="136">
        <v>9404</v>
      </c>
      <c r="Q26" s="135"/>
      <c r="R26" s="136">
        <v>-102738</v>
      </c>
      <c r="S26" s="135"/>
      <c r="T26" s="136">
        <v>93502</v>
      </c>
      <c r="U26" s="135"/>
      <c r="V26" s="136">
        <v>-509916</v>
      </c>
      <c r="W26" s="135"/>
      <c r="X26" s="136">
        <v>0</v>
      </c>
      <c r="Y26" s="135"/>
      <c r="Z26" s="136">
        <v>0</v>
      </c>
      <c r="AA26" s="135"/>
      <c r="AB26" s="170">
        <f t="shared" si="2"/>
        <v>-509748</v>
      </c>
      <c r="AC26" s="135"/>
      <c r="AD26" s="136">
        <v>-43343</v>
      </c>
      <c r="AE26" s="135"/>
      <c r="AF26" s="171">
        <f t="shared" si="1"/>
        <v>-552535</v>
      </c>
    </row>
    <row r="27" spans="1:32" ht="5.0999999999999996" customHeight="1">
      <c r="A27" s="119"/>
      <c r="B27" s="114"/>
      <c r="C27" s="114"/>
      <c r="D27" s="134"/>
      <c r="E27" s="135"/>
      <c r="F27" s="134"/>
      <c r="G27" s="135"/>
      <c r="H27" s="134"/>
      <c r="I27" s="135"/>
      <c r="J27" s="134"/>
      <c r="L27" s="134"/>
      <c r="M27" s="135"/>
      <c r="N27" s="134"/>
      <c r="O27" s="135"/>
      <c r="P27" s="134"/>
      <c r="Q27" s="135"/>
      <c r="R27" s="134"/>
      <c r="S27" s="135"/>
      <c r="T27" s="134"/>
      <c r="U27" s="135"/>
      <c r="V27" s="134"/>
      <c r="W27" s="135"/>
      <c r="X27" s="134"/>
      <c r="Y27" s="135"/>
      <c r="Z27" s="134"/>
      <c r="AA27" s="135"/>
      <c r="AB27" s="134"/>
      <c r="AC27" s="135"/>
      <c r="AD27" s="134"/>
      <c r="AE27" s="135"/>
      <c r="AF27" s="134"/>
    </row>
    <row r="28" spans="1:32" ht="14.45" customHeight="1" thickBot="1">
      <c r="A28" s="119" t="s">
        <v>282</v>
      </c>
      <c r="B28" s="114"/>
      <c r="C28" s="114"/>
      <c r="D28" s="172">
        <f>SUM(D16:D26)</f>
        <v>198500</v>
      </c>
      <c r="E28" s="135"/>
      <c r="F28" s="172">
        <f>SUM(F16:F26)</f>
        <v>647929</v>
      </c>
      <c r="G28" s="135"/>
      <c r="H28" s="172">
        <f>SUM(H16:H26)</f>
        <v>39681</v>
      </c>
      <c r="I28" s="135"/>
      <c r="J28" s="172">
        <f>SUM(J16:J26)</f>
        <v>100397</v>
      </c>
      <c r="L28" s="172">
        <f>SUM(L16:L26)</f>
        <v>121159</v>
      </c>
      <c r="M28" s="135"/>
      <c r="N28" s="172">
        <f>SUM(N16:N27)</f>
        <v>2866839</v>
      </c>
      <c r="O28" s="135"/>
      <c r="P28" s="172">
        <f>SUM(P16:P26)</f>
        <v>26125</v>
      </c>
      <c r="Q28" s="135"/>
      <c r="R28" s="172">
        <f>SUM(R16:R26)</f>
        <v>-221596</v>
      </c>
      <c r="S28" s="135"/>
      <c r="T28" s="172">
        <f>SUM(T16:T26)</f>
        <v>104652</v>
      </c>
      <c r="U28" s="135"/>
      <c r="V28" s="172">
        <f>SUM(V16:V26)</f>
        <v>-1252976</v>
      </c>
      <c r="W28" s="135"/>
      <c r="X28" s="172">
        <f>SUM(X16:X26)</f>
        <v>372098</v>
      </c>
      <c r="Y28" s="135"/>
      <c r="Z28" s="172">
        <f>SUM(Z16:Z26)</f>
        <v>-64759</v>
      </c>
      <c r="AA28" s="135"/>
      <c r="AB28" s="172">
        <f>SUM(AB16:AB26)</f>
        <v>-1036456</v>
      </c>
      <c r="AC28" s="135"/>
      <c r="AD28" s="172">
        <f>SUM(AD16:AD26)</f>
        <v>964451</v>
      </c>
      <c r="AE28" s="135"/>
      <c r="AF28" s="172">
        <f>SUM(AF16:AF26)</f>
        <v>3902500</v>
      </c>
    </row>
    <row r="29" spans="1:32" ht="12" customHeight="1" thickTop="1">
      <c r="A29" s="119"/>
      <c r="B29" s="114"/>
      <c r="C29" s="114"/>
      <c r="E29" s="135"/>
      <c r="G29" s="135"/>
      <c r="H29" s="135"/>
      <c r="I29" s="135"/>
      <c r="M29" s="135"/>
      <c r="O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C29" s="135"/>
      <c r="AD29" s="135"/>
      <c r="AE29" s="135"/>
      <c r="AF29" s="135"/>
    </row>
    <row r="30" spans="1:32" ht="12" customHeight="1">
      <c r="A30" s="119"/>
      <c r="B30" s="114"/>
      <c r="C30" s="114"/>
      <c r="E30" s="135"/>
      <c r="G30" s="135"/>
      <c r="H30" s="135"/>
      <c r="I30" s="135"/>
      <c r="M30" s="135"/>
      <c r="O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C30" s="135"/>
      <c r="AD30" s="135"/>
      <c r="AE30" s="135"/>
      <c r="AF30" s="135"/>
    </row>
    <row r="31" spans="1:32" ht="14.45" customHeight="1">
      <c r="A31" s="119" t="s">
        <v>237</v>
      </c>
      <c r="B31" s="114"/>
      <c r="C31" s="114"/>
      <c r="D31" s="135">
        <v>147424</v>
      </c>
      <c r="E31" s="135"/>
      <c r="F31" s="135">
        <v>443624</v>
      </c>
      <c r="G31" s="135"/>
      <c r="H31" s="135">
        <v>1651</v>
      </c>
      <c r="I31" s="135"/>
      <c r="J31" s="135">
        <v>95543</v>
      </c>
      <c r="L31" s="135">
        <v>107317</v>
      </c>
      <c r="M31" s="135"/>
      <c r="N31" s="135">
        <v>1630812</v>
      </c>
      <c r="O31" s="135"/>
      <c r="P31" s="135">
        <v>43705</v>
      </c>
      <c r="Q31" s="135"/>
      <c r="R31" s="135">
        <v>-58610</v>
      </c>
      <c r="S31" s="135"/>
      <c r="T31" s="135">
        <v>-77815</v>
      </c>
      <c r="U31" s="135"/>
      <c r="V31" s="135">
        <v>-549015</v>
      </c>
      <c r="W31" s="135"/>
      <c r="X31" s="135">
        <v>333217</v>
      </c>
      <c r="Y31" s="135"/>
      <c r="Z31" s="135">
        <v>-42288</v>
      </c>
      <c r="AA31" s="135"/>
      <c r="AB31" s="135">
        <f t="shared" ref="AB31:AB36" si="3">SUM(Z31,X31,V31,T31,R31,P31)</f>
        <v>-350806</v>
      </c>
      <c r="AC31" s="135"/>
      <c r="AD31" s="135">
        <v>739462</v>
      </c>
      <c r="AE31" s="135"/>
      <c r="AF31" s="135">
        <f t="shared" ref="AF31:AF42" si="4">SUM(AD31,AB31,N31,L31,J31,H31,F31,D31)</f>
        <v>2815027</v>
      </c>
    </row>
    <row r="32" spans="1:32" ht="14.45" customHeight="1">
      <c r="A32" s="120" t="s">
        <v>239</v>
      </c>
      <c r="B32" s="168"/>
      <c r="C32" s="114"/>
      <c r="D32" s="135">
        <v>51076</v>
      </c>
      <c r="E32" s="135"/>
      <c r="F32" s="135">
        <v>204305</v>
      </c>
      <c r="G32" s="135"/>
      <c r="H32" s="135">
        <v>0</v>
      </c>
      <c r="I32" s="135"/>
      <c r="J32" s="135">
        <v>0</v>
      </c>
      <c r="L32" s="135">
        <v>0</v>
      </c>
      <c r="M32" s="135"/>
      <c r="N32" s="135">
        <v>0</v>
      </c>
      <c r="O32" s="135"/>
      <c r="P32" s="135">
        <v>0</v>
      </c>
      <c r="Q32" s="135"/>
      <c r="R32" s="135">
        <v>0</v>
      </c>
      <c r="S32" s="135"/>
      <c r="T32" s="135">
        <v>0</v>
      </c>
      <c r="U32" s="135"/>
      <c r="V32" s="135">
        <v>0</v>
      </c>
      <c r="W32" s="135"/>
      <c r="X32" s="135">
        <v>0</v>
      </c>
      <c r="Y32" s="135"/>
      <c r="Z32" s="135">
        <v>0</v>
      </c>
      <c r="AA32" s="135"/>
      <c r="AB32" s="122">
        <f t="shared" si="3"/>
        <v>0</v>
      </c>
      <c r="AC32" s="135"/>
      <c r="AD32" s="135">
        <v>0</v>
      </c>
      <c r="AE32" s="135"/>
      <c r="AF32" s="135">
        <f t="shared" si="4"/>
        <v>255381</v>
      </c>
    </row>
    <row r="33" spans="1:32" ht="14.45" customHeight="1">
      <c r="A33" s="120" t="s">
        <v>93</v>
      </c>
      <c r="B33" s="114"/>
      <c r="C33" s="114"/>
      <c r="D33" s="135">
        <v>0</v>
      </c>
      <c r="E33" s="135"/>
      <c r="F33" s="135">
        <v>0</v>
      </c>
      <c r="G33" s="135"/>
      <c r="H33" s="135">
        <v>0</v>
      </c>
      <c r="I33" s="135"/>
      <c r="J33" s="135">
        <v>0</v>
      </c>
      <c r="L33" s="135">
        <v>6889</v>
      </c>
      <c r="M33" s="135"/>
      <c r="N33" s="135">
        <v>-6889</v>
      </c>
      <c r="O33" s="135"/>
      <c r="P33" s="135">
        <v>0</v>
      </c>
      <c r="Q33" s="135"/>
      <c r="R33" s="135">
        <v>0</v>
      </c>
      <c r="S33" s="135"/>
      <c r="T33" s="135">
        <v>0</v>
      </c>
      <c r="U33" s="135"/>
      <c r="V33" s="135">
        <v>0</v>
      </c>
      <c r="W33" s="135"/>
      <c r="X33" s="135">
        <v>0</v>
      </c>
      <c r="Y33" s="135"/>
      <c r="Z33" s="135">
        <v>0</v>
      </c>
      <c r="AA33" s="135"/>
      <c r="AB33" s="122">
        <f t="shared" si="3"/>
        <v>0</v>
      </c>
      <c r="AC33" s="135"/>
      <c r="AD33" s="135">
        <v>0</v>
      </c>
      <c r="AE33" s="135"/>
      <c r="AF33" s="135">
        <f t="shared" si="4"/>
        <v>0</v>
      </c>
    </row>
    <row r="34" spans="1:32" ht="14.45" customHeight="1">
      <c r="A34" s="120" t="s">
        <v>216</v>
      </c>
      <c r="B34" s="114"/>
      <c r="C34" s="114"/>
      <c r="D34" s="135">
        <v>0</v>
      </c>
      <c r="E34" s="135"/>
      <c r="F34" s="135">
        <v>0</v>
      </c>
      <c r="G34" s="135"/>
      <c r="H34" s="135">
        <v>0</v>
      </c>
      <c r="I34" s="135"/>
      <c r="J34" s="135">
        <v>0</v>
      </c>
      <c r="L34" s="135">
        <v>0</v>
      </c>
      <c r="M34" s="135"/>
      <c r="N34" s="135">
        <v>0</v>
      </c>
      <c r="O34" s="135"/>
      <c r="P34" s="135">
        <v>0</v>
      </c>
      <c r="Q34" s="135"/>
      <c r="R34" s="135">
        <v>0</v>
      </c>
      <c r="S34" s="135"/>
      <c r="T34" s="135">
        <v>0</v>
      </c>
      <c r="U34" s="135"/>
      <c r="V34" s="135">
        <v>0</v>
      </c>
      <c r="W34" s="135"/>
      <c r="X34" s="135">
        <v>-381</v>
      </c>
      <c r="Y34" s="135"/>
      <c r="Z34" s="135">
        <v>2226</v>
      </c>
      <c r="AA34" s="135"/>
      <c r="AB34" s="122">
        <f t="shared" si="3"/>
        <v>1845</v>
      </c>
      <c r="AC34" s="135"/>
      <c r="AD34" s="135">
        <v>-1845</v>
      </c>
      <c r="AE34" s="135"/>
      <c r="AF34" s="135">
        <f t="shared" si="4"/>
        <v>0</v>
      </c>
    </row>
    <row r="35" spans="1:32" ht="14.45" customHeight="1">
      <c r="A35" s="120" t="s">
        <v>195</v>
      </c>
      <c r="B35" s="168"/>
      <c r="C35" s="114"/>
      <c r="D35" s="135">
        <v>0</v>
      </c>
      <c r="E35" s="135"/>
      <c r="F35" s="135">
        <v>0</v>
      </c>
      <c r="G35" s="135"/>
      <c r="H35" s="135">
        <v>0</v>
      </c>
      <c r="I35" s="135"/>
      <c r="J35" s="135">
        <v>0</v>
      </c>
      <c r="L35" s="135">
        <v>0</v>
      </c>
      <c r="M35" s="135"/>
      <c r="N35" s="135">
        <v>-55853</v>
      </c>
      <c r="O35" s="135"/>
      <c r="P35" s="135">
        <v>0</v>
      </c>
      <c r="Q35" s="135"/>
      <c r="R35" s="135">
        <v>0</v>
      </c>
      <c r="S35" s="135"/>
      <c r="T35" s="135">
        <v>0</v>
      </c>
      <c r="U35" s="135"/>
      <c r="V35" s="135">
        <v>0</v>
      </c>
      <c r="W35" s="135"/>
      <c r="X35" s="135">
        <v>0</v>
      </c>
      <c r="Y35" s="135"/>
      <c r="Z35" s="135">
        <v>0</v>
      </c>
      <c r="AA35" s="135"/>
      <c r="AB35" s="122">
        <f t="shared" si="3"/>
        <v>0</v>
      </c>
      <c r="AC35" s="135"/>
      <c r="AD35" s="135">
        <v>0</v>
      </c>
      <c r="AE35" s="135"/>
      <c r="AF35" s="135">
        <f t="shared" si="4"/>
        <v>-55853</v>
      </c>
    </row>
    <row r="36" spans="1:32" ht="14.45" customHeight="1">
      <c r="A36" s="120" t="s">
        <v>204</v>
      </c>
      <c r="B36" s="114"/>
      <c r="C36" s="114"/>
      <c r="D36" s="135">
        <v>0</v>
      </c>
      <c r="E36" s="135"/>
      <c r="F36" s="135">
        <v>0</v>
      </c>
      <c r="G36" s="135"/>
      <c r="H36" s="135">
        <v>0</v>
      </c>
      <c r="I36" s="135"/>
      <c r="J36" s="135">
        <v>0</v>
      </c>
      <c r="L36" s="135">
        <v>0</v>
      </c>
      <c r="M36" s="135"/>
      <c r="N36" s="135">
        <v>0</v>
      </c>
      <c r="O36" s="135"/>
      <c r="P36" s="135">
        <v>0</v>
      </c>
      <c r="Q36" s="135"/>
      <c r="R36" s="135">
        <v>0</v>
      </c>
      <c r="S36" s="135"/>
      <c r="T36" s="135">
        <v>0</v>
      </c>
      <c r="U36" s="135"/>
      <c r="V36" s="135">
        <v>0</v>
      </c>
      <c r="W36" s="135"/>
      <c r="X36" s="135">
        <v>0</v>
      </c>
      <c r="Y36" s="135"/>
      <c r="Z36" s="135">
        <v>0</v>
      </c>
      <c r="AA36" s="135"/>
      <c r="AB36" s="122">
        <f t="shared" si="3"/>
        <v>0</v>
      </c>
      <c r="AC36" s="135"/>
      <c r="AD36" s="135">
        <v>-30754</v>
      </c>
      <c r="AE36" s="135"/>
      <c r="AF36" s="135">
        <f t="shared" si="4"/>
        <v>-30754</v>
      </c>
    </row>
    <row r="37" spans="1:32" ht="14.45" customHeight="1">
      <c r="A37" s="120" t="s">
        <v>242</v>
      </c>
      <c r="B37" s="114"/>
      <c r="C37" s="114"/>
      <c r="E37" s="135"/>
      <c r="G37" s="135"/>
      <c r="H37" s="135"/>
      <c r="I37" s="135"/>
      <c r="M37" s="135"/>
      <c r="O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C37" s="135"/>
      <c r="AD37" s="135"/>
      <c r="AE37" s="135"/>
      <c r="AF37" s="135"/>
    </row>
    <row r="38" spans="1:32" ht="14.45" customHeight="1">
      <c r="A38" s="120" t="s">
        <v>243</v>
      </c>
      <c r="B38" s="168"/>
      <c r="C38" s="114"/>
      <c r="D38" s="135">
        <v>0</v>
      </c>
      <c r="E38" s="135"/>
      <c r="F38" s="135">
        <v>0</v>
      </c>
      <c r="G38" s="135"/>
      <c r="H38" s="135">
        <v>0</v>
      </c>
      <c r="I38" s="135"/>
      <c r="J38" s="135">
        <v>0</v>
      </c>
      <c r="L38" s="135">
        <v>0</v>
      </c>
      <c r="M38" s="135"/>
      <c r="N38" s="135">
        <v>0</v>
      </c>
      <c r="O38" s="135"/>
      <c r="P38" s="135">
        <v>0</v>
      </c>
      <c r="Q38" s="135"/>
      <c r="R38" s="135">
        <v>0</v>
      </c>
      <c r="S38" s="135"/>
      <c r="T38" s="135">
        <v>0</v>
      </c>
      <c r="U38" s="135"/>
      <c r="V38" s="135">
        <v>0</v>
      </c>
      <c r="W38" s="135"/>
      <c r="X38" s="135">
        <v>0</v>
      </c>
      <c r="Y38" s="135"/>
      <c r="Z38" s="135">
        <v>0</v>
      </c>
      <c r="AA38" s="135"/>
      <c r="AB38" s="135">
        <f t="shared" ref="AB38:AB42" si="5">SUM(Z38,X38,V38,T38,R38,P38)</f>
        <v>0</v>
      </c>
      <c r="AC38" s="135"/>
      <c r="AD38" s="135">
        <v>-6137</v>
      </c>
      <c r="AE38" s="135"/>
      <c r="AF38" s="135">
        <f t="shared" si="4"/>
        <v>-6137</v>
      </c>
    </row>
    <row r="39" spans="1:32" ht="14.45" customHeight="1">
      <c r="A39" s="120" t="s">
        <v>240</v>
      </c>
      <c r="B39" s="168"/>
      <c r="C39" s="114"/>
      <c r="D39" s="135">
        <v>0</v>
      </c>
      <c r="E39" s="135"/>
      <c r="F39" s="135">
        <v>0</v>
      </c>
      <c r="G39" s="135"/>
      <c r="H39" s="135">
        <v>17845</v>
      </c>
      <c r="I39" s="135"/>
      <c r="J39" s="135">
        <v>0</v>
      </c>
      <c r="L39" s="135">
        <v>0</v>
      </c>
      <c r="M39" s="135"/>
      <c r="N39" s="135">
        <v>0</v>
      </c>
      <c r="O39" s="135"/>
      <c r="P39" s="135">
        <v>0</v>
      </c>
      <c r="Q39" s="135"/>
      <c r="R39" s="135">
        <v>0</v>
      </c>
      <c r="S39" s="135"/>
      <c r="T39" s="135">
        <v>0</v>
      </c>
      <c r="U39" s="135"/>
      <c r="V39" s="135">
        <v>0</v>
      </c>
      <c r="W39" s="135"/>
      <c r="X39" s="135">
        <v>0</v>
      </c>
      <c r="Y39" s="135"/>
      <c r="Z39" s="135">
        <v>0</v>
      </c>
      <c r="AA39" s="135"/>
      <c r="AB39" s="135">
        <f t="shared" si="5"/>
        <v>0</v>
      </c>
      <c r="AC39" s="135"/>
      <c r="AD39" s="135">
        <v>0</v>
      </c>
      <c r="AE39" s="135"/>
      <c r="AF39" s="135">
        <f t="shared" si="4"/>
        <v>17845</v>
      </c>
    </row>
    <row r="40" spans="1:32" ht="14.45" customHeight="1">
      <c r="A40" s="114" t="s">
        <v>260</v>
      </c>
      <c r="B40" s="168"/>
      <c r="C40" s="114"/>
      <c r="D40" s="135">
        <v>0</v>
      </c>
      <c r="E40" s="135"/>
      <c r="F40" s="135">
        <v>0</v>
      </c>
      <c r="G40" s="135"/>
      <c r="H40" s="135">
        <v>0</v>
      </c>
      <c r="I40" s="135"/>
      <c r="J40" s="135">
        <v>0</v>
      </c>
      <c r="L40" s="135">
        <v>0</v>
      </c>
      <c r="M40" s="135"/>
      <c r="N40" s="135">
        <v>0</v>
      </c>
      <c r="O40" s="135"/>
      <c r="P40" s="135">
        <v>0</v>
      </c>
      <c r="Q40" s="135"/>
      <c r="R40" s="135">
        <v>0</v>
      </c>
      <c r="S40" s="135"/>
      <c r="T40" s="135">
        <v>0</v>
      </c>
      <c r="U40" s="135"/>
      <c r="V40" s="135">
        <v>0</v>
      </c>
      <c r="W40" s="135"/>
      <c r="X40" s="135">
        <v>0</v>
      </c>
      <c r="Y40" s="135"/>
      <c r="Z40" s="135">
        <v>-4247</v>
      </c>
      <c r="AA40" s="135"/>
      <c r="AB40" s="135">
        <f t="shared" si="5"/>
        <v>-4247</v>
      </c>
      <c r="AC40" s="135"/>
      <c r="AD40" s="135">
        <v>0</v>
      </c>
      <c r="AE40" s="135"/>
      <c r="AF40" s="135">
        <f t="shared" si="4"/>
        <v>-4247</v>
      </c>
    </row>
    <row r="41" spans="1:32" ht="14.45" customHeight="1">
      <c r="A41" s="120" t="s">
        <v>182</v>
      </c>
      <c r="B41" s="169"/>
      <c r="C41" s="114"/>
      <c r="D41" s="135">
        <v>0</v>
      </c>
      <c r="E41" s="135"/>
      <c r="F41" s="135">
        <v>0</v>
      </c>
      <c r="G41" s="135"/>
      <c r="H41" s="135">
        <v>0</v>
      </c>
      <c r="I41" s="135"/>
      <c r="J41" s="135">
        <v>0</v>
      </c>
      <c r="L41" s="135">
        <v>0</v>
      </c>
      <c r="M41" s="135"/>
      <c r="N41" s="135">
        <v>199486</v>
      </c>
      <c r="O41" s="135"/>
      <c r="P41" s="135">
        <v>0</v>
      </c>
      <c r="Q41" s="135"/>
      <c r="R41" s="135">
        <v>0</v>
      </c>
      <c r="S41" s="135"/>
      <c r="T41" s="135">
        <v>0</v>
      </c>
      <c r="U41" s="135"/>
      <c r="V41" s="135">
        <v>0</v>
      </c>
      <c r="W41" s="135"/>
      <c r="X41" s="135">
        <v>0</v>
      </c>
      <c r="Y41" s="135"/>
      <c r="Z41" s="135">
        <v>0</v>
      </c>
      <c r="AA41" s="135"/>
      <c r="AB41" s="135">
        <f t="shared" si="5"/>
        <v>0</v>
      </c>
      <c r="AC41" s="135"/>
      <c r="AD41" s="135">
        <v>107623</v>
      </c>
      <c r="AE41" s="135"/>
      <c r="AF41" s="135">
        <f t="shared" si="4"/>
        <v>307109</v>
      </c>
    </row>
    <row r="42" spans="1:32" ht="14.45" customHeight="1">
      <c r="A42" s="120" t="s">
        <v>241</v>
      </c>
      <c r="B42" s="114"/>
      <c r="C42" s="114"/>
      <c r="D42" s="137">
        <v>0</v>
      </c>
      <c r="E42" s="135"/>
      <c r="F42" s="137">
        <v>0</v>
      </c>
      <c r="G42" s="135"/>
      <c r="H42" s="137">
        <v>0</v>
      </c>
      <c r="I42" s="135"/>
      <c r="J42" s="137">
        <v>0</v>
      </c>
      <c r="L42" s="137">
        <v>0</v>
      </c>
      <c r="M42" s="135"/>
      <c r="N42" s="137">
        <v>200</v>
      </c>
      <c r="O42" s="135"/>
      <c r="P42" s="137">
        <v>-14708</v>
      </c>
      <c r="Q42" s="135"/>
      <c r="R42" s="137">
        <v>-314429</v>
      </c>
      <c r="S42" s="135"/>
      <c r="T42" s="137">
        <v>100664</v>
      </c>
      <c r="U42" s="135"/>
      <c r="V42" s="137">
        <v>-220494</v>
      </c>
      <c r="W42" s="135"/>
      <c r="X42" s="137">
        <v>0</v>
      </c>
      <c r="Y42" s="135"/>
      <c r="Z42" s="137">
        <v>0</v>
      </c>
      <c r="AA42" s="135"/>
      <c r="AB42" s="173">
        <f t="shared" si="5"/>
        <v>-448967</v>
      </c>
      <c r="AC42" s="135"/>
      <c r="AD42" s="137">
        <v>-56809</v>
      </c>
      <c r="AE42" s="135"/>
      <c r="AF42" s="149">
        <f t="shared" si="4"/>
        <v>-505576</v>
      </c>
    </row>
    <row r="43" spans="1:32" ht="5.0999999999999996" customHeight="1">
      <c r="A43" s="119"/>
      <c r="B43" s="114"/>
      <c r="C43" s="114"/>
      <c r="E43" s="135"/>
      <c r="G43" s="135"/>
      <c r="H43" s="135"/>
      <c r="I43" s="135"/>
      <c r="M43" s="135"/>
      <c r="O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C43" s="135"/>
      <c r="AD43" s="135"/>
      <c r="AE43" s="135"/>
      <c r="AF43" s="135"/>
    </row>
    <row r="44" spans="1:32" ht="14.45" customHeight="1" thickBot="1">
      <c r="A44" s="119" t="s">
        <v>238</v>
      </c>
      <c r="B44" s="114"/>
      <c r="C44" s="114"/>
      <c r="D44" s="174">
        <f>SUM(D31:D42)</f>
        <v>198500</v>
      </c>
      <c r="E44" s="135"/>
      <c r="F44" s="174">
        <f>SUM(F31:F42)</f>
        <v>647929</v>
      </c>
      <c r="G44" s="135"/>
      <c r="H44" s="174">
        <f>SUM(H31:H42)</f>
        <v>19496</v>
      </c>
      <c r="I44" s="135"/>
      <c r="J44" s="174">
        <f>SUM(J31:J42)</f>
        <v>95543</v>
      </c>
      <c r="L44" s="174">
        <f>SUM(L31:L42)</f>
        <v>114206</v>
      </c>
      <c r="M44" s="135"/>
      <c r="N44" s="174">
        <f>SUM(N31:N43)</f>
        <v>1767756</v>
      </c>
      <c r="O44" s="135"/>
      <c r="P44" s="174">
        <f>SUM(P31:P42)</f>
        <v>28997</v>
      </c>
      <c r="Q44" s="135"/>
      <c r="R44" s="174">
        <f>SUM(R31:R42)</f>
        <v>-373039</v>
      </c>
      <c r="S44" s="135"/>
      <c r="T44" s="174">
        <f>SUM(T31:T42)</f>
        <v>22849</v>
      </c>
      <c r="U44" s="135"/>
      <c r="V44" s="174">
        <f>SUM(V31:V42)</f>
        <v>-769509</v>
      </c>
      <c r="W44" s="135"/>
      <c r="X44" s="174">
        <f>SUM(X31:X42)</f>
        <v>332836</v>
      </c>
      <c r="Y44" s="135"/>
      <c r="Z44" s="174">
        <f>SUM(Z31:Z42)</f>
        <v>-44309</v>
      </c>
      <c r="AA44" s="135"/>
      <c r="AB44" s="174">
        <f>SUM(AB31:AB42)</f>
        <v>-802175</v>
      </c>
      <c r="AC44" s="135"/>
      <c r="AD44" s="174">
        <f>SUM(AD31:AD42)</f>
        <v>751540</v>
      </c>
      <c r="AE44" s="135"/>
      <c r="AF44" s="174">
        <f>SUM(AF31:AF42)</f>
        <v>2792795</v>
      </c>
    </row>
    <row r="45" spans="1:32" ht="16.5" customHeight="1" thickTop="1">
      <c r="A45" s="119"/>
      <c r="B45" s="114"/>
      <c r="C45" s="114"/>
      <c r="E45" s="135"/>
      <c r="G45" s="135"/>
      <c r="H45" s="135"/>
      <c r="I45" s="135"/>
      <c r="M45" s="135"/>
      <c r="O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C45" s="135"/>
      <c r="AD45" s="135"/>
      <c r="AE45" s="135"/>
      <c r="AF45" s="135"/>
    </row>
    <row r="46" spans="1:32" ht="16.5" customHeight="1">
      <c r="A46" s="119"/>
      <c r="B46" s="114"/>
      <c r="C46" s="114"/>
      <c r="E46" s="135"/>
      <c r="G46" s="135"/>
      <c r="H46" s="135"/>
      <c r="I46" s="135"/>
      <c r="M46" s="135"/>
      <c r="O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C46" s="135"/>
      <c r="AD46" s="135"/>
      <c r="AE46" s="135"/>
      <c r="AF46" s="135"/>
    </row>
    <row r="47" spans="1:32" ht="16.5" customHeight="1">
      <c r="A47" s="119"/>
      <c r="B47" s="114"/>
      <c r="C47" s="114"/>
      <c r="E47" s="135"/>
      <c r="G47" s="135"/>
      <c r="H47" s="135"/>
      <c r="I47" s="135"/>
      <c r="M47" s="135"/>
      <c r="O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C47" s="135"/>
      <c r="AD47" s="135"/>
      <c r="AE47" s="135"/>
      <c r="AF47" s="135"/>
    </row>
    <row r="48" spans="1:32" ht="16.5" customHeight="1">
      <c r="A48" s="119"/>
      <c r="B48" s="114"/>
      <c r="C48" s="114"/>
      <c r="E48" s="135"/>
      <c r="G48" s="135"/>
      <c r="H48" s="135"/>
      <c r="I48" s="135"/>
      <c r="M48" s="135"/>
      <c r="O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C48" s="135"/>
      <c r="AD48" s="135"/>
      <c r="AE48" s="135"/>
      <c r="AF48" s="135"/>
    </row>
    <row r="49" spans="1:32" ht="16.5" customHeight="1">
      <c r="A49" s="119"/>
      <c r="B49" s="114"/>
      <c r="C49" s="114"/>
      <c r="E49" s="135"/>
      <c r="G49" s="135"/>
      <c r="H49" s="135"/>
      <c r="I49" s="135"/>
      <c r="M49" s="135"/>
      <c r="O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C49" s="135"/>
      <c r="AD49" s="135"/>
      <c r="AE49" s="135"/>
      <c r="AF49" s="135"/>
    </row>
    <row r="50" spans="1:32" ht="17.25" customHeight="1">
      <c r="A50" s="119"/>
      <c r="B50" s="114"/>
      <c r="C50" s="114"/>
      <c r="E50" s="135"/>
      <c r="G50" s="135"/>
      <c r="H50" s="135"/>
      <c r="I50" s="135"/>
      <c r="M50" s="135"/>
      <c r="O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C50" s="135"/>
      <c r="AD50" s="135"/>
      <c r="AE50" s="135"/>
      <c r="AF50" s="135"/>
    </row>
    <row r="51" spans="1:32" ht="5.25" customHeight="1">
      <c r="A51" s="119"/>
      <c r="B51" s="114"/>
      <c r="C51" s="114"/>
      <c r="E51" s="135"/>
      <c r="G51" s="135"/>
      <c r="H51" s="135"/>
      <c r="I51" s="135"/>
      <c r="M51" s="135"/>
      <c r="O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C51" s="135"/>
      <c r="AD51" s="135"/>
      <c r="AE51" s="135"/>
      <c r="AF51" s="135"/>
    </row>
    <row r="52" spans="1:32" ht="21.95" customHeight="1">
      <c r="A52" s="124" t="str">
        <f>'E12 PL Com (9m)'!A60</f>
        <v xml:space="preserve">The condensed notes to the interim financial information are an integral part of this interim financial information.										</v>
      </c>
      <c r="B52" s="137"/>
      <c r="C52" s="124"/>
      <c r="D52" s="137"/>
      <c r="E52" s="161"/>
      <c r="F52" s="137"/>
      <c r="G52" s="124"/>
      <c r="H52" s="124"/>
      <c r="I52" s="124"/>
      <c r="J52" s="137"/>
      <c r="K52" s="137"/>
      <c r="L52" s="149"/>
      <c r="M52" s="147"/>
      <c r="N52" s="149"/>
      <c r="O52" s="147"/>
      <c r="P52" s="149"/>
      <c r="Q52" s="147"/>
      <c r="R52" s="145"/>
      <c r="S52" s="145"/>
      <c r="T52" s="145"/>
      <c r="U52" s="147"/>
      <c r="V52" s="147"/>
      <c r="W52" s="147"/>
      <c r="X52" s="145"/>
      <c r="Y52" s="147"/>
      <c r="Z52" s="145"/>
      <c r="AA52" s="147"/>
      <c r="AB52" s="149"/>
      <c r="AC52" s="147"/>
      <c r="AD52" s="145"/>
      <c r="AE52" s="145"/>
      <c r="AF52" s="145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4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E1E1"/>
  </sheetPr>
  <dimension ref="A1:AF51"/>
  <sheetViews>
    <sheetView topLeftCell="A10" zoomScale="85" zoomScaleNormal="85" zoomScaleSheetLayoutView="85" workbookViewId="0">
      <selection activeCell="A13" sqref="A13"/>
    </sheetView>
  </sheetViews>
  <sheetFormatPr defaultColWidth="9.33203125" defaultRowHeight="19.5"/>
  <cols>
    <col min="1" max="1" width="50.33203125" style="120" customWidth="1"/>
    <col min="2" max="2" width="6.83203125" style="135" bestFit="1" customWidth="1"/>
    <col min="3" max="3" width="0.5" style="120" customWidth="1"/>
    <col min="4" max="4" width="11.83203125" style="135" customWidth="1"/>
    <col min="5" max="5" width="0.5" style="159" customWidth="1"/>
    <col min="6" max="6" width="11.83203125" style="135" customWidth="1"/>
    <col min="7" max="7" width="0.5" style="135" customWidth="1"/>
    <col min="8" max="8" width="12.5" style="135" customWidth="1"/>
    <col min="9" max="9" width="0.5" style="135" customWidth="1"/>
    <col min="10" max="10" width="10.5" style="135" customWidth="1"/>
    <col min="11" max="11" width="0.5" style="135" customWidth="1"/>
    <col min="12" max="12" width="10.6640625" style="135" customWidth="1"/>
    <col min="13" max="13" width="0.5" style="120" customWidth="1"/>
    <col min="14" max="14" width="14.1640625" style="135" customWidth="1"/>
    <col min="15" max="15" width="0.5" style="120" customWidth="1"/>
    <col min="16" max="16" width="10.6640625" style="135" customWidth="1"/>
    <col min="17" max="17" width="0.5" style="120" customWidth="1"/>
    <col min="18" max="18" width="12.1640625" style="122" customWidth="1"/>
    <col min="19" max="19" width="0.5" style="122" customWidth="1"/>
    <col min="20" max="20" width="11.5" style="122" customWidth="1"/>
    <col min="21" max="21" width="0.5" style="122" customWidth="1"/>
    <col min="22" max="22" width="12.1640625" style="122" customWidth="1"/>
    <col min="23" max="23" width="0.5" style="122" customWidth="1"/>
    <col min="24" max="24" width="11.33203125" style="122" customWidth="1"/>
    <col min="25" max="25" width="0.5" style="120" customWidth="1"/>
    <col min="26" max="26" width="11.1640625" style="122" customWidth="1"/>
    <col min="27" max="27" width="0.5" style="120" customWidth="1"/>
    <col min="28" max="28" width="12.33203125" style="135" customWidth="1"/>
    <col min="29" max="29" width="0.5" style="120" customWidth="1"/>
    <col min="30" max="30" width="11.5" style="122" bestFit="1" customWidth="1"/>
    <col min="31" max="31" width="0.5" style="120" customWidth="1"/>
    <col min="32" max="32" width="12.5" style="120" bestFit="1" customWidth="1"/>
    <col min="33" max="16384" width="9.33203125" style="120"/>
  </cols>
  <sheetData>
    <row r="1" spans="1:32" ht="16.5" customHeight="1">
      <c r="A1" s="119" t="s">
        <v>0</v>
      </c>
      <c r="B1" s="158"/>
      <c r="C1" s="158"/>
      <c r="M1" s="159"/>
      <c r="O1" s="135"/>
      <c r="Q1" s="159"/>
      <c r="R1" s="135"/>
      <c r="S1" s="135"/>
      <c r="T1" s="135"/>
      <c r="U1" s="135"/>
      <c r="V1" s="135"/>
      <c r="W1" s="135"/>
      <c r="X1" s="135"/>
      <c r="Y1" s="159"/>
      <c r="Z1" s="135"/>
      <c r="AA1" s="159"/>
      <c r="AC1" s="135"/>
      <c r="AD1" s="135"/>
      <c r="AE1" s="135"/>
      <c r="AF1" s="135"/>
    </row>
    <row r="2" spans="1:32" ht="16.5" customHeight="1">
      <c r="A2" s="119" t="s">
        <v>137</v>
      </c>
      <c r="B2" s="158"/>
      <c r="C2" s="158"/>
      <c r="M2" s="159"/>
      <c r="O2" s="135"/>
      <c r="Q2" s="159"/>
      <c r="R2" s="135"/>
      <c r="S2" s="135"/>
      <c r="T2" s="135"/>
      <c r="U2" s="135"/>
      <c r="V2" s="135"/>
      <c r="W2" s="135"/>
      <c r="X2" s="135"/>
      <c r="Y2" s="159"/>
      <c r="Z2" s="135"/>
      <c r="AA2" s="159"/>
      <c r="AC2" s="135"/>
      <c r="AD2" s="135"/>
      <c r="AE2" s="135"/>
      <c r="AF2" s="135"/>
    </row>
    <row r="3" spans="1:32" ht="16.5" customHeight="1">
      <c r="A3" s="123" t="str">
        <f>+'E13 Change US Conso'!A3</f>
        <v>For the nine-month period ended 30 September 2022</v>
      </c>
      <c r="B3" s="160"/>
      <c r="C3" s="160"/>
      <c r="D3" s="137"/>
      <c r="E3" s="161"/>
      <c r="F3" s="137"/>
      <c r="G3" s="137"/>
      <c r="H3" s="137"/>
      <c r="I3" s="137"/>
      <c r="J3" s="137"/>
      <c r="K3" s="137"/>
      <c r="L3" s="137"/>
      <c r="M3" s="161"/>
      <c r="N3" s="137"/>
      <c r="O3" s="137"/>
      <c r="P3" s="137"/>
      <c r="Q3" s="161"/>
      <c r="R3" s="137"/>
      <c r="S3" s="137"/>
      <c r="T3" s="137"/>
      <c r="U3" s="137"/>
      <c r="V3" s="137"/>
      <c r="W3" s="137"/>
      <c r="X3" s="137"/>
      <c r="Y3" s="161"/>
      <c r="Z3" s="137"/>
      <c r="AA3" s="161"/>
      <c r="AB3" s="137"/>
      <c r="AC3" s="137"/>
      <c r="AD3" s="137"/>
      <c r="AE3" s="137"/>
      <c r="AF3" s="137"/>
    </row>
    <row r="4" spans="1:32" ht="15" customHeight="1">
      <c r="A4" s="119"/>
      <c r="B4" s="158"/>
      <c r="C4" s="158"/>
      <c r="M4" s="159"/>
      <c r="O4" s="135"/>
      <c r="Q4" s="159"/>
      <c r="R4" s="135"/>
      <c r="S4" s="135"/>
      <c r="T4" s="135"/>
      <c r="U4" s="135"/>
      <c r="V4" s="135"/>
      <c r="W4" s="135"/>
      <c r="X4" s="135"/>
      <c r="Y4" s="159"/>
      <c r="Z4" s="135"/>
      <c r="AA4" s="159"/>
      <c r="AC4" s="135"/>
      <c r="AD4" s="135"/>
      <c r="AE4" s="135"/>
      <c r="AF4" s="135"/>
    </row>
    <row r="5" spans="1:32" ht="15" customHeight="1">
      <c r="A5" s="158"/>
      <c r="B5" s="158"/>
      <c r="C5" s="158"/>
      <c r="D5" s="214" t="s">
        <v>172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</row>
    <row r="6" spans="1:32" ht="15" customHeight="1">
      <c r="A6" s="158"/>
      <c r="B6" s="158"/>
      <c r="C6" s="158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201" t="s">
        <v>3</v>
      </c>
    </row>
    <row r="7" spans="1:32" ht="15" customHeight="1">
      <c r="A7" s="158"/>
      <c r="B7" s="158"/>
      <c r="C7" s="158"/>
      <c r="D7" s="211" t="s">
        <v>159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199"/>
      <c r="AD7" s="199"/>
      <c r="AE7" s="199"/>
      <c r="AF7" s="133"/>
    </row>
    <row r="8" spans="1:32" ht="15" customHeight="1">
      <c r="A8" s="158"/>
      <c r="B8" s="158"/>
      <c r="C8" s="158"/>
      <c r="D8" s="162"/>
      <c r="E8" s="162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215" t="s">
        <v>134</v>
      </c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199"/>
      <c r="AD8" s="199"/>
      <c r="AE8" s="199"/>
      <c r="AF8" s="199"/>
    </row>
    <row r="9" spans="1:32" ht="15" customHeight="1">
      <c r="A9" s="158"/>
      <c r="B9" s="158"/>
      <c r="C9" s="158"/>
      <c r="D9" s="162"/>
      <c r="E9" s="162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216" t="s">
        <v>138</v>
      </c>
      <c r="Q9" s="216"/>
      <c r="R9" s="216"/>
      <c r="S9" s="216"/>
      <c r="T9" s="216"/>
      <c r="U9" s="216"/>
      <c r="V9" s="216"/>
      <c r="W9" s="163"/>
      <c r="X9" s="163"/>
      <c r="Y9" s="199"/>
      <c r="Z9" s="163"/>
      <c r="AA9" s="199"/>
      <c r="AB9" s="199"/>
      <c r="AC9" s="199"/>
      <c r="AD9" s="199"/>
      <c r="AE9" s="199"/>
      <c r="AF9" s="199"/>
    </row>
    <row r="10" spans="1:32" ht="15" customHeight="1">
      <c r="A10" s="114"/>
      <c r="B10" s="114"/>
      <c r="C10" s="114"/>
      <c r="D10" s="133"/>
      <c r="E10" s="164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 t="s">
        <v>339</v>
      </c>
      <c r="Y10" s="199"/>
      <c r="Z10" s="199"/>
      <c r="AA10" s="199"/>
      <c r="AB10" s="199"/>
      <c r="AC10" s="199"/>
      <c r="AD10" s="199"/>
      <c r="AE10" s="199"/>
      <c r="AF10" s="199"/>
    </row>
    <row r="11" spans="1:32" ht="15" customHeight="1">
      <c r="A11" s="114"/>
      <c r="B11" s="114"/>
      <c r="C11" s="114"/>
      <c r="D11" s="133"/>
      <c r="E11" s="164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 t="s">
        <v>69</v>
      </c>
      <c r="Q11" s="199"/>
      <c r="R11" s="199"/>
      <c r="S11" s="199"/>
      <c r="T11" s="199"/>
      <c r="U11" s="199"/>
      <c r="V11" s="199"/>
      <c r="W11" s="199"/>
      <c r="X11" s="199" t="s">
        <v>310</v>
      </c>
      <c r="Y11" s="199"/>
      <c r="Z11" s="199"/>
      <c r="AA11" s="199"/>
      <c r="AB11" s="199"/>
      <c r="AC11" s="199"/>
      <c r="AD11" s="199"/>
      <c r="AE11" s="199"/>
      <c r="AF11" s="199"/>
    </row>
    <row r="12" spans="1:32" ht="15" customHeight="1">
      <c r="A12" s="114"/>
      <c r="B12" s="114"/>
      <c r="C12" s="114"/>
      <c r="D12" s="199" t="s">
        <v>71</v>
      </c>
      <c r="E12" s="164"/>
      <c r="F12" s="199"/>
      <c r="G12" s="199"/>
      <c r="H12" s="199"/>
      <c r="I12" s="199"/>
      <c r="J12" s="210" t="s">
        <v>72</v>
      </c>
      <c r="K12" s="210"/>
      <c r="L12" s="210"/>
      <c r="M12" s="210"/>
      <c r="N12" s="210"/>
      <c r="O12" s="199"/>
      <c r="P12" s="199" t="s">
        <v>73</v>
      </c>
      <c r="Q12" s="199"/>
      <c r="R12" s="199" t="s">
        <v>94</v>
      </c>
      <c r="S12" s="199"/>
      <c r="T12" s="199" t="s">
        <v>201</v>
      </c>
      <c r="U12" s="199"/>
      <c r="V12" s="162"/>
      <c r="W12" s="199"/>
      <c r="X12" s="199" t="s">
        <v>311</v>
      </c>
      <c r="Y12" s="199"/>
      <c r="Z12" s="199"/>
      <c r="AA12" s="199"/>
      <c r="AB12" s="199" t="s">
        <v>70</v>
      </c>
      <c r="AC12" s="199"/>
      <c r="AD12" s="199" t="s">
        <v>76</v>
      </c>
      <c r="AE12" s="199"/>
    </row>
    <row r="13" spans="1:32" ht="15" customHeight="1">
      <c r="A13" s="114"/>
      <c r="B13" s="114"/>
      <c r="C13" s="114"/>
      <c r="D13" s="199" t="s">
        <v>78</v>
      </c>
      <c r="E13" s="164"/>
      <c r="F13" s="199" t="s">
        <v>79</v>
      </c>
      <c r="G13" s="199"/>
      <c r="H13" s="199" t="s">
        <v>143</v>
      </c>
      <c r="I13" s="199"/>
      <c r="J13" s="199" t="s">
        <v>80</v>
      </c>
      <c r="K13" s="199"/>
      <c r="L13" s="199" t="s">
        <v>81</v>
      </c>
      <c r="M13" s="199"/>
      <c r="N13" s="199"/>
      <c r="O13" s="199"/>
      <c r="P13" s="199" t="s">
        <v>256</v>
      </c>
      <c r="Q13" s="199"/>
      <c r="R13" s="199" t="s">
        <v>82</v>
      </c>
      <c r="S13" s="199"/>
      <c r="T13" s="199" t="s">
        <v>202</v>
      </c>
      <c r="U13" s="199"/>
      <c r="V13" s="199" t="s">
        <v>83</v>
      </c>
      <c r="W13" s="199"/>
      <c r="X13" s="199" t="s">
        <v>312</v>
      </c>
      <c r="Y13" s="199"/>
      <c r="Z13" s="199" t="s">
        <v>81</v>
      </c>
      <c r="AA13" s="199"/>
      <c r="AB13" s="199" t="s">
        <v>146</v>
      </c>
      <c r="AC13" s="199"/>
      <c r="AD13" s="199" t="s">
        <v>84</v>
      </c>
      <c r="AE13" s="199"/>
      <c r="AF13" s="199" t="s">
        <v>77</v>
      </c>
    </row>
    <row r="14" spans="1:32" ht="15" customHeight="1">
      <c r="A14" s="114"/>
      <c r="B14" s="165" t="s">
        <v>7</v>
      </c>
      <c r="C14" s="114"/>
      <c r="D14" s="197" t="s">
        <v>85</v>
      </c>
      <c r="E14" s="164"/>
      <c r="F14" s="197" t="s">
        <v>85</v>
      </c>
      <c r="G14" s="199"/>
      <c r="H14" s="200" t="s">
        <v>144</v>
      </c>
      <c r="I14" s="199"/>
      <c r="J14" s="197" t="s">
        <v>86</v>
      </c>
      <c r="K14" s="199"/>
      <c r="L14" s="197" t="s">
        <v>87</v>
      </c>
      <c r="M14" s="199"/>
      <c r="N14" s="197" t="s">
        <v>88</v>
      </c>
      <c r="O14" s="199"/>
      <c r="P14" s="197" t="s">
        <v>257</v>
      </c>
      <c r="Q14" s="199"/>
      <c r="R14" s="197" t="s">
        <v>89</v>
      </c>
      <c r="S14" s="199"/>
      <c r="T14" s="200" t="s">
        <v>82</v>
      </c>
      <c r="U14" s="199"/>
      <c r="V14" s="197" t="s">
        <v>90</v>
      </c>
      <c r="W14" s="199"/>
      <c r="X14" s="197" t="s">
        <v>313</v>
      </c>
      <c r="Y14" s="199"/>
      <c r="Z14" s="197" t="s">
        <v>87</v>
      </c>
      <c r="AA14" s="199"/>
      <c r="AB14" s="197" t="s">
        <v>145</v>
      </c>
      <c r="AC14" s="199"/>
      <c r="AD14" s="197" t="s">
        <v>92</v>
      </c>
      <c r="AE14" s="199"/>
      <c r="AF14" s="197" t="s">
        <v>91</v>
      </c>
    </row>
    <row r="15" spans="1:32" ht="6" customHeight="1">
      <c r="B15" s="114"/>
      <c r="C15" s="114"/>
      <c r="D15" s="134"/>
      <c r="E15" s="166"/>
      <c r="F15" s="134"/>
      <c r="H15" s="134"/>
      <c r="J15" s="134"/>
      <c r="L15" s="134"/>
      <c r="M15" s="166"/>
      <c r="N15" s="134"/>
      <c r="O15" s="166"/>
      <c r="P15" s="134"/>
      <c r="Q15" s="166"/>
      <c r="R15" s="134"/>
      <c r="S15" s="135"/>
      <c r="T15" s="134"/>
      <c r="U15" s="135"/>
      <c r="V15" s="134"/>
      <c r="W15" s="135"/>
      <c r="X15" s="134"/>
      <c r="Y15" s="166"/>
      <c r="Z15" s="134"/>
      <c r="AA15" s="166"/>
      <c r="AB15" s="134"/>
      <c r="AC15" s="166"/>
      <c r="AD15" s="134"/>
      <c r="AE15" s="166"/>
      <c r="AF15" s="134"/>
    </row>
    <row r="16" spans="1:32" ht="15" customHeight="1">
      <c r="A16" s="119" t="s">
        <v>281</v>
      </c>
      <c r="B16" s="114"/>
      <c r="C16" s="114"/>
      <c r="D16" s="134">
        <v>6766108</v>
      </c>
      <c r="E16" s="135"/>
      <c r="F16" s="134">
        <v>22138547</v>
      </c>
      <c r="H16" s="134">
        <v>677687</v>
      </c>
      <c r="J16" s="134">
        <v>3318402</v>
      </c>
      <c r="L16" s="134">
        <v>3906838</v>
      </c>
      <c r="M16" s="135"/>
      <c r="N16" s="134">
        <v>61096868</v>
      </c>
      <c r="O16" s="135"/>
      <c r="P16" s="134">
        <v>558804</v>
      </c>
      <c r="Q16" s="135"/>
      <c r="R16" s="134">
        <v>-3972220</v>
      </c>
      <c r="S16" s="135"/>
      <c r="T16" s="134">
        <v>372633</v>
      </c>
      <c r="U16" s="135"/>
      <c r="V16" s="134">
        <v>-26078747</v>
      </c>
      <c r="W16" s="135"/>
      <c r="X16" s="134">
        <v>11991329</v>
      </c>
      <c r="Y16" s="135"/>
      <c r="Z16" s="134">
        <v>-1498997</v>
      </c>
      <c r="AA16" s="135"/>
      <c r="AB16" s="134">
        <f>SUM(Z16,X16,V16,T16,R16,P16)</f>
        <v>-18627198</v>
      </c>
      <c r="AC16" s="135"/>
      <c r="AD16" s="134">
        <v>24419881</v>
      </c>
      <c r="AE16" s="135"/>
      <c r="AF16" s="134">
        <f>SUM(AD16,AB16,N16,L16,J16,H16,F16,D16)</f>
        <v>103697133</v>
      </c>
    </row>
    <row r="17" spans="1:32" ht="15" customHeight="1">
      <c r="A17" s="120" t="s">
        <v>285</v>
      </c>
      <c r="B17" s="114"/>
      <c r="C17" s="114"/>
      <c r="D17" s="134">
        <v>0</v>
      </c>
      <c r="E17" s="135"/>
      <c r="F17" s="134">
        <v>0</v>
      </c>
      <c r="H17" s="134">
        <v>0</v>
      </c>
      <c r="J17" s="134">
        <v>0</v>
      </c>
      <c r="L17" s="134">
        <v>0</v>
      </c>
      <c r="M17" s="135"/>
      <c r="N17" s="134">
        <v>0</v>
      </c>
      <c r="O17" s="135"/>
      <c r="P17" s="134">
        <v>0</v>
      </c>
      <c r="Q17" s="135"/>
      <c r="R17" s="134">
        <v>0</v>
      </c>
      <c r="S17" s="135"/>
      <c r="T17" s="134">
        <v>0</v>
      </c>
      <c r="U17" s="135"/>
      <c r="V17" s="134">
        <v>0</v>
      </c>
      <c r="W17" s="135"/>
      <c r="X17" s="134">
        <v>1299642</v>
      </c>
      <c r="Y17" s="135"/>
      <c r="Z17" s="134">
        <v>0</v>
      </c>
      <c r="AA17" s="135"/>
      <c r="AB17" s="134">
        <f t="shared" ref="AB17:AB21" si="0">SUM(Z17,X17,V17,T17,R17,P17)</f>
        <v>1299642</v>
      </c>
      <c r="AC17" s="135"/>
      <c r="AD17" s="134">
        <v>817723</v>
      </c>
      <c r="AE17" s="135"/>
      <c r="AF17" s="134">
        <f t="shared" ref="AF17:AF26" si="1">SUM(AD17,AB17,N17,L17,J17,H17,F17,D17)</f>
        <v>2117365</v>
      </c>
    </row>
    <row r="18" spans="1:32" ht="15" customHeight="1">
      <c r="A18" s="120" t="s">
        <v>195</v>
      </c>
      <c r="B18" s="168">
        <v>19</v>
      </c>
      <c r="C18" s="114"/>
      <c r="D18" s="134">
        <v>0</v>
      </c>
      <c r="E18" s="135"/>
      <c r="F18" s="134">
        <v>0</v>
      </c>
      <c r="H18" s="134">
        <v>0</v>
      </c>
      <c r="J18" s="134">
        <v>0</v>
      </c>
      <c r="L18" s="134">
        <v>0</v>
      </c>
      <c r="M18" s="135"/>
      <c r="N18" s="134">
        <v>-4736197</v>
      </c>
      <c r="O18" s="135"/>
      <c r="P18" s="134">
        <v>0</v>
      </c>
      <c r="Q18" s="135"/>
      <c r="R18" s="134">
        <v>0</v>
      </c>
      <c r="S18" s="135"/>
      <c r="T18" s="134">
        <v>0</v>
      </c>
      <c r="U18" s="135"/>
      <c r="V18" s="134">
        <v>0</v>
      </c>
      <c r="W18" s="135"/>
      <c r="X18" s="134">
        <v>0</v>
      </c>
      <c r="Y18" s="135"/>
      <c r="Z18" s="134">
        <v>0</v>
      </c>
      <c r="AA18" s="135"/>
      <c r="AB18" s="134">
        <f t="shared" si="0"/>
        <v>0</v>
      </c>
      <c r="AC18" s="135"/>
      <c r="AD18" s="134">
        <v>0</v>
      </c>
      <c r="AE18" s="135"/>
      <c r="AF18" s="134">
        <f t="shared" si="1"/>
        <v>-4736197</v>
      </c>
    </row>
    <row r="19" spans="1:32" ht="15" customHeight="1">
      <c r="A19" s="120" t="s">
        <v>204</v>
      </c>
      <c r="B19" s="168"/>
      <c r="C19" s="114"/>
      <c r="D19" s="134">
        <v>0</v>
      </c>
      <c r="E19" s="135"/>
      <c r="F19" s="134">
        <v>0</v>
      </c>
      <c r="H19" s="134">
        <v>0</v>
      </c>
      <c r="J19" s="134">
        <v>0</v>
      </c>
      <c r="L19" s="134">
        <v>0</v>
      </c>
      <c r="M19" s="135"/>
      <c r="N19" s="134">
        <v>0</v>
      </c>
      <c r="O19" s="135"/>
      <c r="P19" s="134">
        <v>0</v>
      </c>
      <c r="Q19" s="135"/>
      <c r="R19" s="134">
        <v>0</v>
      </c>
      <c r="S19" s="135"/>
      <c r="T19" s="134">
        <v>0</v>
      </c>
      <c r="U19" s="135"/>
      <c r="V19" s="134">
        <v>0</v>
      </c>
      <c r="W19" s="135"/>
      <c r="X19" s="134">
        <v>0</v>
      </c>
      <c r="Y19" s="135"/>
      <c r="Z19" s="134">
        <v>0</v>
      </c>
      <c r="AA19" s="135"/>
      <c r="AB19" s="134">
        <f t="shared" si="0"/>
        <v>0</v>
      </c>
      <c r="AC19" s="135"/>
      <c r="AD19" s="134">
        <v>-3236948</v>
      </c>
      <c r="AE19" s="135"/>
      <c r="AF19" s="134">
        <f t="shared" si="1"/>
        <v>-3236948</v>
      </c>
    </row>
    <row r="20" spans="1:32" ht="15" customHeight="1">
      <c r="A20" s="120" t="s">
        <v>286</v>
      </c>
      <c r="B20" s="114"/>
      <c r="C20" s="114"/>
      <c r="D20" s="134">
        <v>0</v>
      </c>
      <c r="E20" s="135"/>
      <c r="F20" s="134">
        <v>0</v>
      </c>
      <c r="H20" s="134">
        <v>0</v>
      </c>
      <c r="J20" s="134">
        <v>0</v>
      </c>
      <c r="L20" s="134">
        <v>0</v>
      </c>
      <c r="M20" s="135"/>
      <c r="N20" s="134">
        <v>0</v>
      </c>
      <c r="O20" s="135"/>
      <c r="P20" s="134">
        <v>0</v>
      </c>
      <c r="Q20" s="135"/>
      <c r="R20" s="134">
        <v>0</v>
      </c>
      <c r="S20" s="135"/>
      <c r="T20" s="134">
        <v>0</v>
      </c>
      <c r="U20" s="135"/>
      <c r="V20" s="134">
        <v>0</v>
      </c>
      <c r="W20" s="135"/>
      <c r="X20" s="134">
        <v>0</v>
      </c>
      <c r="Y20" s="135"/>
      <c r="Z20" s="134">
        <v>0</v>
      </c>
      <c r="AA20" s="135"/>
      <c r="AB20" s="134">
        <f t="shared" si="0"/>
        <v>0</v>
      </c>
      <c r="AC20" s="135"/>
      <c r="AD20" s="134">
        <v>27518</v>
      </c>
      <c r="AE20" s="135"/>
      <c r="AF20" s="134">
        <f t="shared" si="1"/>
        <v>27518</v>
      </c>
    </row>
    <row r="21" spans="1:32" ht="15" customHeight="1">
      <c r="A21" s="120" t="s">
        <v>240</v>
      </c>
      <c r="B21" s="114"/>
      <c r="C21" s="114"/>
      <c r="D21" s="134">
        <v>0</v>
      </c>
      <c r="E21" s="135"/>
      <c r="F21" s="134">
        <v>0</v>
      </c>
      <c r="H21" s="134">
        <v>663299</v>
      </c>
      <c r="J21" s="134">
        <v>0</v>
      </c>
      <c r="L21" s="134">
        <v>0</v>
      </c>
      <c r="M21" s="135"/>
      <c r="N21" s="134">
        <v>0</v>
      </c>
      <c r="O21" s="135"/>
      <c r="P21" s="134">
        <v>0</v>
      </c>
      <c r="Q21" s="135"/>
      <c r="R21" s="134">
        <v>0</v>
      </c>
      <c r="S21" s="135"/>
      <c r="T21" s="134">
        <v>0</v>
      </c>
      <c r="U21" s="135"/>
      <c r="V21" s="134">
        <v>0</v>
      </c>
      <c r="W21" s="135"/>
      <c r="X21" s="134">
        <v>0</v>
      </c>
      <c r="Y21" s="135"/>
      <c r="Z21" s="134">
        <v>0</v>
      </c>
      <c r="AA21" s="135"/>
      <c r="AB21" s="134">
        <f t="shared" si="0"/>
        <v>0</v>
      </c>
      <c r="AC21" s="135"/>
      <c r="AD21" s="134">
        <v>0</v>
      </c>
      <c r="AE21" s="135"/>
      <c r="AF21" s="134">
        <f t="shared" si="1"/>
        <v>663299</v>
      </c>
    </row>
    <row r="22" spans="1:32" ht="15" customHeight="1">
      <c r="A22" s="120" t="s">
        <v>260</v>
      </c>
      <c r="B22" s="168">
        <v>6</v>
      </c>
      <c r="C22" s="114"/>
      <c r="D22" s="134">
        <v>0</v>
      </c>
      <c r="E22" s="135"/>
      <c r="F22" s="134">
        <v>0</v>
      </c>
      <c r="H22" s="134">
        <v>0</v>
      </c>
      <c r="J22" s="134">
        <v>0</v>
      </c>
      <c r="L22" s="134">
        <v>0</v>
      </c>
      <c r="M22" s="135"/>
      <c r="N22" s="134">
        <v>0</v>
      </c>
      <c r="O22" s="135"/>
      <c r="P22" s="134">
        <v>0</v>
      </c>
      <c r="Q22" s="135"/>
      <c r="R22" s="134">
        <v>0</v>
      </c>
      <c r="S22" s="135"/>
      <c r="T22" s="134">
        <v>0</v>
      </c>
      <c r="U22" s="135"/>
      <c r="V22" s="134">
        <v>0</v>
      </c>
      <c r="W22" s="135"/>
      <c r="X22" s="134">
        <v>0</v>
      </c>
      <c r="Y22" s="135"/>
      <c r="Z22" s="134">
        <v>-562010</v>
      </c>
      <c r="AA22" s="135"/>
      <c r="AB22" s="134">
        <f t="shared" ref="AB22:AB24" si="2">SUM(Z22,X22,V22,T22,R22,P22)</f>
        <v>-562010</v>
      </c>
      <c r="AC22" s="135"/>
      <c r="AD22" s="134">
        <v>0</v>
      </c>
      <c r="AE22" s="135"/>
      <c r="AF22" s="134">
        <f t="shared" si="1"/>
        <v>-562010</v>
      </c>
    </row>
    <row r="23" spans="1:32" ht="15" customHeight="1">
      <c r="A23" s="120" t="s">
        <v>354</v>
      </c>
      <c r="B23" s="168"/>
      <c r="C23" s="114"/>
      <c r="D23" s="134"/>
      <c r="E23" s="135"/>
      <c r="F23" s="134"/>
      <c r="H23" s="134"/>
      <c r="J23" s="134"/>
      <c r="L23" s="134"/>
      <c r="M23" s="135"/>
      <c r="N23" s="134"/>
      <c r="O23" s="135"/>
      <c r="P23" s="134"/>
      <c r="Q23" s="135"/>
      <c r="R23" s="134"/>
      <c r="S23" s="135"/>
      <c r="T23" s="134"/>
      <c r="U23" s="135"/>
      <c r="V23" s="134"/>
      <c r="W23" s="135"/>
      <c r="X23" s="134"/>
      <c r="Y23" s="135"/>
      <c r="Z23" s="134"/>
      <c r="AA23" s="135"/>
      <c r="AB23" s="134"/>
      <c r="AC23" s="135"/>
      <c r="AD23" s="134"/>
      <c r="AE23" s="135"/>
      <c r="AF23" s="134"/>
    </row>
    <row r="24" spans="1:32" ht="15" customHeight="1">
      <c r="A24" s="120" t="s">
        <v>355</v>
      </c>
      <c r="B24" s="168"/>
      <c r="C24" s="114"/>
      <c r="D24" s="134">
        <v>0</v>
      </c>
      <c r="E24" s="135"/>
      <c r="F24" s="134">
        <v>0</v>
      </c>
      <c r="H24" s="134">
        <v>0</v>
      </c>
      <c r="J24" s="134">
        <v>0</v>
      </c>
      <c r="L24" s="134">
        <v>0</v>
      </c>
      <c r="M24" s="135"/>
      <c r="N24" s="134">
        <v>0</v>
      </c>
      <c r="O24" s="135"/>
      <c r="P24" s="134">
        <v>0</v>
      </c>
      <c r="Q24" s="135"/>
      <c r="R24" s="134">
        <v>0</v>
      </c>
      <c r="S24" s="135"/>
      <c r="T24" s="134">
        <v>0</v>
      </c>
      <c r="U24" s="135"/>
      <c r="V24" s="134">
        <v>0</v>
      </c>
      <c r="W24" s="135"/>
      <c r="X24" s="134">
        <v>0</v>
      </c>
      <c r="Y24" s="135"/>
      <c r="Z24" s="134">
        <v>-40992</v>
      </c>
      <c r="AA24" s="135"/>
      <c r="AB24" s="134">
        <f t="shared" si="2"/>
        <v>-40992</v>
      </c>
      <c r="AC24" s="135"/>
      <c r="AD24" s="134">
        <v>0</v>
      </c>
      <c r="AE24" s="135"/>
      <c r="AF24" s="134">
        <f t="shared" si="1"/>
        <v>-40992</v>
      </c>
    </row>
    <row r="25" spans="1:32" ht="15" customHeight="1">
      <c r="A25" s="114" t="s">
        <v>182</v>
      </c>
      <c r="B25" s="168"/>
      <c r="C25" s="114"/>
      <c r="D25" s="134">
        <v>0</v>
      </c>
      <c r="E25" s="135"/>
      <c r="F25" s="134">
        <v>0</v>
      </c>
      <c r="H25" s="134">
        <v>0</v>
      </c>
      <c r="J25" s="134">
        <v>0</v>
      </c>
      <c r="L25" s="134">
        <v>0</v>
      </c>
      <c r="M25" s="135"/>
      <c r="N25" s="134">
        <v>40797233</v>
      </c>
      <c r="O25" s="135"/>
      <c r="P25" s="134">
        <v>0</v>
      </c>
      <c r="Q25" s="135"/>
      <c r="R25" s="134">
        <v>0</v>
      </c>
      <c r="S25" s="135"/>
      <c r="T25" s="134">
        <v>0</v>
      </c>
      <c r="U25" s="135"/>
      <c r="V25" s="134">
        <v>0</v>
      </c>
      <c r="W25" s="135"/>
      <c r="X25" s="134">
        <v>0</v>
      </c>
      <c r="Y25" s="135"/>
      <c r="Z25" s="134">
        <v>0</v>
      </c>
      <c r="AA25" s="135"/>
      <c r="AB25" s="134">
        <f t="shared" ref="AB25" si="3">SUM(Z25,X25,V25,T25,R25,P25)</f>
        <v>0</v>
      </c>
      <c r="AC25" s="135"/>
      <c r="AD25" s="134">
        <v>12225185</v>
      </c>
      <c r="AE25" s="135"/>
      <c r="AF25" s="134">
        <f t="shared" si="1"/>
        <v>53022418</v>
      </c>
    </row>
    <row r="26" spans="1:32" ht="15" customHeight="1">
      <c r="A26" s="120" t="s">
        <v>241</v>
      </c>
      <c r="B26" s="114"/>
      <c r="C26" s="114"/>
      <c r="D26" s="136">
        <v>0</v>
      </c>
      <c r="E26" s="135"/>
      <c r="F26" s="136">
        <v>0</v>
      </c>
      <c r="H26" s="136">
        <v>0</v>
      </c>
      <c r="J26" s="136">
        <v>0</v>
      </c>
      <c r="L26" s="136">
        <v>0</v>
      </c>
      <c r="M26" s="135"/>
      <c r="N26" s="136">
        <v>20194</v>
      </c>
      <c r="O26" s="135"/>
      <c r="P26" s="136">
        <v>318573</v>
      </c>
      <c r="Q26" s="135"/>
      <c r="R26" s="136">
        <v>-3244288</v>
      </c>
      <c r="S26" s="135"/>
      <c r="T26" s="136">
        <v>3321905</v>
      </c>
      <c r="U26" s="135"/>
      <c r="V26" s="136">
        <v>-5742865</v>
      </c>
      <c r="W26" s="135"/>
      <c r="X26" s="136">
        <v>0</v>
      </c>
      <c r="Y26" s="135"/>
      <c r="Z26" s="136">
        <v>0</v>
      </c>
      <c r="AA26" s="135"/>
      <c r="AB26" s="171">
        <v>-5346675</v>
      </c>
      <c r="AC26" s="135"/>
      <c r="AD26" s="136">
        <v>2305789</v>
      </c>
      <c r="AE26" s="135"/>
      <c r="AF26" s="171">
        <f t="shared" si="1"/>
        <v>-3020692</v>
      </c>
    </row>
    <row r="27" spans="1:32" ht="6" customHeight="1">
      <c r="B27" s="114"/>
      <c r="D27" s="138"/>
      <c r="E27" s="122"/>
      <c r="F27" s="138"/>
      <c r="G27" s="122"/>
      <c r="H27" s="138"/>
      <c r="I27" s="122"/>
      <c r="J27" s="138"/>
      <c r="K27" s="122"/>
      <c r="L27" s="138"/>
      <c r="M27" s="122"/>
      <c r="N27" s="138"/>
      <c r="O27" s="122"/>
      <c r="P27" s="138"/>
      <c r="Q27" s="122"/>
      <c r="R27" s="138"/>
      <c r="T27" s="138"/>
      <c r="V27" s="138"/>
      <c r="X27" s="138"/>
      <c r="Y27" s="122"/>
      <c r="Z27" s="138"/>
      <c r="AA27" s="122"/>
      <c r="AB27" s="138"/>
      <c r="AC27" s="122"/>
      <c r="AD27" s="138"/>
      <c r="AE27" s="122"/>
      <c r="AF27" s="138"/>
    </row>
    <row r="28" spans="1:32" ht="15" customHeight="1" thickBot="1">
      <c r="A28" s="119" t="s">
        <v>282</v>
      </c>
      <c r="B28" s="114"/>
      <c r="C28" s="114"/>
      <c r="D28" s="172">
        <f>SUM(D16:D26)</f>
        <v>6766108</v>
      </c>
      <c r="E28" s="135"/>
      <c r="F28" s="172">
        <f>SUM(F16:F26)</f>
        <v>22138547</v>
      </c>
      <c r="H28" s="172">
        <f>SUM(H16:H26)</f>
        <v>1340986</v>
      </c>
      <c r="J28" s="172">
        <f>SUM(J16:J26)</f>
        <v>3318402</v>
      </c>
      <c r="L28" s="172">
        <f>SUM(L16:L26)</f>
        <v>3906838</v>
      </c>
      <c r="M28" s="135"/>
      <c r="N28" s="172">
        <f>SUM(N16:N26)</f>
        <v>97178098</v>
      </c>
      <c r="O28" s="135"/>
      <c r="P28" s="172">
        <f>SUM(P16:P26)</f>
        <v>877377</v>
      </c>
      <c r="Q28" s="135"/>
      <c r="R28" s="172">
        <f>SUM(R16:R26)</f>
        <v>-7216508</v>
      </c>
      <c r="S28" s="135"/>
      <c r="T28" s="172">
        <f>SUM(T16:T26)</f>
        <v>3694538</v>
      </c>
      <c r="U28" s="135"/>
      <c r="V28" s="172">
        <f>SUM(V16:V26)</f>
        <v>-31821612</v>
      </c>
      <c r="W28" s="135"/>
      <c r="X28" s="172">
        <f>SUM(X16:X26)</f>
        <v>13290971</v>
      </c>
      <c r="Y28" s="135"/>
      <c r="Z28" s="172">
        <f>SUM(Z16:Z26)</f>
        <v>-2101999</v>
      </c>
      <c r="AA28" s="135"/>
      <c r="AB28" s="172">
        <f>SUM(AB16:AB26)</f>
        <v>-23277233</v>
      </c>
      <c r="AC28" s="135"/>
      <c r="AD28" s="172">
        <f>SUM(AD16:AD26)</f>
        <v>36559148</v>
      </c>
      <c r="AE28" s="135"/>
      <c r="AF28" s="172">
        <f>SUM(AF16:AF26)</f>
        <v>147930894</v>
      </c>
    </row>
    <row r="29" spans="1:32" ht="15" customHeight="1" thickTop="1">
      <c r="A29" s="114"/>
      <c r="B29" s="114"/>
      <c r="C29" s="114"/>
      <c r="E29" s="135"/>
      <c r="M29" s="135"/>
      <c r="O29" s="122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22"/>
      <c r="AC29" s="122"/>
      <c r="AE29" s="122"/>
      <c r="AF29" s="122"/>
    </row>
    <row r="30" spans="1:32" ht="15" customHeight="1">
      <c r="A30" s="119"/>
      <c r="B30" s="114"/>
      <c r="C30" s="114"/>
      <c r="E30" s="135"/>
      <c r="M30" s="135"/>
      <c r="O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C30" s="135"/>
      <c r="AD30" s="135"/>
      <c r="AE30" s="135"/>
      <c r="AF30" s="135"/>
    </row>
    <row r="31" spans="1:32" ht="15" customHeight="1">
      <c r="A31" s="119" t="s">
        <v>237</v>
      </c>
      <c r="B31" s="114"/>
      <c r="C31" s="114"/>
      <c r="D31" s="135">
        <v>5074581</v>
      </c>
      <c r="E31" s="135"/>
      <c r="F31" s="135">
        <v>15372438</v>
      </c>
      <c r="H31" s="135">
        <v>55037</v>
      </c>
      <c r="J31" s="135">
        <v>3157984</v>
      </c>
      <c r="L31" s="135">
        <v>3458754</v>
      </c>
      <c r="M31" s="135"/>
      <c r="N31" s="135">
        <v>54628542</v>
      </c>
      <c r="O31" s="135"/>
      <c r="P31" s="135">
        <v>1312742</v>
      </c>
      <c r="Q31" s="135"/>
      <c r="R31" s="135">
        <v>-1760471</v>
      </c>
      <c r="S31" s="135"/>
      <c r="T31" s="135">
        <v>-2337323</v>
      </c>
      <c r="U31" s="135"/>
      <c r="V31" s="135">
        <v>-27261096</v>
      </c>
      <c r="W31" s="135"/>
      <c r="X31" s="135">
        <v>11993743</v>
      </c>
      <c r="Y31" s="135"/>
      <c r="Z31" s="135">
        <v>-1350978</v>
      </c>
      <c r="AA31" s="135"/>
      <c r="AB31" s="135">
        <f>SUM(Z31,X31,V31,T31,R31,P31)</f>
        <v>-19403383</v>
      </c>
      <c r="AC31" s="135"/>
      <c r="AD31" s="135">
        <v>22211298</v>
      </c>
      <c r="AE31" s="135"/>
      <c r="AF31" s="135">
        <f t="shared" ref="AF31:AF42" si="4">SUM(AD31,AB31,N31,L31,J31,H31,F31,D31)</f>
        <v>84555251</v>
      </c>
    </row>
    <row r="32" spans="1:32" ht="15" customHeight="1">
      <c r="A32" s="120" t="s">
        <v>239</v>
      </c>
      <c r="B32" s="168"/>
      <c r="C32" s="114"/>
      <c r="D32" s="135">
        <v>1691527</v>
      </c>
      <c r="E32" s="135"/>
      <c r="F32" s="135">
        <v>6766109</v>
      </c>
      <c r="H32" s="135">
        <v>0</v>
      </c>
      <c r="J32" s="135">
        <v>0</v>
      </c>
      <c r="L32" s="135">
        <v>0</v>
      </c>
      <c r="M32" s="135"/>
      <c r="N32" s="135">
        <v>0</v>
      </c>
      <c r="O32" s="135"/>
      <c r="P32" s="135">
        <v>0</v>
      </c>
      <c r="Q32" s="135"/>
      <c r="R32" s="135">
        <v>0</v>
      </c>
      <c r="S32" s="135"/>
      <c r="T32" s="135">
        <v>0</v>
      </c>
      <c r="U32" s="135"/>
      <c r="V32" s="135">
        <v>0</v>
      </c>
      <c r="W32" s="135"/>
      <c r="X32" s="135">
        <v>0</v>
      </c>
      <c r="Y32" s="135"/>
      <c r="Z32" s="135">
        <v>0</v>
      </c>
      <c r="AA32" s="135"/>
      <c r="AB32" s="135">
        <f t="shared" ref="AB32:AB42" si="5">SUM(Z32,X32,V32,T32,R32,P32)</f>
        <v>0</v>
      </c>
      <c r="AC32" s="135"/>
      <c r="AD32" s="135">
        <v>0</v>
      </c>
      <c r="AE32" s="135"/>
      <c r="AF32" s="135">
        <f t="shared" si="4"/>
        <v>8457636</v>
      </c>
    </row>
    <row r="33" spans="1:32" ht="15" customHeight="1">
      <c r="A33" s="120" t="s">
        <v>93</v>
      </c>
      <c r="B33" s="114"/>
      <c r="C33" s="114"/>
      <c r="D33" s="135">
        <v>0</v>
      </c>
      <c r="E33" s="135"/>
      <c r="F33" s="135">
        <v>0</v>
      </c>
      <c r="H33" s="135">
        <v>0</v>
      </c>
      <c r="J33" s="135">
        <v>0</v>
      </c>
      <c r="L33" s="135">
        <v>216014</v>
      </c>
      <c r="M33" s="135"/>
      <c r="N33" s="135">
        <v>-216014</v>
      </c>
      <c r="O33" s="135"/>
      <c r="P33" s="135">
        <v>0</v>
      </c>
      <c r="Q33" s="135"/>
      <c r="R33" s="135">
        <v>0</v>
      </c>
      <c r="S33" s="135"/>
      <c r="T33" s="135">
        <v>0</v>
      </c>
      <c r="U33" s="135"/>
      <c r="V33" s="135">
        <v>0</v>
      </c>
      <c r="W33" s="135"/>
      <c r="X33" s="135">
        <v>0</v>
      </c>
      <c r="Y33" s="135"/>
      <c r="Z33" s="135">
        <v>0</v>
      </c>
      <c r="AA33" s="135"/>
      <c r="AB33" s="135">
        <f t="shared" si="5"/>
        <v>0</v>
      </c>
      <c r="AC33" s="135"/>
      <c r="AD33" s="135">
        <v>0</v>
      </c>
      <c r="AE33" s="135"/>
      <c r="AF33" s="135">
        <f t="shared" si="4"/>
        <v>0</v>
      </c>
    </row>
    <row r="34" spans="1:32" ht="15" customHeight="1">
      <c r="A34" s="120" t="s">
        <v>216</v>
      </c>
      <c r="B34" s="168"/>
      <c r="C34" s="114"/>
      <c r="D34" s="135">
        <v>0</v>
      </c>
      <c r="E34" s="135"/>
      <c r="F34" s="135">
        <v>0</v>
      </c>
      <c r="H34" s="135">
        <v>0</v>
      </c>
      <c r="J34" s="135">
        <v>0</v>
      </c>
      <c r="L34" s="135">
        <v>0</v>
      </c>
      <c r="M34" s="135"/>
      <c r="N34" s="135">
        <v>0</v>
      </c>
      <c r="O34" s="135"/>
      <c r="P34" s="135">
        <v>0</v>
      </c>
      <c r="Q34" s="135"/>
      <c r="R34" s="135">
        <v>0</v>
      </c>
      <c r="S34" s="135"/>
      <c r="T34" s="135">
        <v>0</v>
      </c>
      <c r="U34" s="135"/>
      <c r="V34" s="135">
        <v>0</v>
      </c>
      <c r="W34" s="135"/>
      <c r="X34" s="135">
        <v>-12224</v>
      </c>
      <c r="Y34" s="135"/>
      <c r="Z34" s="135">
        <v>71363</v>
      </c>
      <c r="AA34" s="135"/>
      <c r="AB34" s="135">
        <f t="shared" si="5"/>
        <v>59139</v>
      </c>
      <c r="AC34" s="135"/>
      <c r="AD34" s="135">
        <v>-59139</v>
      </c>
      <c r="AE34" s="135"/>
      <c r="AF34" s="135">
        <f t="shared" si="4"/>
        <v>0</v>
      </c>
    </row>
    <row r="35" spans="1:32" ht="15" customHeight="1">
      <c r="A35" s="120" t="s">
        <v>195</v>
      </c>
      <c r="B35" s="168"/>
      <c r="C35" s="114"/>
      <c r="D35" s="135">
        <v>0</v>
      </c>
      <c r="E35" s="135"/>
      <c r="F35" s="135">
        <v>0</v>
      </c>
      <c r="H35" s="135">
        <v>0</v>
      </c>
      <c r="J35" s="135">
        <v>0</v>
      </c>
      <c r="L35" s="135">
        <v>0</v>
      </c>
      <c r="M35" s="135"/>
      <c r="N35" s="135">
        <v>-1776071</v>
      </c>
      <c r="O35" s="135"/>
      <c r="P35" s="135">
        <v>0</v>
      </c>
      <c r="Q35" s="135"/>
      <c r="R35" s="135">
        <v>0</v>
      </c>
      <c r="S35" s="135"/>
      <c r="T35" s="135">
        <v>0</v>
      </c>
      <c r="U35" s="135"/>
      <c r="V35" s="135">
        <v>0</v>
      </c>
      <c r="W35" s="135"/>
      <c r="X35" s="135">
        <v>0</v>
      </c>
      <c r="Y35" s="135"/>
      <c r="Z35" s="135">
        <v>0</v>
      </c>
      <c r="AA35" s="135"/>
      <c r="AB35" s="135">
        <f t="shared" si="5"/>
        <v>0</v>
      </c>
      <c r="AC35" s="135"/>
      <c r="AD35" s="135">
        <v>0</v>
      </c>
      <c r="AE35" s="135"/>
      <c r="AF35" s="135">
        <f t="shared" si="4"/>
        <v>-1776071</v>
      </c>
    </row>
    <row r="36" spans="1:32" ht="15" customHeight="1">
      <c r="A36" s="120" t="s">
        <v>204</v>
      </c>
      <c r="B36" s="168"/>
      <c r="C36" s="114"/>
      <c r="D36" s="135">
        <v>0</v>
      </c>
      <c r="E36" s="135"/>
      <c r="F36" s="135">
        <v>0</v>
      </c>
      <c r="H36" s="135">
        <v>0</v>
      </c>
      <c r="J36" s="135">
        <v>0</v>
      </c>
      <c r="L36" s="135">
        <v>0</v>
      </c>
      <c r="M36" s="135"/>
      <c r="N36" s="135">
        <v>0</v>
      </c>
      <c r="O36" s="135"/>
      <c r="P36" s="135">
        <v>0</v>
      </c>
      <c r="Q36" s="135"/>
      <c r="R36" s="135">
        <v>0</v>
      </c>
      <c r="S36" s="135"/>
      <c r="T36" s="135">
        <v>0</v>
      </c>
      <c r="U36" s="135"/>
      <c r="V36" s="135">
        <v>0</v>
      </c>
      <c r="W36" s="135"/>
      <c r="X36" s="135">
        <v>0</v>
      </c>
      <c r="Y36" s="135"/>
      <c r="Z36" s="135">
        <v>0</v>
      </c>
      <c r="AA36" s="135"/>
      <c r="AB36" s="135">
        <f t="shared" si="5"/>
        <v>0</v>
      </c>
      <c r="AC36" s="135"/>
      <c r="AD36" s="135">
        <v>-973497</v>
      </c>
      <c r="AE36" s="135"/>
      <c r="AF36" s="135">
        <f t="shared" si="4"/>
        <v>-973497</v>
      </c>
    </row>
    <row r="37" spans="1:32" ht="15" customHeight="1">
      <c r="A37" s="120" t="s">
        <v>340</v>
      </c>
      <c r="B37" s="168"/>
      <c r="C37" s="114"/>
      <c r="E37" s="135"/>
      <c r="M37" s="135"/>
      <c r="O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C37" s="135"/>
      <c r="AD37" s="135"/>
      <c r="AE37" s="135"/>
      <c r="AF37" s="135"/>
    </row>
    <row r="38" spans="1:32" ht="15" customHeight="1">
      <c r="A38" s="120" t="s">
        <v>243</v>
      </c>
      <c r="B38" s="168"/>
      <c r="C38" s="114"/>
      <c r="D38" s="135">
        <v>0</v>
      </c>
      <c r="E38" s="135"/>
      <c r="F38" s="135">
        <v>0</v>
      </c>
      <c r="H38" s="135">
        <v>0</v>
      </c>
      <c r="J38" s="135">
        <v>0</v>
      </c>
      <c r="L38" s="135">
        <v>0</v>
      </c>
      <c r="M38" s="135"/>
      <c r="N38" s="135">
        <v>0</v>
      </c>
      <c r="O38" s="135"/>
      <c r="P38" s="135">
        <v>0</v>
      </c>
      <c r="Q38" s="135"/>
      <c r="R38" s="135">
        <v>0</v>
      </c>
      <c r="S38" s="135"/>
      <c r="T38" s="135">
        <v>0</v>
      </c>
      <c r="U38" s="135"/>
      <c r="V38" s="135">
        <v>0</v>
      </c>
      <c r="W38" s="135"/>
      <c r="X38" s="135">
        <v>0</v>
      </c>
      <c r="Y38" s="135"/>
      <c r="Z38" s="135">
        <v>0</v>
      </c>
      <c r="AA38" s="135"/>
      <c r="AB38" s="135">
        <f t="shared" si="5"/>
        <v>0</v>
      </c>
      <c r="AC38" s="135"/>
      <c r="AD38" s="135">
        <v>-196719</v>
      </c>
      <c r="AE38" s="135"/>
      <c r="AF38" s="135">
        <f t="shared" si="4"/>
        <v>-196719</v>
      </c>
    </row>
    <row r="39" spans="1:32" ht="15" customHeight="1">
      <c r="A39" s="120" t="s">
        <v>240</v>
      </c>
      <c r="B39" s="168"/>
      <c r="C39" s="114"/>
      <c r="D39" s="135">
        <v>0</v>
      </c>
      <c r="E39" s="135"/>
      <c r="F39" s="135">
        <v>0</v>
      </c>
      <c r="H39" s="135">
        <v>595349</v>
      </c>
      <c r="J39" s="135">
        <v>0</v>
      </c>
      <c r="L39" s="135">
        <v>0</v>
      </c>
      <c r="M39" s="135"/>
      <c r="N39" s="135">
        <v>0</v>
      </c>
      <c r="O39" s="135"/>
      <c r="P39" s="135">
        <v>0</v>
      </c>
      <c r="Q39" s="135"/>
      <c r="R39" s="135">
        <v>0</v>
      </c>
      <c r="S39" s="135"/>
      <c r="T39" s="135">
        <v>0</v>
      </c>
      <c r="U39" s="135"/>
      <c r="V39" s="135">
        <v>0</v>
      </c>
      <c r="W39" s="135"/>
      <c r="X39" s="135">
        <v>0</v>
      </c>
      <c r="Y39" s="135"/>
      <c r="Z39" s="135">
        <v>0</v>
      </c>
      <c r="AA39" s="135"/>
      <c r="AB39" s="135">
        <f t="shared" si="5"/>
        <v>0</v>
      </c>
      <c r="AC39" s="135"/>
      <c r="AD39" s="135">
        <v>0</v>
      </c>
      <c r="AE39" s="135"/>
      <c r="AF39" s="135">
        <f t="shared" si="4"/>
        <v>595349</v>
      </c>
    </row>
    <row r="40" spans="1:32" ht="15" customHeight="1">
      <c r="A40" s="114" t="s">
        <v>260</v>
      </c>
      <c r="B40" s="168"/>
      <c r="C40" s="114"/>
      <c r="D40" s="135">
        <v>0</v>
      </c>
      <c r="E40" s="135"/>
      <c r="F40" s="135">
        <v>0</v>
      </c>
      <c r="H40" s="135">
        <v>0</v>
      </c>
      <c r="J40" s="135">
        <v>0</v>
      </c>
      <c r="L40" s="135">
        <v>0</v>
      </c>
      <c r="M40" s="135"/>
      <c r="N40" s="135">
        <v>0</v>
      </c>
      <c r="O40" s="135"/>
      <c r="P40" s="135">
        <v>0</v>
      </c>
      <c r="Q40" s="135"/>
      <c r="R40" s="135">
        <v>0</v>
      </c>
      <c r="S40" s="135"/>
      <c r="T40" s="135">
        <v>0</v>
      </c>
      <c r="U40" s="135"/>
      <c r="V40" s="135">
        <v>0</v>
      </c>
      <c r="W40" s="135"/>
      <c r="X40" s="135">
        <v>0</v>
      </c>
      <c r="Y40" s="135"/>
      <c r="Z40" s="135">
        <v>-144051</v>
      </c>
      <c r="AA40" s="135"/>
      <c r="AB40" s="135">
        <f t="shared" si="5"/>
        <v>-144051</v>
      </c>
      <c r="AC40" s="135"/>
      <c r="AD40" s="135">
        <v>0</v>
      </c>
      <c r="AE40" s="135"/>
      <c r="AF40" s="135">
        <f t="shared" si="4"/>
        <v>-144051</v>
      </c>
    </row>
    <row r="41" spans="1:32" ht="15" customHeight="1">
      <c r="A41" s="120" t="s">
        <v>182</v>
      </c>
      <c r="B41" s="114"/>
      <c r="C41" s="114"/>
      <c r="D41" s="135">
        <v>0</v>
      </c>
      <c r="E41" s="120"/>
      <c r="F41" s="135">
        <v>0</v>
      </c>
      <c r="G41" s="120"/>
      <c r="H41" s="135">
        <v>0</v>
      </c>
      <c r="I41" s="120"/>
      <c r="J41" s="135">
        <v>0</v>
      </c>
      <c r="K41" s="120"/>
      <c r="L41" s="135">
        <v>0</v>
      </c>
      <c r="N41" s="135">
        <v>6365597</v>
      </c>
      <c r="P41" s="135">
        <v>0</v>
      </c>
      <c r="R41" s="135">
        <v>0</v>
      </c>
      <c r="S41" s="120"/>
      <c r="T41" s="135">
        <v>0</v>
      </c>
      <c r="U41" s="120"/>
      <c r="V41" s="135">
        <v>0</v>
      </c>
      <c r="W41" s="120"/>
      <c r="X41" s="135">
        <v>0</v>
      </c>
      <c r="Z41" s="135">
        <v>0</v>
      </c>
      <c r="AB41" s="135">
        <f t="shared" si="5"/>
        <v>0</v>
      </c>
      <c r="AD41" s="135">
        <v>3419303</v>
      </c>
      <c r="AF41" s="135">
        <f t="shared" si="4"/>
        <v>9784900</v>
      </c>
    </row>
    <row r="42" spans="1:32" ht="15" customHeight="1">
      <c r="A42" s="120" t="s">
        <v>140</v>
      </c>
      <c r="B42" s="114"/>
      <c r="C42" s="114"/>
      <c r="D42" s="137">
        <v>0</v>
      </c>
      <c r="E42" s="135"/>
      <c r="F42" s="137">
        <v>0</v>
      </c>
      <c r="H42" s="137">
        <v>0</v>
      </c>
      <c r="J42" s="137">
        <v>0</v>
      </c>
      <c r="L42" s="137">
        <v>0</v>
      </c>
      <c r="M42" s="135"/>
      <c r="N42" s="137">
        <v>-34325</v>
      </c>
      <c r="O42" s="135"/>
      <c r="P42" s="137">
        <v>-329082</v>
      </c>
      <c r="Q42" s="135"/>
      <c r="R42" s="137">
        <v>-10893855</v>
      </c>
      <c r="S42" s="135"/>
      <c r="T42" s="137">
        <v>3112428</v>
      </c>
      <c r="U42" s="135"/>
      <c r="V42" s="137">
        <v>1487360</v>
      </c>
      <c r="W42" s="135"/>
      <c r="X42" s="137">
        <v>0</v>
      </c>
      <c r="Y42" s="135"/>
      <c r="Z42" s="137">
        <v>0</v>
      </c>
      <c r="AA42" s="135"/>
      <c r="AB42" s="149">
        <f t="shared" si="5"/>
        <v>-6623149</v>
      </c>
      <c r="AC42" s="135"/>
      <c r="AD42" s="137">
        <v>1092707</v>
      </c>
      <c r="AE42" s="135"/>
      <c r="AF42" s="149">
        <f t="shared" si="4"/>
        <v>-5564767</v>
      </c>
    </row>
    <row r="43" spans="1:32" ht="6" customHeight="1">
      <c r="B43" s="114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Y43" s="122"/>
      <c r="AA43" s="122"/>
      <c r="AB43" s="122"/>
      <c r="AC43" s="122"/>
      <c r="AE43" s="122"/>
      <c r="AF43" s="122"/>
    </row>
    <row r="44" spans="1:32" ht="15" customHeight="1" thickBot="1">
      <c r="A44" s="119" t="s">
        <v>238</v>
      </c>
      <c r="B44" s="114"/>
      <c r="C44" s="114"/>
      <c r="D44" s="174">
        <f>SUM(D31:D42)</f>
        <v>6766108</v>
      </c>
      <c r="E44" s="135"/>
      <c r="F44" s="174">
        <f>SUM(F31:F42)</f>
        <v>22138547</v>
      </c>
      <c r="H44" s="174">
        <f>SUM(H31:H42)</f>
        <v>650386</v>
      </c>
      <c r="J44" s="174">
        <f>SUM(J31:J42)</f>
        <v>3157984</v>
      </c>
      <c r="L44" s="174">
        <f>SUM(L31:L42)</f>
        <v>3674768</v>
      </c>
      <c r="M44" s="135"/>
      <c r="N44" s="174">
        <f>SUM(N31:N42)</f>
        <v>58967729</v>
      </c>
      <c r="O44" s="135"/>
      <c r="P44" s="174">
        <f>SUM(P31:P42)</f>
        <v>983660</v>
      </c>
      <c r="Q44" s="135"/>
      <c r="R44" s="174">
        <f>SUM(R31:R42)</f>
        <v>-12654326</v>
      </c>
      <c r="S44" s="135"/>
      <c r="T44" s="174">
        <f>SUM(T31:T42)</f>
        <v>775105</v>
      </c>
      <c r="U44" s="135"/>
      <c r="V44" s="174">
        <f>SUM(V31:V42)</f>
        <v>-25773736</v>
      </c>
      <c r="W44" s="135"/>
      <c r="X44" s="174">
        <f>SUM(X31:X42)</f>
        <v>11981519</v>
      </c>
      <c r="Y44" s="135"/>
      <c r="Z44" s="174">
        <f>SUM(Z31:Z42)</f>
        <v>-1423666</v>
      </c>
      <c r="AA44" s="135"/>
      <c r="AB44" s="174">
        <f>SUM(AB31:AB42)</f>
        <v>-26111444</v>
      </c>
      <c r="AC44" s="135"/>
      <c r="AD44" s="174">
        <f>SUM(AD31:AD42)</f>
        <v>25493953</v>
      </c>
      <c r="AE44" s="135"/>
      <c r="AF44" s="174">
        <f>SUM(AF31:AF42)</f>
        <v>94738031</v>
      </c>
    </row>
    <row r="45" spans="1:32" ht="15" customHeight="1" thickTop="1">
      <c r="A45" s="114"/>
      <c r="B45" s="114"/>
      <c r="C45" s="114"/>
      <c r="E45" s="135"/>
      <c r="M45" s="135"/>
      <c r="O45" s="122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22"/>
      <c r="AC45" s="122"/>
      <c r="AE45" s="122"/>
      <c r="AF45" s="122"/>
    </row>
    <row r="46" spans="1:32" ht="15" customHeight="1">
      <c r="A46" s="119"/>
      <c r="B46" s="114"/>
      <c r="C46" s="114"/>
      <c r="E46" s="135"/>
      <c r="M46" s="135"/>
      <c r="O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C46" s="135"/>
      <c r="AD46" s="135"/>
      <c r="AE46" s="135"/>
      <c r="AF46" s="135"/>
    </row>
    <row r="47" spans="1:32" ht="15" customHeight="1">
      <c r="A47" s="119"/>
      <c r="B47" s="114"/>
      <c r="C47" s="114"/>
      <c r="E47" s="135"/>
      <c r="M47" s="135"/>
      <c r="O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C47" s="135"/>
      <c r="AD47" s="135"/>
      <c r="AE47" s="135"/>
      <c r="AF47" s="135"/>
    </row>
    <row r="48" spans="1:32" ht="15" customHeight="1">
      <c r="A48" s="119"/>
      <c r="B48" s="114"/>
      <c r="C48" s="114"/>
      <c r="E48" s="135"/>
      <c r="M48" s="135"/>
      <c r="O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C48" s="135"/>
      <c r="AD48" s="135"/>
      <c r="AE48" s="135"/>
      <c r="AF48" s="135"/>
    </row>
    <row r="49" spans="1:32" ht="15" customHeight="1">
      <c r="A49" s="119"/>
      <c r="B49" s="114"/>
      <c r="C49" s="114"/>
      <c r="E49" s="135"/>
      <c r="M49" s="135"/>
      <c r="O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C49" s="135"/>
      <c r="AD49" s="135"/>
      <c r="AE49" s="135"/>
      <c r="AF49" s="135"/>
    </row>
    <row r="50" spans="1:32" ht="18" customHeight="1">
      <c r="A50" s="119"/>
      <c r="B50" s="114"/>
      <c r="C50" s="114"/>
      <c r="E50" s="135"/>
      <c r="M50" s="135"/>
      <c r="O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C50" s="135"/>
      <c r="AD50" s="135"/>
      <c r="AE50" s="135"/>
      <c r="AF50" s="135"/>
    </row>
    <row r="51" spans="1:32" ht="21.95" customHeight="1">
      <c r="A51" s="124" t="str">
        <f>'E13 Change US Conso'!A52</f>
        <v xml:space="preserve">The condensed notes to the interim financial information are an integral part of this interim financial information.										</v>
      </c>
      <c r="B51" s="137"/>
      <c r="C51" s="124"/>
      <c r="D51" s="137"/>
      <c r="E51" s="161"/>
      <c r="F51" s="137"/>
      <c r="G51" s="137"/>
      <c r="H51" s="137"/>
      <c r="I51" s="137"/>
      <c r="J51" s="137"/>
      <c r="K51" s="137"/>
      <c r="L51" s="137"/>
      <c r="M51" s="124"/>
      <c r="N51" s="137"/>
      <c r="O51" s="124"/>
      <c r="P51" s="137"/>
      <c r="Q51" s="124"/>
      <c r="R51" s="126"/>
      <c r="S51" s="126"/>
      <c r="T51" s="126"/>
      <c r="U51" s="126"/>
      <c r="V51" s="126"/>
      <c r="W51" s="126"/>
      <c r="X51" s="126"/>
      <c r="Y51" s="124"/>
      <c r="Z51" s="126"/>
      <c r="AA51" s="124"/>
      <c r="AB51" s="137"/>
      <c r="AC51" s="124"/>
      <c r="AD51" s="126"/>
      <c r="AE51" s="126"/>
      <c r="AF51" s="126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2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CCFF"/>
  </sheetPr>
  <dimension ref="A1:R33"/>
  <sheetViews>
    <sheetView zoomScale="90" zoomScaleNormal="90" zoomScaleSheetLayoutView="90" workbookViewId="0">
      <selection activeCell="V10" sqref="V10"/>
    </sheetView>
  </sheetViews>
  <sheetFormatPr defaultColWidth="9.33203125" defaultRowHeight="19.5"/>
  <cols>
    <col min="1" max="1" width="46.6640625" style="120" customWidth="1"/>
    <col min="2" max="2" width="5.6640625" style="135" customWidth="1"/>
    <col min="3" max="3" width="0.5" style="120" customWidth="1"/>
    <col min="4" max="4" width="12.33203125" style="135" customWidth="1"/>
    <col min="5" max="5" width="0.5" style="159" customWidth="1"/>
    <col min="6" max="6" width="11.5" style="135" customWidth="1"/>
    <col min="7" max="7" width="0.5" style="159" customWidth="1"/>
    <col min="8" max="8" width="10" style="135" customWidth="1"/>
    <col min="9" max="9" width="0.5" style="135" customWidth="1"/>
    <col min="10" max="10" width="16.1640625" style="135" customWidth="1"/>
    <col min="11" max="11" width="0.5" style="120" customWidth="1"/>
    <col min="12" max="12" width="21.33203125" style="122" bestFit="1" customWidth="1"/>
    <col min="13" max="13" width="0.5" style="120" customWidth="1"/>
    <col min="14" max="14" width="15.6640625" style="122" bestFit="1" customWidth="1"/>
    <col min="15" max="15" width="0.5" style="120" customWidth="1"/>
    <col min="16" max="16" width="16.1640625" style="135" bestFit="1" customWidth="1"/>
    <col min="17" max="17" width="0.5" style="120" customWidth="1"/>
    <col min="18" max="18" width="12.83203125" style="120" customWidth="1"/>
    <col min="19" max="16384" width="9.33203125" style="120"/>
  </cols>
  <sheetData>
    <row r="1" spans="1:18" ht="16.5" customHeight="1">
      <c r="A1" s="119" t="s">
        <v>0</v>
      </c>
      <c r="B1" s="158"/>
      <c r="C1" s="158"/>
      <c r="K1" s="135"/>
      <c r="L1" s="135"/>
      <c r="M1" s="159"/>
      <c r="N1" s="135"/>
      <c r="O1" s="159"/>
      <c r="Q1" s="135"/>
      <c r="R1" s="135"/>
    </row>
    <row r="2" spans="1:18" ht="16.5" customHeight="1">
      <c r="A2" s="119" t="s">
        <v>137</v>
      </c>
      <c r="B2" s="158"/>
      <c r="C2" s="158"/>
      <c r="K2" s="135"/>
      <c r="L2" s="135"/>
      <c r="M2" s="159"/>
      <c r="N2" s="135"/>
      <c r="O2" s="159"/>
      <c r="Q2" s="135"/>
      <c r="R2" s="135"/>
    </row>
    <row r="3" spans="1:18" ht="16.5" customHeight="1">
      <c r="A3" s="123" t="str">
        <f>+'E14 Change THB Conso'!A3</f>
        <v>For the nine-month period ended 30 September 2022</v>
      </c>
      <c r="B3" s="160"/>
      <c r="C3" s="160"/>
      <c r="D3" s="137"/>
      <c r="E3" s="161"/>
      <c r="F3" s="137"/>
      <c r="G3" s="161"/>
      <c r="H3" s="137"/>
      <c r="I3" s="137"/>
      <c r="J3" s="137"/>
      <c r="K3" s="137"/>
      <c r="L3" s="137"/>
      <c r="M3" s="161"/>
      <c r="N3" s="137"/>
      <c r="O3" s="161"/>
      <c r="P3" s="137"/>
      <c r="Q3" s="137"/>
      <c r="R3" s="137"/>
    </row>
    <row r="4" spans="1:18" ht="16.5" customHeight="1">
      <c r="A4" s="119"/>
      <c r="B4" s="158"/>
      <c r="C4" s="158"/>
      <c r="K4" s="135"/>
      <c r="L4" s="135"/>
      <c r="M4" s="159"/>
      <c r="N4" s="135"/>
      <c r="O4" s="159"/>
      <c r="Q4" s="135"/>
      <c r="R4" s="135"/>
    </row>
    <row r="5" spans="1:18" ht="16.5" customHeight="1">
      <c r="A5" s="158"/>
      <c r="B5" s="158"/>
      <c r="C5" s="158"/>
      <c r="D5" s="214" t="s">
        <v>173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18" ht="16.5" customHeight="1">
      <c r="A6" s="158"/>
      <c r="B6" s="158"/>
      <c r="C6" s="158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 t="s">
        <v>2</v>
      </c>
    </row>
    <row r="7" spans="1:18" ht="16.5" customHeight="1">
      <c r="A7" s="158"/>
      <c r="B7" s="158"/>
      <c r="C7" s="158"/>
      <c r="D7" s="162"/>
      <c r="E7" s="162"/>
      <c r="F7" s="199"/>
      <c r="G7" s="162"/>
      <c r="H7" s="199"/>
      <c r="I7" s="199"/>
      <c r="J7" s="199"/>
      <c r="K7" s="199"/>
      <c r="L7" s="215" t="s">
        <v>134</v>
      </c>
      <c r="M7" s="215"/>
      <c r="N7" s="215"/>
      <c r="O7" s="215"/>
      <c r="P7" s="215"/>
      <c r="Q7" s="199"/>
      <c r="R7" s="199"/>
    </row>
    <row r="8" spans="1:18" ht="16.5" customHeight="1">
      <c r="A8" s="158"/>
      <c r="B8" s="158"/>
      <c r="C8" s="158"/>
      <c r="D8" s="162"/>
      <c r="E8" s="162"/>
      <c r="F8" s="199"/>
      <c r="G8" s="162"/>
      <c r="H8" s="199"/>
      <c r="I8" s="199"/>
      <c r="J8" s="199"/>
      <c r="K8" s="199"/>
      <c r="L8" s="217" t="s">
        <v>138</v>
      </c>
      <c r="M8" s="217"/>
      <c r="N8" s="217"/>
      <c r="O8" s="163"/>
      <c r="P8" s="199"/>
      <c r="Q8" s="199"/>
      <c r="R8" s="199"/>
    </row>
    <row r="9" spans="1:18" ht="16.5" customHeight="1">
      <c r="A9" s="114"/>
      <c r="B9" s="114"/>
      <c r="C9" s="114"/>
      <c r="D9" s="199" t="s">
        <v>71</v>
      </c>
      <c r="E9" s="164"/>
      <c r="F9" s="199"/>
      <c r="G9" s="164"/>
      <c r="H9" s="210" t="s">
        <v>72</v>
      </c>
      <c r="I9" s="210"/>
      <c r="J9" s="210"/>
      <c r="K9" s="199"/>
      <c r="L9" s="199"/>
      <c r="M9" s="199"/>
      <c r="O9" s="199"/>
      <c r="P9" s="199" t="s">
        <v>70</v>
      </c>
      <c r="Q9" s="199"/>
    </row>
    <row r="10" spans="1:18" ht="16.5" customHeight="1">
      <c r="A10" s="114"/>
      <c r="B10" s="114"/>
      <c r="C10" s="114"/>
      <c r="D10" s="199" t="s">
        <v>78</v>
      </c>
      <c r="E10" s="164"/>
      <c r="F10" s="199" t="s">
        <v>79</v>
      </c>
      <c r="G10" s="164"/>
      <c r="H10" s="199" t="s">
        <v>80</v>
      </c>
      <c r="I10" s="199"/>
      <c r="J10" s="199"/>
      <c r="K10" s="199"/>
      <c r="L10" s="199" t="s">
        <v>141</v>
      </c>
      <c r="M10" s="199"/>
      <c r="N10" s="199" t="s">
        <v>94</v>
      </c>
      <c r="O10" s="199"/>
      <c r="P10" s="199" t="s">
        <v>75</v>
      </c>
      <c r="Q10" s="199"/>
      <c r="R10" s="199" t="s">
        <v>77</v>
      </c>
    </row>
    <row r="11" spans="1:18" ht="16.5" customHeight="1">
      <c r="A11" s="114"/>
      <c r="B11" s="194" t="s">
        <v>168</v>
      </c>
      <c r="C11" s="114"/>
      <c r="D11" s="197" t="s">
        <v>85</v>
      </c>
      <c r="E11" s="164"/>
      <c r="F11" s="197" t="s">
        <v>85</v>
      </c>
      <c r="G11" s="164"/>
      <c r="H11" s="197" t="s">
        <v>86</v>
      </c>
      <c r="I11" s="199"/>
      <c r="J11" s="197" t="s">
        <v>88</v>
      </c>
      <c r="K11" s="199"/>
      <c r="L11" s="197" t="s">
        <v>259</v>
      </c>
      <c r="M11" s="199"/>
      <c r="N11" s="197" t="s">
        <v>122</v>
      </c>
      <c r="O11" s="199"/>
      <c r="P11" s="197" t="s">
        <v>91</v>
      </c>
      <c r="Q11" s="199"/>
      <c r="R11" s="197" t="s">
        <v>91</v>
      </c>
    </row>
    <row r="12" spans="1:18" ht="16.5" customHeight="1">
      <c r="B12" s="114"/>
      <c r="C12" s="114"/>
      <c r="D12" s="134"/>
      <c r="E12" s="166"/>
      <c r="F12" s="134"/>
      <c r="G12" s="166"/>
      <c r="H12" s="134"/>
      <c r="J12" s="134"/>
      <c r="K12" s="166"/>
      <c r="L12" s="134"/>
      <c r="M12" s="166"/>
      <c r="N12" s="134"/>
      <c r="O12" s="166"/>
      <c r="P12" s="134"/>
      <c r="Q12" s="166"/>
      <c r="R12" s="134"/>
    </row>
    <row r="13" spans="1:18" ht="16.5" customHeight="1">
      <c r="A13" s="119" t="s">
        <v>281</v>
      </c>
      <c r="B13" s="114"/>
      <c r="C13" s="114"/>
      <c r="D13" s="134">
        <v>198500</v>
      </c>
      <c r="E13" s="135"/>
      <c r="F13" s="134">
        <v>647929</v>
      </c>
      <c r="G13" s="135"/>
      <c r="H13" s="134">
        <v>19850</v>
      </c>
      <c r="J13" s="134">
        <v>494670</v>
      </c>
      <c r="K13" s="135"/>
      <c r="L13" s="134">
        <v>505</v>
      </c>
      <c r="M13" s="135"/>
      <c r="N13" s="134">
        <v>13509</v>
      </c>
      <c r="O13" s="135"/>
      <c r="P13" s="134">
        <f>SUM(N13,L13)</f>
        <v>14014</v>
      </c>
      <c r="Q13" s="135"/>
      <c r="R13" s="134">
        <f>SUM(P13,J13,H13,F13,D13)</f>
        <v>1374963</v>
      </c>
    </row>
    <row r="14" spans="1:18" ht="16.5" customHeight="1">
      <c r="A14" s="120" t="s">
        <v>195</v>
      </c>
      <c r="B14" s="168">
        <v>19</v>
      </c>
      <c r="C14" s="114"/>
      <c r="D14" s="134">
        <v>0</v>
      </c>
      <c r="E14" s="135"/>
      <c r="F14" s="134">
        <v>0</v>
      </c>
      <c r="G14" s="135"/>
      <c r="H14" s="134">
        <v>0</v>
      </c>
      <c r="J14" s="134">
        <v>-134679</v>
      </c>
      <c r="K14" s="135"/>
      <c r="L14" s="134">
        <v>0</v>
      </c>
      <c r="M14" s="135"/>
      <c r="N14" s="134">
        <v>0</v>
      </c>
      <c r="O14" s="135"/>
      <c r="P14" s="134">
        <f t="shared" ref="P14:P16" si="0">SUM(N14,L14)</f>
        <v>0</v>
      </c>
      <c r="Q14" s="135"/>
      <c r="R14" s="134">
        <f t="shared" ref="R14:R16" si="1">SUM(P14,J14,H14,F14,D14)</f>
        <v>-134679</v>
      </c>
    </row>
    <row r="15" spans="1:18" ht="16.5" customHeight="1">
      <c r="A15" s="120" t="s">
        <v>182</v>
      </c>
      <c r="B15" s="168"/>
      <c r="C15" s="114"/>
      <c r="D15" s="134">
        <v>0</v>
      </c>
      <c r="E15" s="135"/>
      <c r="F15" s="134">
        <v>0</v>
      </c>
      <c r="G15" s="135"/>
      <c r="H15" s="134">
        <v>0</v>
      </c>
      <c r="J15" s="134">
        <v>283890</v>
      </c>
      <c r="K15" s="135"/>
      <c r="L15" s="134">
        <v>0</v>
      </c>
      <c r="M15" s="135"/>
      <c r="N15" s="134">
        <v>0</v>
      </c>
      <c r="O15" s="135"/>
      <c r="P15" s="134">
        <f t="shared" si="0"/>
        <v>0</v>
      </c>
      <c r="Q15" s="135"/>
      <c r="R15" s="134">
        <f t="shared" si="1"/>
        <v>283890</v>
      </c>
    </row>
    <row r="16" spans="1:18" ht="16.5" customHeight="1">
      <c r="A16" s="120" t="s">
        <v>140</v>
      </c>
      <c r="B16" s="114"/>
      <c r="C16" s="114"/>
      <c r="D16" s="171">
        <v>0</v>
      </c>
      <c r="E16" s="135"/>
      <c r="F16" s="171">
        <v>0</v>
      </c>
      <c r="G16" s="135"/>
      <c r="H16" s="171">
        <v>0</v>
      </c>
      <c r="J16" s="136">
        <v>-7</v>
      </c>
      <c r="K16" s="135"/>
      <c r="L16" s="136">
        <v>1012</v>
      </c>
      <c r="M16" s="135"/>
      <c r="N16" s="136">
        <v>24853</v>
      </c>
      <c r="O16" s="135"/>
      <c r="P16" s="170">
        <f t="shared" si="0"/>
        <v>25865</v>
      </c>
      <c r="Q16" s="135"/>
      <c r="R16" s="171">
        <f t="shared" si="1"/>
        <v>25858</v>
      </c>
    </row>
    <row r="17" spans="1:18" ht="16.5" customHeight="1">
      <c r="B17" s="114"/>
      <c r="D17" s="138"/>
      <c r="E17" s="122"/>
      <c r="F17" s="138"/>
      <c r="G17" s="122"/>
      <c r="H17" s="138"/>
      <c r="I17" s="122"/>
      <c r="J17" s="138"/>
      <c r="K17" s="122"/>
      <c r="L17" s="138"/>
      <c r="M17" s="122"/>
      <c r="N17" s="138"/>
      <c r="O17" s="122"/>
      <c r="P17" s="138"/>
      <c r="Q17" s="122"/>
      <c r="R17" s="138"/>
    </row>
    <row r="18" spans="1:18" ht="16.5" customHeight="1" thickBot="1">
      <c r="A18" s="119" t="s">
        <v>282</v>
      </c>
      <c r="B18" s="114"/>
      <c r="C18" s="114"/>
      <c r="D18" s="172">
        <f>SUM(D13:D17)</f>
        <v>198500</v>
      </c>
      <c r="E18" s="135"/>
      <c r="F18" s="172">
        <f>SUM(F13:F17)</f>
        <v>647929</v>
      </c>
      <c r="G18" s="135"/>
      <c r="H18" s="172">
        <f>SUM(H13:H17)</f>
        <v>19850</v>
      </c>
      <c r="J18" s="172">
        <f>SUM(J13:J17)</f>
        <v>643874</v>
      </c>
      <c r="K18" s="135"/>
      <c r="L18" s="172">
        <f>SUM(L13:L17)</f>
        <v>1517</v>
      </c>
      <c r="M18" s="135"/>
      <c r="N18" s="172">
        <f>SUM(N13:N17)</f>
        <v>38362</v>
      </c>
      <c r="O18" s="135"/>
      <c r="P18" s="172">
        <f>SUM(P13:P17)</f>
        <v>39879</v>
      </c>
      <c r="Q18" s="135"/>
      <c r="R18" s="172">
        <f>SUM(R13:R17)</f>
        <v>1550032</v>
      </c>
    </row>
    <row r="19" spans="1:18" ht="16.5" customHeight="1" thickTop="1">
      <c r="A19" s="114"/>
      <c r="B19" s="114"/>
      <c r="C19" s="114"/>
      <c r="E19" s="135"/>
      <c r="G19" s="135"/>
      <c r="K19" s="122"/>
      <c r="L19" s="135"/>
      <c r="M19" s="135"/>
      <c r="N19" s="135"/>
      <c r="O19" s="135"/>
      <c r="P19" s="122"/>
      <c r="R19" s="175"/>
    </row>
    <row r="20" spans="1:18" ht="16.5" customHeight="1">
      <c r="B20" s="114"/>
      <c r="C20" s="114"/>
      <c r="E20" s="135"/>
      <c r="G20" s="135"/>
      <c r="K20" s="135"/>
      <c r="L20" s="135"/>
      <c r="M20" s="135"/>
      <c r="N20" s="135"/>
      <c r="O20" s="135"/>
      <c r="Q20" s="135"/>
      <c r="R20" s="135"/>
    </row>
    <row r="21" spans="1:18" ht="16.5" customHeight="1">
      <c r="A21" s="119" t="s">
        <v>237</v>
      </c>
      <c r="B21" s="114"/>
      <c r="C21" s="114"/>
      <c r="D21" s="135">
        <v>147424</v>
      </c>
      <c r="E21" s="135"/>
      <c r="F21" s="135">
        <v>443624</v>
      </c>
      <c r="G21" s="135"/>
      <c r="H21" s="135">
        <v>14996</v>
      </c>
      <c r="J21" s="135">
        <v>474992</v>
      </c>
      <c r="K21" s="135"/>
      <c r="L21" s="135">
        <v>197</v>
      </c>
      <c r="M21" s="135"/>
      <c r="N21" s="135">
        <v>-12898</v>
      </c>
      <c r="O21" s="135"/>
      <c r="P21" s="135">
        <f>SUM(N21,L21)</f>
        <v>-12701</v>
      </c>
      <c r="Q21" s="135"/>
      <c r="R21" s="135">
        <f t="shared" ref="R21:R25" si="2">SUM(P21,J21,H21,F21,D21)</f>
        <v>1068335</v>
      </c>
    </row>
    <row r="22" spans="1:18" ht="16.5" customHeight="1">
      <c r="A22" s="120" t="s">
        <v>244</v>
      </c>
      <c r="B22" s="168"/>
      <c r="C22" s="114"/>
      <c r="D22" s="135">
        <v>51076</v>
      </c>
      <c r="E22" s="135"/>
      <c r="F22" s="135">
        <v>204305</v>
      </c>
      <c r="G22" s="135"/>
      <c r="H22" s="135">
        <v>0</v>
      </c>
      <c r="J22" s="135">
        <v>0</v>
      </c>
      <c r="K22" s="135"/>
      <c r="L22" s="135">
        <v>0</v>
      </c>
      <c r="M22" s="135"/>
      <c r="N22" s="135">
        <v>0</v>
      </c>
      <c r="O22" s="135"/>
      <c r="P22" s="135">
        <v>0</v>
      </c>
      <c r="Q22" s="135"/>
      <c r="R22" s="135">
        <f t="shared" si="2"/>
        <v>255381</v>
      </c>
    </row>
    <row r="23" spans="1:18" ht="16.5" customHeight="1">
      <c r="A23" s="120" t="s">
        <v>195</v>
      </c>
      <c r="B23" s="168"/>
      <c r="C23" s="114"/>
      <c r="D23" s="135">
        <v>0</v>
      </c>
      <c r="E23" s="135"/>
      <c r="F23" s="135">
        <v>0</v>
      </c>
      <c r="G23" s="135"/>
      <c r="H23" s="135">
        <v>0</v>
      </c>
      <c r="J23" s="135">
        <v>-55853</v>
      </c>
      <c r="K23" s="135"/>
      <c r="L23" s="135">
        <v>0</v>
      </c>
      <c r="M23" s="135"/>
      <c r="N23" s="135">
        <v>0</v>
      </c>
      <c r="O23" s="135"/>
      <c r="P23" s="135">
        <v>0</v>
      </c>
      <c r="Q23" s="135"/>
      <c r="R23" s="135">
        <f t="shared" si="2"/>
        <v>-55853</v>
      </c>
    </row>
    <row r="24" spans="1:18" ht="16.5" customHeight="1">
      <c r="A24" s="120" t="s">
        <v>182</v>
      </c>
      <c r="B24" s="168"/>
      <c r="C24" s="114"/>
      <c r="D24" s="135">
        <v>0</v>
      </c>
      <c r="E24" s="135"/>
      <c r="F24" s="135">
        <v>0</v>
      </c>
      <c r="G24" s="135"/>
      <c r="H24" s="135">
        <v>0</v>
      </c>
      <c r="J24" s="135">
        <v>67832</v>
      </c>
      <c r="K24" s="135"/>
      <c r="L24" s="135">
        <v>0</v>
      </c>
      <c r="M24" s="135"/>
      <c r="N24" s="135">
        <v>0</v>
      </c>
      <c r="O24" s="135"/>
      <c r="P24" s="135">
        <v>0</v>
      </c>
      <c r="Q24" s="135"/>
      <c r="R24" s="135">
        <f t="shared" si="2"/>
        <v>67832</v>
      </c>
    </row>
    <row r="25" spans="1:18" ht="16.5" customHeight="1">
      <c r="A25" s="120" t="s">
        <v>250</v>
      </c>
      <c r="B25" s="114"/>
      <c r="C25" s="114"/>
      <c r="D25" s="149">
        <v>0</v>
      </c>
      <c r="E25" s="135"/>
      <c r="F25" s="149">
        <v>0</v>
      </c>
      <c r="G25" s="135"/>
      <c r="H25" s="149">
        <v>0</v>
      </c>
      <c r="J25" s="137">
        <v>247</v>
      </c>
      <c r="K25" s="135"/>
      <c r="L25" s="137">
        <v>315</v>
      </c>
      <c r="M25" s="135"/>
      <c r="N25" s="137">
        <v>20187</v>
      </c>
      <c r="O25" s="135"/>
      <c r="P25" s="149">
        <f>SUM(N25,L25)</f>
        <v>20502</v>
      </c>
      <c r="Q25" s="135"/>
      <c r="R25" s="149">
        <f t="shared" si="2"/>
        <v>20749</v>
      </c>
    </row>
    <row r="26" spans="1:18" ht="16.5" customHeight="1">
      <c r="B26" s="114"/>
      <c r="D26" s="122"/>
      <c r="E26" s="122"/>
      <c r="F26" s="122"/>
      <c r="G26" s="122"/>
      <c r="H26" s="122"/>
      <c r="I26" s="122"/>
      <c r="J26" s="122"/>
      <c r="K26" s="122"/>
      <c r="M26" s="122"/>
      <c r="O26" s="122"/>
      <c r="P26" s="122"/>
      <c r="Q26" s="122"/>
      <c r="R26" s="122"/>
    </row>
    <row r="27" spans="1:18" ht="16.5" customHeight="1" thickBot="1">
      <c r="A27" s="119" t="s">
        <v>238</v>
      </c>
      <c r="B27" s="114"/>
      <c r="C27" s="114"/>
      <c r="D27" s="174">
        <f>SUM(D21:D26)</f>
        <v>198500</v>
      </c>
      <c r="E27" s="135"/>
      <c r="F27" s="174">
        <f>SUM(F21:F26)</f>
        <v>647929</v>
      </c>
      <c r="G27" s="135"/>
      <c r="H27" s="174">
        <f>SUM(H21:H26)</f>
        <v>14996</v>
      </c>
      <c r="J27" s="174">
        <f>SUM(J21:J26)</f>
        <v>487218</v>
      </c>
      <c r="K27" s="135"/>
      <c r="L27" s="174">
        <f>SUM(L21:L26)</f>
        <v>512</v>
      </c>
      <c r="M27" s="135"/>
      <c r="N27" s="174">
        <f>SUM(N21:N26)</f>
        <v>7289</v>
      </c>
      <c r="O27" s="135"/>
      <c r="P27" s="174">
        <f>SUM(P21:P26)</f>
        <v>7801</v>
      </c>
      <c r="Q27" s="135"/>
      <c r="R27" s="174">
        <f>SUM(R21:R26)</f>
        <v>1356444</v>
      </c>
    </row>
    <row r="28" spans="1:18" ht="16.5" customHeight="1" thickTop="1">
      <c r="A28" s="114"/>
      <c r="B28" s="114"/>
      <c r="C28" s="114"/>
      <c r="E28" s="135"/>
      <c r="G28" s="135"/>
      <c r="K28" s="122"/>
      <c r="L28" s="135"/>
      <c r="M28" s="135"/>
      <c r="N28" s="135"/>
      <c r="O28" s="135"/>
      <c r="P28" s="122"/>
      <c r="R28" s="175"/>
    </row>
    <row r="29" spans="1:18" ht="16.5" customHeight="1">
      <c r="A29" s="114"/>
      <c r="B29" s="114"/>
      <c r="C29" s="114"/>
      <c r="E29" s="135"/>
      <c r="G29" s="135"/>
      <c r="K29" s="122"/>
      <c r="L29" s="135"/>
      <c r="M29" s="135"/>
      <c r="N29" s="135"/>
      <c r="O29" s="135"/>
      <c r="P29" s="122"/>
      <c r="Q29" s="122"/>
      <c r="R29" s="122"/>
    </row>
    <row r="30" spans="1:18" ht="16.5" customHeight="1">
      <c r="A30" s="114"/>
      <c r="B30" s="114"/>
      <c r="C30" s="114"/>
      <c r="E30" s="135"/>
      <c r="G30" s="135"/>
      <c r="K30" s="122"/>
      <c r="L30" s="135"/>
      <c r="M30" s="135"/>
      <c r="N30" s="135"/>
      <c r="O30" s="135"/>
      <c r="P30" s="122"/>
      <c r="Q30" s="122"/>
      <c r="R30" s="122"/>
    </row>
    <row r="31" spans="1:18" ht="16.5" customHeight="1">
      <c r="A31" s="114"/>
      <c r="B31" s="114"/>
      <c r="C31" s="114"/>
      <c r="E31" s="135"/>
      <c r="G31" s="135"/>
      <c r="K31" s="122"/>
      <c r="L31" s="135"/>
      <c r="M31" s="135"/>
      <c r="N31" s="135"/>
      <c r="O31" s="135"/>
      <c r="P31" s="122"/>
      <c r="Q31" s="122"/>
      <c r="R31" s="122"/>
    </row>
    <row r="32" spans="1:18" ht="7.5" customHeight="1">
      <c r="A32" s="119"/>
      <c r="B32" s="176"/>
      <c r="C32" s="114"/>
      <c r="E32" s="135"/>
      <c r="G32" s="135"/>
      <c r="K32" s="135"/>
      <c r="L32" s="135"/>
      <c r="M32" s="135"/>
      <c r="N32" s="135"/>
      <c r="O32" s="135"/>
      <c r="Q32" s="135"/>
      <c r="R32" s="135"/>
    </row>
    <row r="33" spans="1:18" ht="21.95" customHeight="1">
      <c r="A33" s="124" t="str">
        <f>'E14 Change THB Conso'!A51</f>
        <v xml:space="preserve">The condensed notes to the interim financial information are an integral part of this interim financial information.										</v>
      </c>
      <c r="B33" s="137"/>
      <c r="C33" s="124"/>
      <c r="D33" s="137"/>
      <c r="E33" s="161"/>
      <c r="F33" s="137"/>
      <c r="G33" s="161"/>
      <c r="H33" s="137"/>
      <c r="I33" s="137"/>
      <c r="J33" s="137"/>
      <c r="K33" s="124"/>
      <c r="L33" s="126"/>
      <c r="M33" s="124"/>
      <c r="N33" s="126"/>
      <c r="O33" s="124"/>
      <c r="P33" s="137"/>
      <c r="Q33" s="124"/>
      <c r="R33" s="126"/>
    </row>
  </sheetData>
  <mergeCells count="4">
    <mergeCell ref="D5:R5"/>
    <mergeCell ref="L7:P7"/>
    <mergeCell ref="H9:J9"/>
    <mergeCell ref="L8:N8"/>
  </mergeCells>
  <pageMargins left="0.3" right="0.3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33"/>
  <sheetViews>
    <sheetView topLeftCell="A10" zoomScaleNormal="100" zoomScaleSheetLayoutView="100" workbookViewId="0">
      <selection activeCell="X11" sqref="X11"/>
    </sheetView>
  </sheetViews>
  <sheetFormatPr defaultColWidth="9.33203125" defaultRowHeight="19.5"/>
  <cols>
    <col min="1" max="1" width="40" style="120" customWidth="1"/>
    <col min="2" max="2" width="5.33203125" style="135" customWidth="1"/>
    <col min="3" max="3" width="0.6640625" style="120" customWidth="1"/>
    <col min="4" max="4" width="12.33203125" style="135" customWidth="1"/>
    <col min="5" max="5" width="0.6640625" style="159" customWidth="1"/>
    <col min="6" max="6" width="11.5" style="135" customWidth="1"/>
    <col min="7" max="7" width="0.6640625" style="159" customWidth="1"/>
    <col min="8" max="8" width="10" style="135" customWidth="1"/>
    <col min="9" max="9" width="0.6640625" style="135" customWidth="1"/>
    <col min="10" max="10" width="13.5" style="135" customWidth="1"/>
    <col min="11" max="11" width="0.6640625" style="120" customWidth="1"/>
    <col min="12" max="12" width="19" style="122" customWidth="1"/>
    <col min="13" max="13" width="0.6640625" style="120" customWidth="1"/>
    <col min="14" max="14" width="13.5" style="122" customWidth="1"/>
    <col min="15" max="15" width="0.6640625" style="120" customWidth="1"/>
    <col min="16" max="16" width="11.33203125" style="122" customWidth="1"/>
    <col min="17" max="17" width="0.6640625" style="120" customWidth="1"/>
    <col min="18" max="18" width="14" style="135" customWidth="1"/>
    <col min="19" max="19" width="0.6640625" style="120" customWidth="1"/>
    <col min="20" max="20" width="12.83203125" style="120" customWidth="1"/>
    <col min="21" max="16384" width="9.33203125" style="120"/>
  </cols>
  <sheetData>
    <row r="1" spans="1:20" ht="16.5" customHeight="1">
      <c r="A1" s="119" t="s">
        <v>0</v>
      </c>
      <c r="B1" s="158"/>
      <c r="C1" s="158"/>
      <c r="K1" s="135"/>
      <c r="L1" s="135"/>
      <c r="M1" s="159"/>
      <c r="N1" s="135"/>
      <c r="O1" s="159"/>
      <c r="P1" s="135"/>
      <c r="Q1" s="159"/>
      <c r="S1" s="135"/>
      <c r="T1" s="135"/>
    </row>
    <row r="2" spans="1:20" ht="16.5" customHeight="1">
      <c r="A2" s="119" t="s">
        <v>137</v>
      </c>
      <c r="B2" s="158"/>
      <c r="C2" s="158"/>
      <c r="K2" s="135"/>
      <c r="L2" s="135"/>
      <c r="M2" s="159"/>
      <c r="N2" s="135"/>
      <c r="O2" s="159"/>
      <c r="P2" s="135"/>
      <c r="Q2" s="159"/>
      <c r="S2" s="135"/>
      <c r="T2" s="135"/>
    </row>
    <row r="3" spans="1:20" ht="16.5" customHeight="1">
      <c r="A3" s="123" t="str">
        <f>+'E15 Change US Com'!A3</f>
        <v>For the nine-month period ended 30 September 2022</v>
      </c>
      <c r="B3" s="160"/>
      <c r="C3" s="160"/>
      <c r="D3" s="137"/>
      <c r="E3" s="161"/>
      <c r="F3" s="137"/>
      <c r="G3" s="161"/>
      <c r="H3" s="137"/>
      <c r="I3" s="137"/>
      <c r="J3" s="137"/>
      <c r="K3" s="137"/>
      <c r="L3" s="137"/>
      <c r="M3" s="161"/>
      <c r="N3" s="137"/>
      <c r="O3" s="161"/>
      <c r="P3" s="137"/>
      <c r="Q3" s="161"/>
      <c r="R3" s="137"/>
      <c r="S3" s="137"/>
      <c r="T3" s="137"/>
    </row>
    <row r="4" spans="1:20" ht="16.5" customHeight="1">
      <c r="A4" s="119"/>
      <c r="B4" s="158"/>
      <c r="C4" s="158"/>
      <c r="K4" s="135"/>
      <c r="L4" s="135"/>
      <c r="M4" s="159"/>
      <c r="N4" s="135"/>
      <c r="O4" s="159"/>
      <c r="P4" s="135"/>
      <c r="Q4" s="159"/>
      <c r="S4" s="135"/>
      <c r="T4" s="135"/>
    </row>
    <row r="5" spans="1:20" ht="16.5" customHeight="1">
      <c r="A5" s="158"/>
      <c r="B5" s="158"/>
      <c r="C5" s="158"/>
      <c r="D5" s="214" t="s">
        <v>173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</row>
    <row r="6" spans="1:20" ht="16.5" customHeight="1">
      <c r="A6" s="158"/>
      <c r="B6" s="158"/>
      <c r="C6" s="158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201" t="s">
        <v>3</v>
      </c>
    </row>
    <row r="7" spans="1:20" ht="16.5" customHeight="1">
      <c r="A7" s="158"/>
      <c r="B7" s="158"/>
      <c r="C7" s="158"/>
      <c r="D7" s="162"/>
      <c r="E7" s="162"/>
      <c r="F7" s="199"/>
      <c r="G7" s="162"/>
      <c r="H7" s="199"/>
      <c r="I7" s="199"/>
      <c r="J7" s="199"/>
      <c r="K7" s="199"/>
      <c r="L7" s="215" t="s">
        <v>134</v>
      </c>
      <c r="M7" s="215"/>
      <c r="N7" s="215"/>
      <c r="O7" s="215"/>
      <c r="P7" s="215"/>
      <c r="Q7" s="215"/>
      <c r="R7" s="215"/>
      <c r="S7" s="199"/>
      <c r="T7" s="199"/>
    </row>
    <row r="8" spans="1:20" ht="16.5" customHeight="1">
      <c r="A8" s="158"/>
      <c r="B8" s="158"/>
      <c r="C8" s="158"/>
      <c r="D8" s="162"/>
      <c r="E8" s="162"/>
      <c r="F8" s="199"/>
      <c r="G8" s="162"/>
      <c r="H8" s="199"/>
      <c r="I8" s="199"/>
      <c r="J8" s="199"/>
      <c r="K8" s="199"/>
      <c r="L8" s="217" t="s">
        <v>138</v>
      </c>
      <c r="M8" s="217"/>
      <c r="N8" s="217"/>
      <c r="O8" s="217"/>
      <c r="P8" s="217"/>
      <c r="Q8" s="163"/>
      <c r="R8" s="199"/>
      <c r="S8" s="199"/>
      <c r="T8" s="199"/>
    </row>
    <row r="9" spans="1:20" ht="16.5" customHeight="1">
      <c r="A9" s="114"/>
      <c r="B9" s="114"/>
      <c r="C9" s="114"/>
      <c r="D9" s="199" t="s">
        <v>71</v>
      </c>
      <c r="E9" s="164"/>
      <c r="F9" s="199"/>
      <c r="G9" s="164"/>
      <c r="H9" s="210" t="s">
        <v>72</v>
      </c>
      <c r="I9" s="210"/>
      <c r="J9" s="210"/>
      <c r="K9" s="199"/>
      <c r="L9" s="199"/>
      <c r="M9" s="199"/>
      <c r="O9" s="199"/>
      <c r="Q9" s="199"/>
      <c r="R9" s="199" t="s">
        <v>70</v>
      </c>
      <c r="S9" s="199"/>
    </row>
    <row r="10" spans="1:20" ht="16.5" customHeight="1">
      <c r="A10" s="114"/>
      <c r="B10" s="114"/>
      <c r="C10" s="114"/>
      <c r="D10" s="199" t="s">
        <v>78</v>
      </c>
      <c r="E10" s="164"/>
      <c r="F10" s="199" t="s">
        <v>79</v>
      </c>
      <c r="G10" s="164"/>
      <c r="H10" s="199" t="s">
        <v>80</v>
      </c>
      <c r="I10" s="199"/>
      <c r="J10" s="199"/>
      <c r="K10" s="199"/>
      <c r="L10" s="199" t="s">
        <v>141</v>
      </c>
      <c r="M10" s="199"/>
      <c r="N10" s="199" t="s">
        <v>94</v>
      </c>
      <c r="O10" s="199"/>
      <c r="P10" s="199" t="s">
        <v>83</v>
      </c>
      <c r="Q10" s="199"/>
      <c r="R10" s="199" t="s">
        <v>75</v>
      </c>
      <c r="S10" s="199"/>
      <c r="T10" s="199" t="s">
        <v>77</v>
      </c>
    </row>
    <row r="11" spans="1:20" ht="16.5" customHeight="1">
      <c r="A11" s="114"/>
      <c r="B11" s="194" t="s">
        <v>168</v>
      </c>
      <c r="C11" s="114"/>
      <c r="D11" s="197" t="s">
        <v>85</v>
      </c>
      <c r="E11" s="164"/>
      <c r="F11" s="197" t="s">
        <v>85</v>
      </c>
      <c r="G11" s="164"/>
      <c r="H11" s="197" t="s">
        <v>86</v>
      </c>
      <c r="I11" s="199"/>
      <c r="J11" s="197" t="s">
        <v>88</v>
      </c>
      <c r="K11" s="199"/>
      <c r="L11" s="197" t="s">
        <v>259</v>
      </c>
      <c r="M11" s="199"/>
      <c r="N11" s="197" t="s">
        <v>122</v>
      </c>
      <c r="O11" s="199"/>
      <c r="P11" s="197" t="s">
        <v>90</v>
      </c>
      <c r="Q11" s="199"/>
      <c r="R11" s="197" t="s">
        <v>91</v>
      </c>
      <c r="S11" s="199"/>
      <c r="T11" s="197" t="s">
        <v>91</v>
      </c>
    </row>
    <row r="12" spans="1:20" ht="16.5" customHeight="1">
      <c r="B12" s="114"/>
      <c r="C12" s="114"/>
      <c r="D12" s="134"/>
      <c r="E12" s="166"/>
      <c r="F12" s="134"/>
      <c r="G12" s="166"/>
      <c r="H12" s="134"/>
      <c r="J12" s="134"/>
      <c r="K12" s="166"/>
      <c r="L12" s="134"/>
      <c r="M12" s="166"/>
      <c r="N12" s="134"/>
      <c r="O12" s="166"/>
      <c r="P12" s="134"/>
      <c r="Q12" s="166"/>
      <c r="R12" s="134"/>
      <c r="S12" s="166"/>
      <c r="T12" s="134"/>
    </row>
    <row r="13" spans="1:20" ht="16.5" customHeight="1">
      <c r="A13" s="119" t="s">
        <v>281</v>
      </c>
      <c r="B13" s="114"/>
      <c r="C13" s="114"/>
      <c r="D13" s="134">
        <v>6766108</v>
      </c>
      <c r="E13" s="135"/>
      <c r="F13" s="134">
        <v>22138547</v>
      </c>
      <c r="G13" s="135"/>
      <c r="H13" s="134">
        <v>676611</v>
      </c>
      <c r="J13" s="134">
        <v>15706969</v>
      </c>
      <c r="K13" s="135"/>
      <c r="L13" s="134">
        <v>16905</v>
      </c>
      <c r="M13" s="135"/>
      <c r="N13" s="134">
        <v>451453</v>
      </c>
      <c r="O13" s="135"/>
      <c r="P13" s="134">
        <v>194508</v>
      </c>
      <c r="Q13" s="135"/>
      <c r="R13" s="134">
        <f>SUM(P13,N13,L13)</f>
        <v>662866</v>
      </c>
      <c r="S13" s="135"/>
      <c r="T13" s="134">
        <f>SUM(R13,J13,H13,F13,D13)</f>
        <v>45951101</v>
      </c>
    </row>
    <row r="14" spans="1:20" ht="16.5" customHeight="1">
      <c r="A14" s="120" t="s">
        <v>195</v>
      </c>
      <c r="B14" s="168">
        <v>19</v>
      </c>
      <c r="C14" s="114"/>
      <c r="D14" s="134">
        <v>0</v>
      </c>
      <c r="E14" s="135"/>
      <c r="F14" s="134">
        <v>0</v>
      </c>
      <c r="G14" s="135"/>
      <c r="H14" s="134">
        <v>0</v>
      </c>
      <c r="J14" s="134">
        <v>-4736197</v>
      </c>
      <c r="K14" s="135"/>
      <c r="L14" s="134">
        <v>0</v>
      </c>
      <c r="M14" s="135"/>
      <c r="N14" s="134">
        <v>0</v>
      </c>
      <c r="O14" s="135"/>
      <c r="P14" s="134">
        <v>0</v>
      </c>
      <c r="Q14" s="135"/>
      <c r="R14" s="134">
        <v>0</v>
      </c>
      <c r="S14" s="135"/>
      <c r="T14" s="134">
        <f t="shared" ref="T14:T16" si="0">SUM(R14,J14,H14,F14,D14)</f>
        <v>-4736197</v>
      </c>
    </row>
    <row r="15" spans="1:20" ht="16.5" customHeight="1">
      <c r="A15" s="120" t="s">
        <v>182</v>
      </c>
      <c r="B15" s="168"/>
      <c r="C15" s="114"/>
      <c r="D15" s="134">
        <v>0</v>
      </c>
      <c r="E15" s="135"/>
      <c r="F15" s="134">
        <v>0</v>
      </c>
      <c r="G15" s="135"/>
      <c r="H15" s="134">
        <v>0</v>
      </c>
      <c r="J15" s="134">
        <v>9893080</v>
      </c>
      <c r="K15" s="135"/>
      <c r="L15" s="134">
        <v>0</v>
      </c>
      <c r="M15" s="135"/>
      <c r="N15" s="134">
        <v>0</v>
      </c>
      <c r="O15" s="135"/>
      <c r="P15" s="134">
        <v>0</v>
      </c>
      <c r="Q15" s="135"/>
      <c r="R15" s="134">
        <v>0</v>
      </c>
      <c r="S15" s="135"/>
      <c r="T15" s="134">
        <f t="shared" si="0"/>
        <v>9893080</v>
      </c>
    </row>
    <row r="16" spans="1:20" ht="16.5" customHeight="1">
      <c r="A16" s="120" t="s">
        <v>250</v>
      </c>
      <c r="B16" s="114"/>
      <c r="C16" s="114"/>
      <c r="D16" s="171">
        <v>0</v>
      </c>
      <c r="E16" s="135"/>
      <c r="F16" s="171">
        <v>0</v>
      </c>
      <c r="G16" s="135"/>
      <c r="H16" s="171">
        <v>0</v>
      </c>
      <c r="J16" s="136">
        <v>0</v>
      </c>
      <c r="K16" s="135"/>
      <c r="L16" s="136">
        <v>34403</v>
      </c>
      <c r="M16" s="135"/>
      <c r="N16" s="136">
        <v>861006</v>
      </c>
      <c r="O16" s="135"/>
      <c r="P16" s="136">
        <v>6753240</v>
      </c>
      <c r="Q16" s="135"/>
      <c r="R16" s="171">
        <f>SUM(P16,N16,L16)</f>
        <v>7648649</v>
      </c>
      <c r="S16" s="135"/>
      <c r="T16" s="171">
        <f t="shared" si="0"/>
        <v>7648649</v>
      </c>
    </row>
    <row r="17" spans="1:20" ht="16.5" customHeight="1">
      <c r="B17" s="114"/>
      <c r="D17" s="138"/>
      <c r="E17" s="122"/>
      <c r="F17" s="138"/>
      <c r="G17" s="122"/>
      <c r="H17" s="138"/>
      <c r="I17" s="122"/>
      <c r="J17" s="138"/>
      <c r="K17" s="122"/>
      <c r="L17" s="138"/>
      <c r="M17" s="122"/>
      <c r="N17" s="138"/>
      <c r="O17" s="122"/>
      <c r="P17" s="138"/>
      <c r="Q17" s="122"/>
      <c r="R17" s="138"/>
      <c r="S17" s="122"/>
      <c r="T17" s="138"/>
    </row>
    <row r="18" spans="1:20" ht="16.5" customHeight="1" thickBot="1">
      <c r="A18" s="119" t="s">
        <v>282</v>
      </c>
      <c r="B18" s="114"/>
      <c r="C18" s="114"/>
      <c r="D18" s="172">
        <f>SUM(D13:D17)</f>
        <v>6766108</v>
      </c>
      <c r="E18" s="135"/>
      <c r="F18" s="172">
        <f>SUM(F13:F17)</f>
        <v>22138547</v>
      </c>
      <c r="G18" s="135"/>
      <c r="H18" s="172">
        <f>SUM(H13:H17)</f>
        <v>676611</v>
      </c>
      <c r="J18" s="172">
        <f>SUM(J13:J17)</f>
        <v>20863852</v>
      </c>
      <c r="K18" s="135"/>
      <c r="L18" s="172">
        <f>SUM(L13:L17)</f>
        <v>51308</v>
      </c>
      <c r="M18" s="135"/>
      <c r="N18" s="172">
        <f>SUM(N13:N17)</f>
        <v>1312459</v>
      </c>
      <c r="O18" s="135"/>
      <c r="P18" s="172">
        <f>SUM(P13:P17)</f>
        <v>6947748</v>
      </c>
      <c r="Q18" s="135"/>
      <c r="R18" s="172">
        <f>SUM(R13:R17)</f>
        <v>8311515</v>
      </c>
      <c r="S18" s="135"/>
      <c r="T18" s="172">
        <f>SUM(T13:T17)</f>
        <v>58756633</v>
      </c>
    </row>
    <row r="19" spans="1:20" ht="16.5" customHeight="1" thickTop="1">
      <c r="A19" s="114"/>
      <c r="B19" s="114"/>
      <c r="C19" s="114"/>
      <c r="E19" s="135"/>
      <c r="G19" s="135"/>
      <c r="K19" s="122"/>
      <c r="L19" s="135"/>
      <c r="M19" s="135"/>
      <c r="N19" s="135"/>
      <c r="O19" s="135"/>
      <c r="P19" s="135"/>
      <c r="Q19" s="135"/>
      <c r="R19" s="122"/>
      <c r="S19" s="122"/>
      <c r="T19" s="122"/>
    </row>
    <row r="20" spans="1:20" ht="16.5" customHeight="1">
      <c r="B20" s="114"/>
      <c r="C20" s="114"/>
      <c r="E20" s="135"/>
      <c r="G20" s="135"/>
      <c r="K20" s="135"/>
      <c r="L20" s="135"/>
      <c r="M20" s="135"/>
      <c r="N20" s="135"/>
      <c r="O20" s="135"/>
      <c r="P20" s="135"/>
      <c r="Q20" s="135"/>
      <c r="S20" s="135"/>
      <c r="T20" s="135"/>
    </row>
    <row r="21" spans="1:20" ht="16.5" customHeight="1">
      <c r="A21" s="119" t="s">
        <v>237</v>
      </c>
      <c r="B21" s="114"/>
      <c r="C21" s="114"/>
      <c r="D21" s="135">
        <v>5074581</v>
      </c>
      <c r="E21" s="135"/>
      <c r="F21" s="135">
        <v>15372438</v>
      </c>
      <c r="G21" s="135"/>
      <c r="H21" s="135">
        <v>516193</v>
      </c>
      <c r="J21" s="135">
        <v>15053312</v>
      </c>
      <c r="K21" s="135"/>
      <c r="L21" s="135">
        <v>5941</v>
      </c>
      <c r="M21" s="135"/>
      <c r="N21" s="135">
        <v>-387433</v>
      </c>
      <c r="O21" s="135"/>
      <c r="P21" s="135">
        <v>-3545326</v>
      </c>
      <c r="Q21" s="135"/>
      <c r="R21" s="135">
        <f>SUM(P21,N21,L21)</f>
        <v>-3926818</v>
      </c>
      <c r="S21" s="135"/>
      <c r="T21" s="135">
        <f t="shared" ref="T21:T24" si="1">SUM(R21,J21,H21,F21,D21)</f>
        <v>32089706</v>
      </c>
    </row>
    <row r="22" spans="1:20" ht="16.5" customHeight="1">
      <c r="A22" s="120" t="s">
        <v>244</v>
      </c>
      <c r="B22" s="168"/>
      <c r="C22" s="114"/>
      <c r="D22" s="135">
        <v>1691527</v>
      </c>
      <c r="E22" s="135"/>
      <c r="F22" s="135">
        <v>6766109</v>
      </c>
      <c r="G22" s="135"/>
      <c r="H22" s="135">
        <v>0</v>
      </c>
      <c r="J22" s="135">
        <v>0</v>
      </c>
      <c r="K22" s="135"/>
      <c r="L22" s="135">
        <v>0</v>
      </c>
      <c r="M22" s="135"/>
      <c r="N22" s="135">
        <v>0</v>
      </c>
      <c r="O22" s="135"/>
      <c r="P22" s="135">
        <v>0</v>
      </c>
      <c r="Q22" s="135"/>
      <c r="R22" s="135">
        <v>0</v>
      </c>
      <c r="S22" s="135"/>
      <c r="T22" s="135">
        <f t="shared" si="1"/>
        <v>8457636</v>
      </c>
    </row>
    <row r="23" spans="1:20" ht="16.5" customHeight="1">
      <c r="A23" s="120" t="s">
        <v>195</v>
      </c>
      <c r="B23" s="168"/>
      <c r="C23" s="114"/>
      <c r="D23" s="135">
        <v>0</v>
      </c>
      <c r="E23" s="135"/>
      <c r="F23" s="135">
        <v>0</v>
      </c>
      <c r="G23" s="135"/>
      <c r="H23" s="135">
        <v>0</v>
      </c>
      <c r="J23" s="135">
        <v>-1776071</v>
      </c>
      <c r="K23" s="135"/>
      <c r="L23" s="135">
        <v>0</v>
      </c>
      <c r="M23" s="135"/>
      <c r="N23" s="135">
        <v>0</v>
      </c>
      <c r="O23" s="135"/>
      <c r="P23" s="135">
        <v>0</v>
      </c>
      <c r="Q23" s="135"/>
      <c r="R23" s="135">
        <v>0</v>
      </c>
      <c r="S23" s="135"/>
      <c r="T23" s="135">
        <f t="shared" si="1"/>
        <v>-1776071</v>
      </c>
    </row>
    <row r="24" spans="1:20" ht="16.5" customHeight="1">
      <c r="A24" s="120" t="s">
        <v>182</v>
      </c>
      <c r="B24" s="168"/>
      <c r="C24" s="114"/>
      <c r="D24" s="135">
        <v>0</v>
      </c>
      <c r="E24" s="135"/>
      <c r="F24" s="135">
        <v>0</v>
      </c>
      <c r="G24" s="135"/>
      <c r="H24" s="135">
        <v>0</v>
      </c>
      <c r="J24" s="135">
        <v>2178477</v>
      </c>
      <c r="K24" s="135"/>
      <c r="L24" s="135">
        <v>0</v>
      </c>
      <c r="M24" s="135"/>
      <c r="N24" s="135">
        <v>0</v>
      </c>
      <c r="O24" s="135"/>
      <c r="P24" s="135">
        <v>0</v>
      </c>
      <c r="Q24" s="135"/>
      <c r="R24" s="135">
        <v>0</v>
      </c>
      <c r="S24" s="135"/>
      <c r="T24" s="135">
        <f t="shared" si="1"/>
        <v>2178477</v>
      </c>
    </row>
    <row r="25" spans="1:20" ht="16.5" customHeight="1">
      <c r="A25" s="120" t="s">
        <v>250</v>
      </c>
      <c r="B25" s="114"/>
      <c r="C25" s="114"/>
      <c r="D25" s="149">
        <v>0</v>
      </c>
      <c r="E25" s="135"/>
      <c r="F25" s="149">
        <v>0</v>
      </c>
      <c r="G25" s="135"/>
      <c r="H25" s="149">
        <v>0</v>
      </c>
      <c r="J25" s="137">
        <v>0</v>
      </c>
      <c r="K25" s="135"/>
      <c r="L25" s="137">
        <v>11457</v>
      </c>
      <c r="M25" s="135"/>
      <c r="N25" s="137">
        <v>634672</v>
      </c>
      <c r="O25" s="135"/>
      <c r="P25" s="137">
        <v>4417843</v>
      </c>
      <c r="Q25" s="135"/>
      <c r="R25" s="149">
        <f>SUM(P25,N25,L25)</f>
        <v>5063972</v>
      </c>
      <c r="S25" s="135"/>
      <c r="T25" s="149">
        <f>SUM(R25,J25,H25,F25,D25)</f>
        <v>5063972</v>
      </c>
    </row>
    <row r="26" spans="1:20" ht="16.5" customHeight="1">
      <c r="B26" s="114"/>
      <c r="D26" s="122"/>
      <c r="E26" s="122"/>
      <c r="F26" s="122"/>
      <c r="G26" s="122"/>
      <c r="H26" s="122"/>
      <c r="I26" s="122"/>
      <c r="J26" s="122"/>
      <c r="K26" s="122"/>
      <c r="M26" s="122"/>
      <c r="O26" s="122"/>
      <c r="Q26" s="122"/>
      <c r="R26" s="122"/>
      <c r="S26" s="122"/>
      <c r="T26" s="122"/>
    </row>
    <row r="27" spans="1:20" ht="16.5" customHeight="1" thickBot="1">
      <c r="A27" s="119" t="s">
        <v>238</v>
      </c>
      <c r="B27" s="114"/>
      <c r="C27" s="114"/>
      <c r="D27" s="174">
        <f>SUM(D21:D26)</f>
        <v>6766108</v>
      </c>
      <c r="E27" s="135"/>
      <c r="F27" s="174">
        <f>SUM(F21:F26)</f>
        <v>22138547</v>
      </c>
      <c r="G27" s="135"/>
      <c r="H27" s="174">
        <f>SUM(H21:H26)</f>
        <v>516193</v>
      </c>
      <c r="J27" s="174">
        <f>SUM(J21:J26)</f>
        <v>15455718</v>
      </c>
      <c r="K27" s="135"/>
      <c r="L27" s="174">
        <f>SUM(L21:L26)</f>
        <v>17398</v>
      </c>
      <c r="M27" s="135"/>
      <c r="N27" s="174">
        <f>SUM(N21:N26)</f>
        <v>247239</v>
      </c>
      <c r="O27" s="135"/>
      <c r="P27" s="174">
        <f>SUM(P21:P26)</f>
        <v>872517</v>
      </c>
      <c r="Q27" s="135"/>
      <c r="R27" s="174">
        <f>SUM(R21:R26)</f>
        <v>1137154</v>
      </c>
      <c r="S27" s="135"/>
      <c r="T27" s="174">
        <f>SUM(T21:T26)</f>
        <v>46013720</v>
      </c>
    </row>
    <row r="28" spans="1:20" ht="16.5" customHeight="1" thickTop="1">
      <c r="B28" s="120"/>
      <c r="D28" s="175"/>
      <c r="E28" s="120"/>
      <c r="F28" s="175"/>
      <c r="G28" s="120"/>
      <c r="H28" s="175"/>
      <c r="I28" s="120"/>
      <c r="J28" s="175"/>
      <c r="L28" s="175"/>
      <c r="N28" s="175"/>
      <c r="P28" s="175"/>
      <c r="R28" s="175"/>
      <c r="T28" s="175"/>
    </row>
    <row r="29" spans="1:20" ht="16.5" customHeight="1">
      <c r="B29" s="120"/>
      <c r="D29" s="175"/>
      <c r="E29" s="120"/>
      <c r="F29" s="175"/>
      <c r="G29" s="120"/>
      <c r="H29" s="175"/>
      <c r="I29" s="120"/>
      <c r="J29" s="175"/>
      <c r="L29" s="175"/>
      <c r="N29" s="175"/>
      <c r="P29" s="175"/>
      <c r="R29" s="175"/>
      <c r="T29" s="175"/>
    </row>
    <row r="30" spans="1:20" ht="16.5" customHeight="1">
      <c r="A30" s="119"/>
      <c r="C30" s="119"/>
      <c r="E30" s="135"/>
      <c r="G30" s="135"/>
      <c r="K30" s="135"/>
      <c r="L30" s="135"/>
      <c r="M30" s="135"/>
      <c r="N30" s="135"/>
      <c r="O30" s="135"/>
      <c r="P30" s="135"/>
      <c r="Q30" s="135"/>
      <c r="S30" s="135"/>
      <c r="T30" s="135"/>
    </row>
    <row r="31" spans="1:20" ht="16.5" customHeight="1">
      <c r="A31" s="119"/>
      <c r="C31" s="119"/>
      <c r="E31" s="135"/>
      <c r="G31" s="135"/>
      <c r="K31" s="135"/>
      <c r="L31" s="135"/>
      <c r="M31" s="135"/>
      <c r="N31" s="135"/>
      <c r="O31" s="135"/>
      <c r="P31" s="135"/>
      <c r="Q31" s="135"/>
      <c r="S31" s="135"/>
      <c r="T31" s="135"/>
    </row>
    <row r="32" spans="1:20" ht="7.5" customHeight="1">
      <c r="A32" s="119"/>
      <c r="C32" s="119"/>
      <c r="E32" s="135"/>
      <c r="G32" s="135"/>
      <c r="K32" s="135"/>
      <c r="L32" s="135"/>
      <c r="M32" s="135"/>
      <c r="N32" s="135"/>
      <c r="O32" s="135"/>
      <c r="P32" s="135"/>
      <c r="Q32" s="135"/>
      <c r="S32" s="135"/>
      <c r="T32" s="135"/>
    </row>
    <row r="33" spans="1:20" ht="21.95" customHeight="1">
      <c r="A33" s="124" t="str">
        <f>'E14 Change THB Conso'!A51</f>
        <v xml:space="preserve">The condensed notes to the interim financial information are an integral part of this interim financial information.										</v>
      </c>
      <c r="B33" s="137"/>
      <c r="C33" s="124"/>
      <c r="D33" s="137"/>
      <c r="E33" s="161"/>
      <c r="F33" s="137"/>
      <c r="G33" s="161"/>
      <c r="H33" s="137"/>
      <c r="I33" s="137"/>
      <c r="J33" s="137"/>
      <c r="K33" s="124"/>
      <c r="L33" s="126"/>
      <c r="M33" s="124"/>
      <c r="N33" s="126"/>
      <c r="O33" s="124"/>
      <c r="P33" s="126"/>
      <c r="Q33" s="124"/>
      <c r="R33" s="137"/>
      <c r="S33" s="124"/>
      <c r="T33" s="126"/>
    </row>
  </sheetData>
  <mergeCells count="4">
    <mergeCell ref="D5:T5"/>
    <mergeCell ref="L7:R7"/>
    <mergeCell ref="L8:P8"/>
    <mergeCell ref="H9:J9"/>
  </mergeCells>
  <pageMargins left="0.4" right="0.4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E1E1"/>
  </sheetPr>
  <dimension ref="A1:N174"/>
  <sheetViews>
    <sheetView topLeftCell="A115" zoomScaleNormal="100" zoomScaleSheetLayoutView="100" workbookViewId="0">
      <selection activeCell="Q117" sqref="Q117"/>
    </sheetView>
  </sheetViews>
  <sheetFormatPr defaultColWidth="9.33203125" defaultRowHeight="19.5"/>
  <cols>
    <col min="1" max="4" width="2" style="120" customWidth="1"/>
    <col min="5" max="5" width="54" style="120" customWidth="1"/>
    <col min="6" max="6" width="5.5" style="121" customWidth="1"/>
    <col min="7" max="7" width="0.5" style="120" customWidth="1"/>
    <col min="8" max="8" width="12.83203125" style="122" customWidth="1"/>
    <col min="9" max="9" width="0.5" style="122" customWidth="1"/>
    <col min="10" max="10" width="12.83203125" style="122" customWidth="1"/>
    <col min="11" max="11" width="0.5" style="122" customWidth="1"/>
    <col min="12" max="12" width="12.83203125" style="122" customWidth="1"/>
    <col min="13" max="13" width="0.5" style="122" customWidth="1"/>
    <col min="14" max="14" width="12.83203125" style="122" customWidth="1"/>
    <col min="15" max="16384" width="9.33203125" style="120"/>
  </cols>
  <sheetData>
    <row r="1" spans="1:14" ht="16.5" customHeight="1">
      <c r="A1" s="158" t="s">
        <v>0</v>
      </c>
      <c r="B1" s="158"/>
      <c r="C1" s="158"/>
      <c r="D1" s="158"/>
      <c r="E1" s="128"/>
      <c r="F1" s="127"/>
      <c r="G1" s="128"/>
      <c r="H1" s="177"/>
      <c r="I1" s="177"/>
      <c r="J1" s="177"/>
      <c r="K1" s="177"/>
      <c r="L1" s="177"/>
      <c r="M1" s="177"/>
      <c r="N1" s="177"/>
    </row>
    <row r="2" spans="1:14" ht="16.5" customHeight="1">
      <c r="A2" s="119" t="s">
        <v>95</v>
      </c>
      <c r="B2" s="119"/>
      <c r="C2" s="119"/>
      <c r="D2" s="119"/>
    </row>
    <row r="3" spans="1:14" ht="16.5" customHeight="1">
      <c r="A3" s="123" t="str">
        <f>+'E16 Change THB Com '!A3</f>
        <v>For the nine-month period ended 30 September 2022</v>
      </c>
      <c r="B3" s="123"/>
      <c r="C3" s="123"/>
      <c r="D3" s="123"/>
      <c r="E3" s="124"/>
      <c r="F3" s="125"/>
      <c r="G3" s="124"/>
      <c r="H3" s="126"/>
      <c r="I3" s="126"/>
      <c r="J3" s="126"/>
      <c r="K3" s="126"/>
      <c r="L3" s="126"/>
      <c r="M3" s="126"/>
      <c r="N3" s="126"/>
    </row>
    <row r="4" spans="1:14" ht="16.5" customHeight="1">
      <c r="A4" s="119"/>
      <c r="B4" s="119"/>
      <c r="C4" s="119"/>
      <c r="D4" s="119"/>
    </row>
    <row r="5" spans="1:14" ht="15" customHeight="1">
      <c r="A5" s="119"/>
      <c r="B5" s="119"/>
      <c r="C5" s="119"/>
      <c r="D5" s="119"/>
      <c r="H5" s="218" t="s">
        <v>172</v>
      </c>
      <c r="I5" s="218"/>
      <c r="J5" s="218"/>
      <c r="K5" s="218"/>
      <c r="L5" s="218"/>
      <c r="M5" s="218"/>
      <c r="N5" s="218"/>
    </row>
    <row r="6" spans="1:14" ht="15" customHeight="1">
      <c r="A6" s="119"/>
      <c r="B6" s="119"/>
      <c r="C6" s="119"/>
      <c r="D6" s="119"/>
      <c r="H6" s="211" t="s">
        <v>2</v>
      </c>
      <c r="I6" s="211"/>
      <c r="J6" s="211"/>
      <c r="K6" s="199"/>
      <c r="L6" s="212" t="s">
        <v>3</v>
      </c>
      <c r="M6" s="212"/>
      <c r="N6" s="212"/>
    </row>
    <row r="7" spans="1:14" ht="15" customHeight="1">
      <c r="F7" s="129" t="s">
        <v>7</v>
      </c>
      <c r="G7" s="121"/>
      <c r="H7" s="130" t="s">
        <v>267</v>
      </c>
      <c r="I7" s="178"/>
      <c r="J7" s="130" t="s">
        <v>220</v>
      </c>
      <c r="K7" s="178"/>
      <c r="L7" s="130" t="s">
        <v>267</v>
      </c>
      <c r="M7" s="178"/>
      <c r="N7" s="130" t="s">
        <v>220</v>
      </c>
    </row>
    <row r="8" spans="1:14" ht="15" customHeight="1">
      <c r="A8" s="120" t="s">
        <v>96</v>
      </c>
      <c r="H8" s="134"/>
      <c r="J8" s="135"/>
      <c r="K8" s="135"/>
      <c r="L8" s="134"/>
      <c r="M8" s="178"/>
      <c r="N8" s="135"/>
    </row>
    <row r="9" spans="1:14" ht="15" customHeight="1">
      <c r="B9" s="120" t="s">
        <v>97</v>
      </c>
      <c r="H9" s="134">
        <v>2017226</v>
      </c>
      <c r="J9" s="135">
        <v>446511</v>
      </c>
      <c r="L9" s="134">
        <v>70603050</v>
      </c>
      <c r="M9" s="135"/>
      <c r="N9" s="135">
        <v>14199778</v>
      </c>
    </row>
    <row r="10" spans="1:14" ht="15" customHeight="1">
      <c r="B10" s="120" t="s">
        <v>349</v>
      </c>
      <c r="H10" s="134"/>
      <c r="J10" s="135"/>
      <c r="L10" s="134"/>
      <c r="N10" s="135"/>
    </row>
    <row r="11" spans="1:14" ht="15" customHeight="1">
      <c r="C11" s="120" t="s">
        <v>142</v>
      </c>
      <c r="H11" s="134"/>
      <c r="J11" s="135"/>
      <c r="L11" s="134"/>
      <c r="M11" s="135"/>
      <c r="N11" s="135"/>
    </row>
    <row r="12" spans="1:14" ht="15" customHeight="1">
      <c r="B12" s="159" t="s">
        <v>22</v>
      </c>
      <c r="C12" s="120" t="s">
        <v>98</v>
      </c>
      <c r="H12" s="134">
        <v>487636</v>
      </c>
      <c r="J12" s="135">
        <v>365189</v>
      </c>
      <c r="L12" s="134">
        <v>16882690</v>
      </c>
      <c r="M12" s="135"/>
      <c r="N12" s="135">
        <v>11507105</v>
      </c>
    </row>
    <row r="13" spans="1:14" ht="15" customHeight="1">
      <c r="B13" s="159" t="s">
        <v>22</v>
      </c>
      <c r="C13" s="120" t="s">
        <v>341</v>
      </c>
      <c r="H13" s="134">
        <v>2208</v>
      </c>
      <c r="J13" s="135">
        <v>1510</v>
      </c>
      <c r="L13" s="134">
        <v>76444</v>
      </c>
      <c r="M13" s="135"/>
      <c r="N13" s="135">
        <v>47573</v>
      </c>
    </row>
    <row r="14" spans="1:14" ht="15" customHeight="1">
      <c r="B14" s="159" t="s">
        <v>22</v>
      </c>
      <c r="C14" s="120" t="s">
        <v>215</v>
      </c>
      <c r="H14" s="134">
        <v>1071</v>
      </c>
      <c r="J14" s="135">
        <v>4687</v>
      </c>
      <c r="L14" s="134">
        <v>37343</v>
      </c>
      <c r="M14" s="135"/>
      <c r="N14" s="135">
        <v>147676</v>
      </c>
    </row>
    <row r="15" spans="1:14" ht="15" customHeight="1">
      <c r="B15" s="159" t="s">
        <v>22</v>
      </c>
      <c r="C15" s="120" t="s">
        <v>365</v>
      </c>
      <c r="H15" s="134">
        <v>-355</v>
      </c>
      <c r="J15" s="135">
        <v>0</v>
      </c>
      <c r="L15" s="134">
        <v>-12291</v>
      </c>
      <c r="M15" s="135"/>
      <c r="N15" s="135">
        <v>0</v>
      </c>
    </row>
    <row r="16" spans="1:14" ht="15" customHeight="1">
      <c r="B16" s="159" t="s">
        <v>22</v>
      </c>
      <c r="C16" s="120" t="s">
        <v>287</v>
      </c>
      <c r="H16" s="134">
        <v>-1953</v>
      </c>
      <c r="J16" s="135">
        <v>0</v>
      </c>
      <c r="L16" s="134">
        <v>-67616</v>
      </c>
      <c r="M16" s="135"/>
      <c r="N16" s="135">
        <v>0</v>
      </c>
    </row>
    <row r="17" spans="1:14" ht="15" customHeight="1">
      <c r="B17" s="159" t="s">
        <v>22</v>
      </c>
      <c r="C17" s="120" t="s">
        <v>254</v>
      </c>
      <c r="H17" s="134"/>
      <c r="J17" s="135"/>
      <c r="L17" s="134"/>
      <c r="M17" s="135"/>
      <c r="N17" s="135"/>
    </row>
    <row r="18" spans="1:14" ht="15" customHeight="1">
      <c r="B18" s="159"/>
      <c r="D18" s="120" t="s">
        <v>217</v>
      </c>
      <c r="H18" s="134">
        <v>236</v>
      </c>
      <c r="J18" s="135">
        <v>967</v>
      </c>
      <c r="L18" s="134">
        <v>8171</v>
      </c>
      <c r="M18" s="135"/>
      <c r="N18" s="135">
        <v>30470</v>
      </c>
    </row>
    <row r="19" spans="1:14" ht="17.25" customHeight="1">
      <c r="B19" s="159" t="s">
        <v>22</v>
      </c>
      <c r="C19" s="120" t="s">
        <v>193</v>
      </c>
      <c r="H19" s="134">
        <v>-5943</v>
      </c>
      <c r="J19" s="135">
        <v>-7008</v>
      </c>
      <c r="L19" s="134">
        <v>-209272</v>
      </c>
      <c r="M19" s="135"/>
      <c r="N19" s="135">
        <v>-222644</v>
      </c>
    </row>
    <row r="20" spans="1:14" ht="15" customHeight="1">
      <c r="B20" s="159" t="s">
        <v>22</v>
      </c>
      <c r="C20" s="120" t="s">
        <v>62</v>
      </c>
      <c r="H20" s="134">
        <v>-8428</v>
      </c>
      <c r="J20" s="135">
        <v>-6739</v>
      </c>
      <c r="L20" s="134">
        <v>-295224</v>
      </c>
      <c r="M20" s="135"/>
      <c r="N20" s="135">
        <v>-211007</v>
      </c>
    </row>
    <row r="21" spans="1:14" ht="15" customHeight="1">
      <c r="B21" s="159" t="s">
        <v>22</v>
      </c>
      <c r="C21" s="120" t="s">
        <v>64</v>
      </c>
      <c r="H21" s="134">
        <v>176856</v>
      </c>
      <c r="J21" s="135">
        <v>126633</v>
      </c>
      <c r="L21" s="134">
        <v>6163965</v>
      </c>
      <c r="N21" s="135">
        <v>3990631</v>
      </c>
    </row>
    <row r="22" spans="1:14" ht="15" customHeight="1">
      <c r="A22" s="121"/>
      <c r="B22" s="159" t="s">
        <v>22</v>
      </c>
      <c r="C22" s="120" t="s">
        <v>65</v>
      </c>
      <c r="H22" s="134">
        <v>5773</v>
      </c>
      <c r="J22" s="135">
        <v>7385</v>
      </c>
      <c r="L22" s="134">
        <v>200518</v>
      </c>
      <c r="M22" s="135"/>
      <c r="N22" s="135">
        <v>234544</v>
      </c>
    </row>
    <row r="23" spans="1:14" ht="15" customHeight="1">
      <c r="A23" s="121"/>
      <c r="B23" s="159" t="s">
        <v>22</v>
      </c>
      <c r="C23" s="120" t="s">
        <v>288</v>
      </c>
      <c r="H23" s="134"/>
      <c r="J23" s="135"/>
      <c r="L23" s="134"/>
      <c r="M23" s="135"/>
      <c r="N23" s="135"/>
    </row>
    <row r="24" spans="1:14" ht="15" customHeight="1">
      <c r="D24" s="120" t="s">
        <v>223</v>
      </c>
      <c r="F24" s="121">
        <v>9</v>
      </c>
      <c r="H24" s="134">
        <v>-235576</v>
      </c>
      <c r="J24" s="135">
        <v>-170111</v>
      </c>
      <c r="L24" s="134">
        <v>-8204765</v>
      </c>
      <c r="M24" s="135"/>
      <c r="N24" s="135">
        <v>-5386780</v>
      </c>
    </row>
    <row r="25" spans="1:14" ht="15" customHeight="1">
      <c r="B25" s="159" t="s">
        <v>22</v>
      </c>
      <c r="C25" s="120" t="s">
        <v>348</v>
      </c>
      <c r="F25" s="121">
        <v>8</v>
      </c>
      <c r="H25" s="134">
        <v>-179216</v>
      </c>
      <c r="J25" s="135">
        <v>0</v>
      </c>
      <c r="L25" s="134">
        <v>-5923599</v>
      </c>
      <c r="M25" s="135"/>
      <c r="N25" s="135">
        <v>0</v>
      </c>
    </row>
    <row r="26" spans="1:14" ht="15" customHeight="1">
      <c r="B26" s="193" t="s">
        <v>22</v>
      </c>
      <c r="C26" s="192" t="s">
        <v>284</v>
      </c>
      <c r="F26" s="121">
        <v>22</v>
      </c>
      <c r="H26" s="134">
        <v>-163653</v>
      </c>
      <c r="J26" s="135">
        <v>0</v>
      </c>
      <c r="L26" s="134">
        <v>-5629163</v>
      </c>
      <c r="M26" s="135"/>
      <c r="N26" s="135">
        <v>0</v>
      </c>
    </row>
    <row r="27" spans="1:14" ht="15" customHeight="1">
      <c r="B27" s="159" t="s">
        <v>22</v>
      </c>
      <c r="C27" s="120" t="s">
        <v>208</v>
      </c>
      <c r="H27" s="134"/>
      <c r="J27" s="135"/>
      <c r="L27" s="134"/>
      <c r="M27" s="135"/>
      <c r="N27" s="135"/>
    </row>
    <row r="28" spans="1:14" ht="15" customHeight="1">
      <c r="B28" s="159"/>
      <c r="D28" s="120" t="s">
        <v>309</v>
      </c>
      <c r="H28" s="134">
        <v>-874</v>
      </c>
      <c r="J28" s="135">
        <v>-2997</v>
      </c>
      <c r="L28" s="134">
        <v>-30259</v>
      </c>
      <c r="M28" s="135"/>
      <c r="N28" s="135">
        <v>-94435</v>
      </c>
    </row>
    <row r="29" spans="1:14" ht="15" customHeight="1">
      <c r="B29" s="159" t="s">
        <v>22</v>
      </c>
      <c r="C29" s="120" t="s">
        <v>148</v>
      </c>
      <c r="H29" s="134">
        <v>19368</v>
      </c>
      <c r="J29" s="135">
        <v>17845</v>
      </c>
      <c r="L29" s="134">
        <v>663299</v>
      </c>
      <c r="M29" s="135"/>
      <c r="N29" s="135">
        <v>595349</v>
      </c>
    </row>
    <row r="30" spans="1:14" ht="15" customHeight="1">
      <c r="B30" s="159" t="s">
        <v>22</v>
      </c>
      <c r="C30" s="120" t="s">
        <v>304</v>
      </c>
      <c r="H30" s="134">
        <v>66621</v>
      </c>
      <c r="J30" s="135">
        <f>229933-447</f>
        <v>229486</v>
      </c>
      <c r="L30" s="134">
        <v>2306519</v>
      </c>
      <c r="M30" s="135"/>
      <c r="N30" s="135">
        <f>7480657-14088</f>
        <v>7466569</v>
      </c>
    </row>
    <row r="31" spans="1:14" ht="15" customHeight="1">
      <c r="B31" s="159" t="s">
        <v>22</v>
      </c>
      <c r="C31" s="120" t="s">
        <v>247</v>
      </c>
      <c r="H31" s="171">
        <v>-134941</v>
      </c>
      <c r="J31" s="149">
        <v>-289061</v>
      </c>
      <c r="L31" s="171">
        <v>-7735251</v>
      </c>
      <c r="M31" s="135"/>
      <c r="N31" s="149">
        <v>-10379100</v>
      </c>
    </row>
    <row r="32" spans="1:14" ht="9.9499999999999993" customHeight="1">
      <c r="H32" s="134"/>
      <c r="I32" s="135"/>
      <c r="J32" s="135"/>
      <c r="K32" s="135"/>
      <c r="L32" s="134"/>
      <c r="M32" s="135"/>
      <c r="N32" s="135"/>
    </row>
    <row r="33" spans="1:14" ht="15" customHeight="1">
      <c r="A33" s="120" t="s">
        <v>99</v>
      </c>
      <c r="G33" s="166"/>
      <c r="H33" s="134">
        <f>SUM(H9:H31)</f>
        <v>2046056</v>
      </c>
      <c r="I33" s="135"/>
      <c r="J33" s="135">
        <f>SUM(J9:J31)</f>
        <v>724297</v>
      </c>
      <c r="K33" s="135"/>
      <c r="L33" s="134">
        <f>SUM(L9:L31)</f>
        <v>68834559</v>
      </c>
      <c r="M33" s="135"/>
      <c r="N33" s="135">
        <f>SUM(N9:N31)</f>
        <v>21925729</v>
      </c>
    </row>
    <row r="34" spans="1:14" ht="15" customHeight="1">
      <c r="B34" s="120" t="s">
        <v>181</v>
      </c>
      <c r="G34" s="166"/>
      <c r="H34" s="134"/>
      <c r="I34" s="135"/>
      <c r="J34" s="135"/>
      <c r="K34" s="135"/>
      <c r="L34" s="134"/>
      <c r="M34" s="135"/>
      <c r="N34" s="135"/>
    </row>
    <row r="35" spans="1:14" ht="15" customHeight="1">
      <c r="B35" s="120" t="s">
        <v>265</v>
      </c>
      <c r="G35" s="166"/>
      <c r="H35" s="134"/>
      <c r="I35" s="135"/>
      <c r="J35" s="135"/>
      <c r="K35" s="135"/>
      <c r="L35" s="134"/>
      <c r="M35" s="135"/>
      <c r="N35" s="135"/>
    </row>
    <row r="36" spans="1:14" ht="15" customHeight="1">
      <c r="B36" s="159" t="s">
        <v>22</v>
      </c>
      <c r="C36" s="120" t="s">
        <v>315</v>
      </c>
      <c r="H36" s="134">
        <v>-338065</v>
      </c>
      <c r="J36" s="135">
        <v>-155818</v>
      </c>
      <c r="L36" s="134">
        <v>-11704317</v>
      </c>
      <c r="M36" s="135"/>
      <c r="N36" s="135">
        <v>-4909825</v>
      </c>
    </row>
    <row r="37" spans="1:14" ht="15" customHeight="1">
      <c r="B37" s="159" t="s">
        <v>22</v>
      </c>
      <c r="C37" s="120" t="s">
        <v>11</v>
      </c>
      <c r="H37" s="134">
        <v>-95</v>
      </c>
      <c r="J37" s="135">
        <v>12</v>
      </c>
      <c r="L37" s="134">
        <v>-3254</v>
      </c>
      <c r="M37" s="135"/>
      <c r="N37" s="135">
        <v>378</v>
      </c>
    </row>
    <row r="38" spans="1:14" ht="15" customHeight="1">
      <c r="B38" s="159" t="s">
        <v>22</v>
      </c>
      <c r="C38" s="120" t="s">
        <v>101</v>
      </c>
      <c r="H38" s="134">
        <v>-38289</v>
      </c>
      <c r="J38" s="135">
        <v>154</v>
      </c>
      <c r="L38" s="134">
        <v>-1325623</v>
      </c>
      <c r="M38" s="135"/>
      <c r="N38" s="135">
        <v>4853</v>
      </c>
    </row>
    <row r="39" spans="1:14" ht="15" customHeight="1">
      <c r="B39" s="159" t="s">
        <v>22</v>
      </c>
      <c r="C39" s="120" t="s">
        <v>102</v>
      </c>
      <c r="H39" s="134">
        <v>-3450</v>
      </c>
      <c r="J39" s="135">
        <v>-5567</v>
      </c>
      <c r="L39" s="134">
        <v>-119444</v>
      </c>
      <c r="M39" s="135"/>
      <c r="N39" s="135">
        <v>-175416</v>
      </c>
    </row>
    <row r="40" spans="1:14" ht="15" customHeight="1">
      <c r="B40" s="159" t="s">
        <v>22</v>
      </c>
      <c r="C40" s="120" t="s">
        <v>103</v>
      </c>
      <c r="H40" s="134">
        <v>-26298</v>
      </c>
      <c r="J40" s="135">
        <v>26217</v>
      </c>
      <c r="L40" s="134">
        <v>-910476</v>
      </c>
      <c r="M40" s="135"/>
      <c r="N40" s="135">
        <v>826098</v>
      </c>
    </row>
    <row r="41" spans="1:14" ht="15" customHeight="1">
      <c r="B41" s="159" t="s">
        <v>22</v>
      </c>
      <c r="C41" s="120" t="s">
        <v>263</v>
      </c>
      <c r="H41" s="138">
        <v>-5581</v>
      </c>
      <c r="J41" s="122">
        <v>39272</v>
      </c>
      <c r="L41" s="138">
        <v>-193223</v>
      </c>
      <c r="M41" s="135"/>
      <c r="N41" s="122">
        <v>1237461</v>
      </c>
    </row>
    <row r="42" spans="1:14" ht="15" customHeight="1">
      <c r="B42" s="159" t="s">
        <v>22</v>
      </c>
      <c r="C42" s="120" t="s">
        <v>21</v>
      </c>
      <c r="H42" s="134">
        <v>-50542</v>
      </c>
      <c r="J42" s="135">
        <v>-45032</v>
      </c>
      <c r="L42" s="134">
        <v>-1749840</v>
      </c>
      <c r="M42" s="135"/>
      <c r="N42" s="135">
        <v>-1418958</v>
      </c>
    </row>
    <row r="43" spans="1:14" ht="15" customHeight="1">
      <c r="B43" s="159" t="s">
        <v>22</v>
      </c>
      <c r="C43" s="120" t="s">
        <v>105</v>
      </c>
      <c r="H43" s="134">
        <v>-17056</v>
      </c>
      <c r="J43" s="135">
        <v>-22808</v>
      </c>
      <c r="L43" s="134">
        <v>-590539</v>
      </c>
      <c r="M43" s="135"/>
      <c r="N43" s="135">
        <v>-718680</v>
      </c>
    </row>
    <row r="44" spans="1:14" ht="15" customHeight="1">
      <c r="B44" s="159" t="s">
        <v>22</v>
      </c>
      <c r="C44" s="120" t="s">
        <v>33</v>
      </c>
      <c r="H44" s="134">
        <v>3316</v>
      </c>
      <c r="J44" s="135">
        <v>-17289</v>
      </c>
      <c r="L44" s="134">
        <v>114805</v>
      </c>
      <c r="M44" s="135"/>
      <c r="N44" s="135">
        <v>-544776</v>
      </c>
    </row>
    <row r="45" spans="1:14" ht="15" customHeight="1">
      <c r="B45" s="159" t="s">
        <v>22</v>
      </c>
      <c r="C45" s="120" t="s">
        <v>31</v>
      </c>
      <c r="H45" s="134">
        <v>18916</v>
      </c>
      <c r="J45" s="135">
        <v>11790</v>
      </c>
      <c r="L45" s="134">
        <v>654900</v>
      </c>
      <c r="M45" s="135"/>
      <c r="N45" s="135">
        <v>371503</v>
      </c>
    </row>
    <row r="46" spans="1:14" ht="15" customHeight="1">
      <c r="B46" s="159" t="s">
        <v>22</v>
      </c>
      <c r="C46" s="120" t="s">
        <v>229</v>
      </c>
      <c r="H46" s="134">
        <v>-9110</v>
      </c>
      <c r="J46" s="135">
        <v>-12633</v>
      </c>
      <c r="L46" s="134">
        <v>-315402</v>
      </c>
      <c r="M46" s="135"/>
      <c r="N46" s="135">
        <v>-398066</v>
      </c>
    </row>
    <row r="47" spans="1:14" ht="15" customHeight="1">
      <c r="B47" s="159" t="s">
        <v>22</v>
      </c>
      <c r="C47" s="120" t="s">
        <v>36</v>
      </c>
      <c r="H47" s="134">
        <v>-21688</v>
      </c>
      <c r="J47" s="135">
        <v>143330</v>
      </c>
      <c r="L47" s="134">
        <v>-750871</v>
      </c>
      <c r="M47" s="135"/>
      <c r="N47" s="135">
        <v>4516328</v>
      </c>
    </row>
    <row r="48" spans="1:14" ht="15" customHeight="1">
      <c r="B48" s="159" t="s">
        <v>22</v>
      </c>
      <c r="C48" s="120" t="s">
        <v>233</v>
      </c>
      <c r="H48" s="136">
        <v>-70770</v>
      </c>
      <c r="J48" s="137">
        <v>-4289</v>
      </c>
      <c r="L48" s="136">
        <v>-2450164</v>
      </c>
      <c r="M48" s="135"/>
      <c r="N48" s="137">
        <v>-135146</v>
      </c>
    </row>
    <row r="49" spans="1:14" ht="9.9499999999999993" customHeight="1">
      <c r="B49" s="121"/>
      <c r="H49" s="134"/>
      <c r="I49" s="135"/>
      <c r="J49" s="135"/>
      <c r="K49" s="135"/>
      <c r="L49" s="134"/>
      <c r="M49" s="135"/>
      <c r="N49" s="135"/>
    </row>
    <row r="50" spans="1:14" ht="15" customHeight="1">
      <c r="A50" s="120" t="s">
        <v>187</v>
      </c>
      <c r="B50" s="121"/>
      <c r="H50" s="134">
        <f>SUM(H33:H48)</f>
        <v>1487344</v>
      </c>
      <c r="J50" s="135">
        <f>SUM(J33:J48)</f>
        <v>681636</v>
      </c>
      <c r="L50" s="134">
        <f>SUM(L33:L48)</f>
        <v>49491111</v>
      </c>
      <c r="M50" s="135"/>
      <c r="N50" s="135">
        <f>SUM(N33:N48)</f>
        <v>20581483</v>
      </c>
    </row>
    <row r="51" spans="1:14" ht="15" customHeight="1">
      <c r="B51" s="159" t="s">
        <v>22</v>
      </c>
      <c r="C51" s="120" t="s">
        <v>176</v>
      </c>
      <c r="H51" s="134">
        <v>-177668</v>
      </c>
      <c r="J51" s="135">
        <v>-136741</v>
      </c>
      <c r="L51" s="134">
        <v>-6151133</v>
      </c>
      <c r="M51" s="135"/>
      <c r="N51" s="135">
        <v>-4308709</v>
      </c>
    </row>
    <row r="52" spans="1:14" ht="15" customHeight="1">
      <c r="B52" s="159" t="s">
        <v>22</v>
      </c>
      <c r="C52" s="120" t="s">
        <v>107</v>
      </c>
      <c r="H52" s="134">
        <v>-204665</v>
      </c>
      <c r="J52" s="135">
        <v>-59051</v>
      </c>
      <c r="L52" s="134">
        <v>-7085809</v>
      </c>
      <c r="M52" s="135"/>
      <c r="N52" s="135">
        <v>-1860697</v>
      </c>
    </row>
    <row r="53" spans="1:14" ht="15" customHeight="1">
      <c r="B53" s="159" t="s">
        <v>22</v>
      </c>
      <c r="C53" s="120" t="s">
        <v>196</v>
      </c>
      <c r="H53" s="171">
        <v>29603</v>
      </c>
      <c r="J53" s="149">
        <v>38276</v>
      </c>
      <c r="L53" s="171">
        <v>1024900</v>
      </c>
      <c r="M53" s="135"/>
      <c r="N53" s="149">
        <v>1206077</v>
      </c>
    </row>
    <row r="54" spans="1:14" ht="9.9499999999999993" customHeight="1">
      <c r="B54" s="121"/>
      <c r="H54" s="134"/>
      <c r="I54" s="135"/>
      <c r="J54" s="135"/>
      <c r="K54" s="135"/>
      <c r="L54" s="134"/>
      <c r="M54" s="135"/>
      <c r="N54" s="135"/>
    </row>
    <row r="55" spans="1:14" ht="15" customHeight="1">
      <c r="A55" s="120" t="s">
        <v>331</v>
      </c>
      <c r="H55" s="136">
        <f>SUM(H50:H53)</f>
        <v>1134614</v>
      </c>
      <c r="I55" s="135"/>
      <c r="J55" s="137">
        <f>SUM(J50:J53)</f>
        <v>524120</v>
      </c>
      <c r="K55" s="135"/>
      <c r="L55" s="136">
        <f>SUM(L50:L53)</f>
        <v>37279069</v>
      </c>
      <c r="M55" s="135"/>
      <c r="N55" s="137">
        <f>SUM(N50:N53)</f>
        <v>15618154</v>
      </c>
    </row>
    <row r="56" spans="1:14" ht="15" customHeight="1">
      <c r="H56" s="135"/>
      <c r="I56" s="135"/>
      <c r="J56" s="135"/>
      <c r="K56" s="135"/>
      <c r="L56" s="135"/>
      <c r="M56" s="135"/>
      <c r="N56" s="135"/>
    </row>
    <row r="57" spans="1:14" ht="15" customHeight="1">
      <c r="H57" s="135"/>
      <c r="I57" s="135"/>
      <c r="J57" s="135"/>
      <c r="K57" s="135"/>
      <c r="L57" s="135"/>
      <c r="M57" s="135"/>
      <c r="N57" s="135"/>
    </row>
    <row r="58" spans="1:14" ht="12.75" customHeight="1">
      <c r="H58" s="135"/>
      <c r="I58" s="135"/>
      <c r="J58" s="135"/>
      <c r="K58" s="135"/>
      <c r="L58" s="135"/>
      <c r="M58" s="135"/>
      <c r="N58" s="135"/>
    </row>
    <row r="59" spans="1:14" ht="6.75" customHeight="1">
      <c r="A59" s="140"/>
      <c r="B59" s="140"/>
      <c r="C59" s="140"/>
      <c r="D59" s="140"/>
      <c r="E59" s="140"/>
      <c r="F59" s="140"/>
      <c r="G59" s="140"/>
      <c r="H59" s="182"/>
      <c r="I59" s="182"/>
      <c r="J59" s="182"/>
      <c r="K59" s="182"/>
      <c r="L59" s="182"/>
      <c r="M59" s="182"/>
      <c r="N59" s="182"/>
    </row>
    <row r="60" spans="1:14" ht="21.95" customHeight="1">
      <c r="A60" s="198" t="str">
        <f>'E16 Change THB Com '!A33</f>
        <v xml:space="preserve">The condensed notes to the interim financial information are an integral part of this interim financial information.										</v>
      </c>
      <c r="B60" s="198"/>
      <c r="C60" s="198"/>
      <c r="D60" s="198"/>
      <c r="E60" s="198"/>
      <c r="F60" s="198"/>
      <c r="G60" s="198"/>
      <c r="H60" s="179"/>
      <c r="I60" s="179"/>
      <c r="J60" s="179"/>
      <c r="K60" s="179"/>
      <c r="L60" s="179"/>
      <c r="M60" s="179"/>
      <c r="N60" s="179"/>
    </row>
    <row r="61" spans="1:14" ht="16.5" customHeight="1">
      <c r="A61" s="119" t="s">
        <v>0</v>
      </c>
      <c r="B61" s="119"/>
      <c r="C61" s="119"/>
      <c r="D61" s="119"/>
    </row>
    <row r="62" spans="1:14" ht="16.5" customHeight="1">
      <c r="A62" s="119" t="s">
        <v>353</v>
      </c>
      <c r="B62" s="119"/>
      <c r="C62" s="119"/>
      <c r="D62" s="119"/>
    </row>
    <row r="63" spans="1:14" ht="16.5" customHeight="1">
      <c r="A63" s="123" t="str">
        <f>A3</f>
        <v>For the nine-month period ended 30 September 2022</v>
      </c>
      <c r="B63" s="123"/>
      <c r="C63" s="123"/>
      <c r="D63" s="123"/>
      <c r="E63" s="124"/>
      <c r="F63" s="125"/>
      <c r="G63" s="124"/>
      <c r="H63" s="126"/>
      <c r="I63" s="126"/>
      <c r="J63" s="126"/>
      <c r="K63" s="126"/>
      <c r="L63" s="126"/>
      <c r="M63" s="126"/>
      <c r="N63" s="126"/>
    </row>
    <row r="64" spans="1:14" ht="15" customHeight="1"/>
    <row r="65" spans="1:14" ht="14.85" customHeight="1">
      <c r="A65" s="119"/>
      <c r="B65" s="119"/>
      <c r="C65" s="119"/>
      <c r="D65" s="119"/>
      <c r="H65" s="218" t="s">
        <v>172</v>
      </c>
      <c r="I65" s="218"/>
      <c r="J65" s="218"/>
      <c r="K65" s="218"/>
      <c r="L65" s="218"/>
      <c r="M65" s="218"/>
      <c r="N65" s="218"/>
    </row>
    <row r="66" spans="1:14" ht="14.85" customHeight="1">
      <c r="A66" s="119"/>
      <c r="B66" s="119"/>
      <c r="C66" s="119"/>
      <c r="D66" s="119"/>
      <c r="H66" s="211" t="s">
        <v>2</v>
      </c>
      <c r="I66" s="211"/>
      <c r="J66" s="211"/>
      <c r="K66" s="199"/>
      <c r="L66" s="212" t="s">
        <v>3</v>
      </c>
      <c r="M66" s="212"/>
      <c r="N66" s="212"/>
    </row>
    <row r="67" spans="1:14" ht="14.85" customHeight="1">
      <c r="A67" s="119"/>
      <c r="B67" s="119"/>
      <c r="C67" s="119"/>
      <c r="D67" s="119"/>
      <c r="F67" s="156" t="s">
        <v>7</v>
      </c>
      <c r="H67" s="130" t="s">
        <v>220</v>
      </c>
      <c r="I67" s="131"/>
      <c r="J67" s="130" t="s">
        <v>220</v>
      </c>
      <c r="K67" s="131"/>
      <c r="L67" s="130" t="s">
        <v>220</v>
      </c>
      <c r="M67" s="131"/>
      <c r="N67" s="130" t="s">
        <v>220</v>
      </c>
    </row>
    <row r="68" spans="1:14" ht="14.85" customHeight="1">
      <c r="A68" s="120" t="s">
        <v>108</v>
      </c>
      <c r="H68" s="138"/>
      <c r="L68" s="138"/>
    </row>
    <row r="69" spans="1:14" ht="14.85" customHeight="1">
      <c r="B69" s="120" t="s">
        <v>316</v>
      </c>
      <c r="H69" s="134"/>
      <c r="I69" s="135"/>
      <c r="J69" s="135"/>
      <c r="K69" s="135"/>
      <c r="L69" s="134"/>
      <c r="M69" s="135"/>
      <c r="N69" s="135"/>
    </row>
    <row r="70" spans="1:14" ht="14.85" customHeight="1">
      <c r="C70" s="120" t="s">
        <v>317</v>
      </c>
      <c r="H70" s="134">
        <v>61119</v>
      </c>
      <c r="I70" s="135"/>
      <c r="J70" s="135">
        <v>36084</v>
      </c>
      <c r="K70" s="135"/>
      <c r="L70" s="134">
        <v>2116031</v>
      </c>
      <c r="M70" s="135"/>
      <c r="N70" s="135">
        <v>1137007</v>
      </c>
    </row>
    <row r="71" spans="1:14" ht="14.85" customHeight="1">
      <c r="B71" s="120" t="s">
        <v>318</v>
      </c>
      <c r="H71" s="134"/>
      <c r="I71" s="135"/>
      <c r="J71" s="135"/>
      <c r="K71" s="135"/>
      <c r="L71" s="134"/>
      <c r="M71" s="135"/>
      <c r="N71" s="135"/>
    </row>
    <row r="72" spans="1:14" ht="14.85" customHeight="1">
      <c r="C72" s="120" t="s">
        <v>317</v>
      </c>
      <c r="H72" s="134">
        <v>-200322</v>
      </c>
      <c r="I72" s="135"/>
      <c r="J72" s="135">
        <v>-44839</v>
      </c>
      <c r="K72" s="135"/>
      <c r="L72" s="134">
        <v>-6935448</v>
      </c>
      <c r="M72" s="135"/>
      <c r="N72" s="135">
        <v>-1412877</v>
      </c>
    </row>
    <row r="73" spans="1:14" ht="14.85" customHeight="1">
      <c r="B73" s="120" t="s">
        <v>316</v>
      </c>
      <c r="H73" s="134"/>
      <c r="I73" s="135"/>
      <c r="J73" s="135"/>
      <c r="K73" s="135"/>
      <c r="L73" s="134"/>
      <c r="M73" s="135"/>
      <c r="N73" s="135"/>
    </row>
    <row r="74" spans="1:14" ht="14.85" customHeight="1">
      <c r="C74" s="120" t="s">
        <v>319</v>
      </c>
      <c r="H74" s="134">
        <v>2112</v>
      </c>
      <c r="I74" s="135"/>
      <c r="J74" s="135">
        <v>1990</v>
      </c>
      <c r="K74" s="135"/>
      <c r="L74" s="134">
        <v>73121</v>
      </c>
      <c r="M74" s="135"/>
      <c r="N74" s="135">
        <v>62705</v>
      </c>
    </row>
    <row r="75" spans="1:14" ht="14.85" customHeight="1">
      <c r="B75" s="120" t="s">
        <v>318</v>
      </c>
      <c r="H75" s="134"/>
      <c r="I75" s="135"/>
      <c r="J75" s="135"/>
      <c r="K75" s="135"/>
      <c r="L75" s="134"/>
      <c r="M75" s="135"/>
      <c r="N75" s="135"/>
    </row>
    <row r="76" spans="1:14" ht="14.85" customHeight="1">
      <c r="C76" s="120" t="s">
        <v>319</v>
      </c>
      <c r="H76" s="134">
        <v>-14088</v>
      </c>
      <c r="I76" s="135"/>
      <c r="J76" s="135">
        <v>-2729</v>
      </c>
      <c r="K76" s="135"/>
      <c r="L76" s="134">
        <v>-487748</v>
      </c>
      <c r="M76" s="135"/>
      <c r="N76" s="135">
        <v>-85991</v>
      </c>
    </row>
    <row r="77" spans="1:14" ht="14.85" customHeight="1">
      <c r="B77" s="120" t="s">
        <v>153</v>
      </c>
      <c r="F77" s="121">
        <v>20</v>
      </c>
      <c r="H77" s="134">
        <v>1700</v>
      </c>
      <c r="I77" s="135"/>
      <c r="J77" s="135">
        <v>0</v>
      </c>
      <c r="K77" s="135"/>
      <c r="L77" s="195">
        <v>57333</v>
      </c>
      <c r="M77" s="135"/>
      <c r="N77" s="135">
        <v>0</v>
      </c>
    </row>
    <row r="78" spans="1:14" ht="14.85" customHeight="1">
      <c r="B78" s="120" t="s">
        <v>117</v>
      </c>
      <c r="H78" s="134">
        <v>0</v>
      </c>
      <c r="I78" s="135"/>
      <c r="J78" s="135">
        <v>-1269</v>
      </c>
      <c r="K78" s="135"/>
      <c r="L78" s="134">
        <v>0</v>
      </c>
      <c r="M78" s="135"/>
      <c r="N78" s="135">
        <v>-40000</v>
      </c>
    </row>
    <row r="79" spans="1:14" ht="14.85" customHeight="1">
      <c r="B79" s="120" t="s">
        <v>358</v>
      </c>
      <c r="F79" s="121">
        <v>20</v>
      </c>
      <c r="H79" s="134">
        <v>52</v>
      </c>
      <c r="I79" s="135"/>
      <c r="J79" s="135">
        <v>0</v>
      </c>
      <c r="K79" s="135"/>
      <c r="L79" s="134">
        <v>1817</v>
      </c>
      <c r="M79" s="135"/>
      <c r="N79" s="135">
        <v>0</v>
      </c>
    </row>
    <row r="80" spans="1:14" ht="14.85" customHeight="1">
      <c r="B80" s="120" t="s">
        <v>359</v>
      </c>
      <c r="F80" s="121">
        <v>20</v>
      </c>
      <c r="H80" s="134">
        <v>-1596</v>
      </c>
      <c r="I80" s="135"/>
      <c r="J80" s="135">
        <v>0</v>
      </c>
      <c r="K80" s="135"/>
      <c r="L80" s="134">
        <v>-55250</v>
      </c>
      <c r="M80" s="135"/>
      <c r="N80" s="135">
        <v>0</v>
      </c>
    </row>
    <row r="81" spans="2:14" ht="14.85" customHeight="1">
      <c r="B81" s="120" t="s">
        <v>245</v>
      </c>
      <c r="H81" s="134">
        <v>-647724</v>
      </c>
      <c r="I81" s="135"/>
      <c r="J81" s="135">
        <v>-78045</v>
      </c>
      <c r="K81" s="135"/>
      <c r="L81" s="134">
        <v>-21844492</v>
      </c>
      <c r="M81" s="135"/>
      <c r="N81" s="135">
        <v>-2459229</v>
      </c>
    </row>
    <row r="82" spans="2:14" ht="14.85" customHeight="1">
      <c r="B82" s="120" t="s">
        <v>350</v>
      </c>
      <c r="F82" s="121">
        <v>8</v>
      </c>
      <c r="H82" s="134">
        <v>347548</v>
      </c>
      <c r="I82" s="135"/>
      <c r="J82" s="135">
        <v>0</v>
      </c>
      <c r="K82" s="135"/>
      <c r="L82" s="134">
        <v>11487462</v>
      </c>
      <c r="M82" s="135"/>
      <c r="N82" s="135">
        <v>0</v>
      </c>
    </row>
    <row r="83" spans="2:14" ht="14.85" customHeight="1">
      <c r="B83" s="120" t="s">
        <v>363</v>
      </c>
      <c r="H83" s="134"/>
      <c r="I83" s="135"/>
      <c r="J83" s="135"/>
      <c r="K83" s="135"/>
      <c r="L83" s="134"/>
      <c r="M83" s="135"/>
      <c r="N83" s="135"/>
    </row>
    <row r="84" spans="2:14" ht="14.85" customHeight="1">
      <c r="C84" s="120" t="s">
        <v>320</v>
      </c>
      <c r="H84" s="134">
        <v>-16527</v>
      </c>
      <c r="I84" s="135"/>
      <c r="J84" s="135">
        <v>-87049</v>
      </c>
      <c r="K84" s="135"/>
      <c r="L84" s="134">
        <v>-572190</v>
      </c>
      <c r="M84" s="135"/>
      <c r="N84" s="135">
        <v>-2742914</v>
      </c>
    </row>
    <row r="85" spans="2:14" ht="14.85" customHeight="1">
      <c r="B85" s="120" t="s">
        <v>209</v>
      </c>
      <c r="H85" s="134">
        <v>0</v>
      </c>
      <c r="I85" s="135"/>
      <c r="J85" s="135">
        <v>-43000</v>
      </c>
      <c r="K85" s="135"/>
      <c r="L85" s="134">
        <v>0</v>
      </c>
      <c r="M85" s="135"/>
      <c r="N85" s="135">
        <v>-1354930</v>
      </c>
    </row>
    <row r="86" spans="2:14" ht="14.85" customHeight="1">
      <c r="B86" s="120" t="s">
        <v>150</v>
      </c>
      <c r="H86" s="134"/>
      <c r="I86" s="135"/>
      <c r="J86" s="135"/>
      <c r="K86" s="135"/>
      <c r="L86" s="134"/>
      <c r="M86" s="135"/>
      <c r="N86" s="135"/>
    </row>
    <row r="87" spans="2:14" ht="14.85" customHeight="1">
      <c r="C87" s="120" t="s">
        <v>309</v>
      </c>
      <c r="H87" s="134">
        <v>2541</v>
      </c>
      <c r="I87" s="135"/>
      <c r="J87" s="135">
        <v>27469</v>
      </c>
      <c r="K87" s="135"/>
      <c r="L87" s="134">
        <v>87973</v>
      </c>
      <c r="M87" s="135"/>
      <c r="N87" s="135">
        <v>865548</v>
      </c>
    </row>
    <row r="88" spans="2:14" ht="14.85" customHeight="1">
      <c r="B88" s="120" t="s">
        <v>151</v>
      </c>
      <c r="H88" s="138"/>
      <c r="I88" s="135"/>
      <c r="K88" s="135"/>
      <c r="L88" s="138"/>
      <c r="M88" s="135"/>
    </row>
    <row r="89" spans="2:14" ht="14.85" customHeight="1">
      <c r="C89" s="120" t="s">
        <v>309</v>
      </c>
      <c r="H89" s="138">
        <v>-232333</v>
      </c>
      <c r="I89" s="135"/>
      <c r="J89" s="122">
        <v>-160815</v>
      </c>
      <c r="K89" s="135"/>
      <c r="L89" s="138">
        <v>-8043717</v>
      </c>
      <c r="M89" s="135"/>
      <c r="N89" s="122">
        <v>-5067249</v>
      </c>
    </row>
    <row r="90" spans="2:14" ht="14.85" customHeight="1">
      <c r="B90" s="120" t="s">
        <v>179</v>
      </c>
      <c r="H90" s="134"/>
      <c r="I90" s="135"/>
      <c r="J90" s="135"/>
      <c r="K90" s="135"/>
      <c r="L90" s="134"/>
      <c r="M90" s="135"/>
      <c r="N90" s="135"/>
    </row>
    <row r="91" spans="2:14" ht="14.85" customHeight="1">
      <c r="C91" s="120" t="s">
        <v>180</v>
      </c>
      <c r="H91" s="134">
        <v>-141578</v>
      </c>
      <c r="I91" s="135"/>
      <c r="J91" s="135">
        <v>-121004</v>
      </c>
      <c r="K91" s="135"/>
      <c r="L91" s="134">
        <v>-4901643</v>
      </c>
      <c r="M91" s="135"/>
      <c r="N91" s="135">
        <v>-3812836</v>
      </c>
    </row>
    <row r="92" spans="2:14" ht="14.85" customHeight="1">
      <c r="B92" s="120" t="s">
        <v>109</v>
      </c>
      <c r="H92" s="138">
        <v>7864</v>
      </c>
      <c r="I92" s="135"/>
      <c r="J92" s="122">
        <v>6289</v>
      </c>
      <c r="K92" s="135"/>
      <c r="L92" s="138">
        <v>272263</v>
      </c>
      <c r="M92" s="135"/>
      <c r="N92" s="122">
        <v>198166</v>
      </c>
    </row>
    <row r="93" spans="2:14" ht="14.85" customHeight="1">
      <c r="B93" s="120" t="s">
        <v>110</v>
      </c>
      <c r="H93" s="134">
        <v>66476</v>
      </c>
      <c r="I93" s="135"/>
      <c r="J93" s="135">
        <v>34856</v>
      </c>
      <c r="K93" s="135"/>
      <c r="L93" s="134">
        <v>2301499</v>
      </c>
      <c r="M93" s="135"/>
      <c r="N93" s="135">
        <v>1098313</v>
      </c>
    </row>
    <row r="94" spans="2:14" ht="14.85" customHeight="1">
      <c r="B94" s="120" t="s">
        <v>207</v>
      </c>
      <c r="H94" s="134">
        <v>5943</v>
      </c>
      <c r="I94" s="135"/>
      <c r="J94" s="135">
        <v>7008</v>
      </c>
      <c r="K94" s="135"/>
      <c r="L94" s="134">
        <v>205756</v>
      </c>
      <c r="M94" s="135"/>
      <c r="N94" s="135">
        <v>220822</v>
      </c>
    </row>
    <row r="95" spans="2:14" ht="14.85" customHeight="1">
      <c r="B95" s="120" t="s">
        <v>175</v>
      </c>
      <c r="H95" s="171">
        <v>-53759</v>
      </c>
      <c r="I95" s="135"/>
      <c r="J95" s="149">
        <v>-152881</v>
      </c>
      <c r="K95" s="135"/>
      <c r="L95" s="171">
        <v>-1861217</v>
      </c>
      <c r="M95" s="135"/>
      <c r="N95" s="149">
        <v>-4817280</v>
      </c>
    </row>
    <row r="96" spans="2:14" ht="9.9499999999999993" customHeight="1">
      <c r="H96" s="134"/>
      <c r="I96" s="135"/>
      <c r="J96" s="135"/>
      <c r="K96" s="135"/>
      <c r="L96" s="134"/>
      <c r="M96" s="135"/>
      <c r="N96" s="135"/>
    </row>
    <row r="97" spans="1:14" ht="14.85" customHeight="1">
      <c r="A97" s="120" t="s">
        <v>332</v>
      </c>
      <c r="G97" s="166"/>
      <c r="H97" s="136">
        <f>SUM(H68:H96)</f>
        <v>-812572</v>
      </c>
      <c r="I97" s="135"/>
      <c r="J97" s="137">
        <f>SUM(J68:J96)</f>
        <v>-577935</v>
      </c>
      <c r="K97" s="135"/>
      <c r="L97" s="136">
        <f>SUM(L68:L95)</f>
        <v>-28098450</v>
      </c>
      <c r="M97" s="135"/>
      <c r="N97" s="137">
        <f>SUM(N68:N95)</f>
        <v>-18210745</v>
      </c>
    </row>
    <row r="98" spans="1:14" ht="9.9499999999999993" customHeight="1">
      <c r="G98" s="166"/>
      <c r="H98" s="134"/>
      <c r="I98" s="135"/>
      <c r="J98" s="135"/>
      <c r="K98" s="135"/>
      <c r="L98" s="134"/>
      <c r="M98" s="135"/>
      <c r="N98" s="135"/>
    </row>
    <row r="99" spans="1:14" ht="14.85" customHeight="1">
      <c r="A99" s="120" t="s">
        <v>111</v>
      </c>
      <c r="H99" s="134"/>
      <c r="I99" s="135"/>
      <c r="J99" s="135"/>
      <c r="K99" s="135"/>
      <c r="L99" s="134"/>
      <c r="M99" s="135"/>
      <c r="N99" s="135"/>
    </row>
    <row r="100" spans="1:14" ht="14.85" customHeight="1">
      <c r="B100" s="120" t="s">
        <v>112</v>
      </c>
      <c r="F100" s="121">
        <v>13</v>
      </c>
      <c r="H100" s="195">
        <v>1283203</v>
      </c>
      <c r="I100" s="135"/>
      <c r="J100" s="135">
        <v>1271204</v>
      </c>
      <c r="K100" s="135"/>
      <c r="L100" s="134">
        <v>44426397</v>
      </c>
      <c r="M100" s="135"/>
      <c r="N100" s="135">
        <v>40055649</v>
      </c>
    </row>
    <row r="101" spans="1:14" ht="14.85" customHeight="1">
      <c r="B101" s="120" t="s">
        <v>154</v>
      </c>
      <c r="F101" s="121">
        <v>13</v>
      </c>
      <c r="H101" s="134">
        <v>-1549734</v>
      </c>
      <c r="I101" s="135"/>
      <c r="J101" s="135">
        <v>-1032911</v>
      </c>
      <c r="K101" s="135"/>
      <c r="L101" s="134">
        <v>-53654116</v>
      </c>
      <c r="M101" s="135"/>
      <c r="N101" s="135">
        <v>-32547042</v>
      </c>
    </row>
    <row r="102" spans="1:14" ht="14.85" customHeight="1">
      <c r="B102" s="120" t="s">
        <v>118</v>
      </c>
      <c r="F102" s="121">
        <v>14</v>
      </c>
      <c r="H102" s="134">
        <v>676956</v>
      </c>
      <c r="I102" s="135"/>
      <c r="J102" s="135">
        <v>387224</v>
      </c>
      <c r="K102" s="135"/>
      <c r="L102" s="134">
        <v>23437223</v>
      </c>
      <c r="M102" s="135"/>
      <c r="N102" s="135">
        <v>12201423</v>
      </c>
    </row>
    <row r="103" spans="1:14" s="121" customFormat="1" ht="14.85" customHeight="1">
      <c r="B103" s="120" t="s">
        <v>161</v>
      </c>
      <c r="C103" s="120"/>
      <c r="D103" s="120"/>
      <c r="F103" s="121">
        <v>14</v>
      </c>
      <c r="G103" s="120"/>
      <c r="H103" s="134">
        <v>-381594</v>
      </c>
      <c r="I103" s="135"/>
      <c r="J103" s="135">
        <v>-736058</v>
      </c>
      <c r="K103" s="135"/>
      <c r="L103" s="134">
        <v>-13211371</v>
      </c>
      <c r="M103" s="135"/>
      <c r="N103" s="135">
        <v>-23193188</v>
      </c>
    </row>
    <row r="104" spans="1:14" s="121" customFormat="1" ht="14.85" customHeight="1">
      <c r="B104" s="120" t="s">
        <v>197</v>
      </c>
      <c r="C104" s="120"/>
      <c r="D104" s="120"/>
      <c r="F104" s="121">
        <v>15</v>
      </c>
      <c r="G104" s="120"/>
      <c r="H104" s="134">
        <v>774265</v>
      </c>
      <c r="I104" s="135"/>
      <c r="J104" s="135">
        <v>679669</v>
      </c>
      <c r="K104" s="135"/>
      <c r="L104" s="134">
        <v>26600000</v>
      </c>
      <c r="M104" s="135"/>
      <c r="N104" s="135">
        <v>21416356</v>
      </c>
    </row>
    <row r="105" spans="1:14" s="121" customFormat="1" ht="13.9" customHeight="1">
      <c r="B105" s="120" t="s">
        <v>200</v>
      </c>
      <c r="C105" s="120"/>
      <c r="D105" s="120"/>
      <c r="F105" s="121">
        <v>15</v>
      </c>
      <c r="G105" s="120"/>
      <c r="H105" s="134">
        <v>-88724</v>
      </c>
      <c r="I105" s="135"/>
      <c r="J105" s="135">
        <v>-129939</v>
      </c>
      <c r="K105" s="135"/>
      <c r="L105" s="134">
        <v>-3000000</v>
      </c>
      <c r="M105" s="135"/>
      <c r="N105" s="135">
        <v>-4094388</v>
      </c>
    </row>
    <row r="106" spans="1:14" ht="14.85" customHeight="1">
      <c r="B106" s="120" t="s">
        <v>289</v>
      </c>
      <c r="H106" s="134">
        <v>-28920</v>
      </c>
      <c r="I106" s="135"/>
      <c r="J106" s="135">
        <v>-25292</v>
      </c>
      <c r="K106" s="135"/>
      <c r="L106" s="134">
        <v>-1001270</v>
      </c>
      <c r="M106" s="135"/>
      <c r="N106" s="135">
        <v>-796960</v>
      </c>
    </row>
    <row r="107" spans="1:14" s="121" customFormat="1" ht="14.85" customHeight="1">
      <c r="B107" s="120" t="s">
        <v>198</v>
      </c>
      <c r="C107" s="120"/>
      <c r="D107" s="120"/>
      <c r="F107" s="121">
        <v>19</v>
      </c>
      <c r="G107" s="120"/>
      <c r="H107" s="134">
        <v>-134679</v>
      </c>
      <c r="I107" s="135"/>
      <c r="J107" s="135">
        <v>-55853</v>
      </c>
      <c r="K107" s="135"/>
      <c r="L107" s="134">
        <v>-4736197</v>
      </c>
      <c r="M107" s="135"/>
      <c r="N107" s="135">
        <v>-1776071</v>
      </c>
    </row>
    <row r="108" spans="1:14" s="121" customFormat="1" ht="14.85" customHeight="1">
      <c r="B108" s="120" t="s">
        <v>199</v>
      </c>
      <c r="C108" s="120"/>
      <c r="D108" s="120"/>
      <c r="G108" s="120"/>
      <c r="H108" s="183">
        <v>-96921</v>
      </c>
      <c r="I108" s="135"/>
      <c r="J108" s="184">
        <v>-30754</v>
      </c>
      <c r="K108" s="135"/>
      <c r="L108" s="183">
        <v>-3236948</v>
      </c>
      <c r="M108" s="135"/>
      <c r="N108" s="184">
        <v>-973497</v>
      </c>
    </row>
    <row r="109" spans="1:14" s="121" customFormat="1" ht="14.85" customHeight="1">
      <c r="B109" s="120" t="s">
        <v>252</v>
      </c>
      <c r="C109" s="120"/>
      <c r="D109" s="120"/>
      <c r="G109" s="120"/>
      <c r="H109" s="134">
        <v>0</v>
      </c>
      <c r="I109" s="135"/>
      <c r="J109" s="135">
        <v>255381</v>
      </c>
      <c r="K109" s="135"/>
      <c r="L109" s="134">
        <v>0</v>
      </c>
      <c r="M109" s="135"/>
      <c r="N109" s="135">
        <v>8457636</v>
      </c>
    </row>
    <row r="110" spans="1:14" s="121" customFormat="1" ht="14.85" customHeight="1">
      <c r="B110" s="120" t="s">
        <v>290</v>
      </c>
      <c r="C110" s="120"/>
      <c r="D110" s="120"/>
      <c r="G110" s="120"/>
      <c r="H110" s="134"/>
      <c r="I110" s="135"/>
      <c r="J110" s="135"/>
      <c r="K110" s="135"/>
      <c r="L110" s="134"/>
      <c r="M110" s="135"/>
      <c r="N110" s="135"/>
    </row>
    <row r="111" spans="1:14" s="121" customFormat="1" ht="14.85" customHeight="1">
      <c r="B111" s="120"/>
      <c r="C111" s="120" t="s">
        <v>291</v>
      </c>
      <c r="D111" s="120"/>
      <c r="G111" s="120"/>
      <c r="H111" s="134">
        <v>800</v>
      </c>
      <c r="I111" s="135"/>
      <c r="J111" s="135">
        <v>0</v>
      </c>
      <c r="K111" s="135"/>
      <c r="L111" s="134">
        <v>27518</v>
      </c>
      <c r="M111" s="135"/>
      <c r="N111" s="135">
        <v>0</v>
      </c>
    </row>
    <row r="112" spans="1:14" s="121" customFormat="1" ht="14.85" customHeight="1">
      <c r="B112" s="120" t="s">
        <v>292</v>
      </c>
      <c r="C112" s="120"/>
      <c r="D112" s="120"/>
      <c r="G112" s="120"/>
      <c r="H112" s="134">
        <v>63472</v>
      </c>
      <c r="I112" s="135"/>
      <c r="J112" s="135">
        <v>0</v>
      </c>
      <c r="K112" s="135"/>
      <c r="L112" s="134">
        <v>2177365</v>
      </c>
      <c r="M112" s="135"/>
      <c r="N112" s="135">
        <v>0</v>
      </c>
    </row>
    <row r="113" spans="1:14" s="121" customFormat="1" ht="14.85" customHeight="1">
      <c r="B113" s="120" t="s">
        <v>190</v>
      </c>
      <c r="C113" s="120"/>
      <c r="D113" s="120"/>
      <c r="G113" s="120"/>
      <c r="H113" s="171">
        <v>0</v>
      </c>
      <c r="I113" s="135"/>
      <c r="J113" s="149">
        <v>-1845</v>
      </c>
      <c r="K113" s="135"/>
      <c r="L113" s="171">
        <v>0</v>
      </c>
      <c r="M113" s="135"/>
      <c r="N113" s="149">
        <v>-59139</v>
      </c>
    </row>
    <row r="114" spans="1:14" ht="9.9499999999999993" customHeight="1">
      <c r="H114" s="134"/>
      <c r="I114" s="135"/>
      <c r="J114" s="135"/>
      <c r="K114" s="135"/>
      <c r="L114" s="134"/>
      <c r="M114" s="135"/>
      <c r="N114" s="135"/>
    </row>
    <row r="115" spans="1:14" ht="14.85" customHeight="1">
      <c r="A115" s="120" t="s">
        <v>333</v>
      </c>
      <c r="H115" s="136">
        <f>SUM(H100:H113)</f>
        <v>518124</v>
      </c>
      <c r="I115" s="135"/>
      <c r="J115" s="137">
        <f>SUM(J100:J113)</f>
        <v>580826</v>
      </c>
      <c r="K115" s="135"/>
      <c r="L115" s="136">
        <f>SUM(L100:L113)</f>
        <v>17828601</v>
      </c>
      <c r="M115" s="135"/>
      <c r="N115" s="137">
        <f>SUM(N100:N113)</f>
        <v>18690779</v>
      </c>
    </row>
    <row r="116" spans="1:14" ht="14.85" customHeight="1">
      <c r="H116" s="135"/>
      <c r="I116" s="135"/>
      <c r="J116" s="135"/>
      <c r="K116" s="135"/>
      <c r="L116" s="135"/>
      <c r="M116" s="135"/>
      <c r="N116" s="135"/>
    </row>
    <row r="117" spans="1:14" ht="14.85" customHeight="1">
      <c r="H117" s="135"/>
      <c r="I117" s="135"/>
      <c r="J117" s="135"/>
      <c r="K117" s="135"/>
      <c r="L117" s="135"/>
      <c r="M117" s="135"/>
      <c r="N117" s="135"/>
    </row>
    <row r="118" spans="1:14" ht="14.85" customHeight="1">
      <c r="H118" s="135"/>
      <c r="I118" s="135"/>
      <c r="J118" s="135"/>
      <c r="K118" s="135"/>
      <c r="L118" s="135"/>
      <c r="M118" s="135"/>
      <c r="N118" s="135"/>
    </row>
    <row r="119" spans="1:14" ht="12" customHeight="1">
      <c r="H119" s="135"/>
      <c r="I119" s="135"/>
      <c r="J119" s="135"/>
      <c r="K119" s="135"/>
      <c r="L119" s="135"/>
      <c r="M119" s="135"/>
      <c r="N119" s="135"/>
    </row>
    <row r="120" spans="1:14" ht="5.25" customHeight="1">
      <c r="H120" s="135"/>
      <c r="I120" s="135"/>
      <c r="J120" s="135"/>
      <c r="K120" s="135"/>
      <c r="L120" s="135"/>
      <c r="M120" s="135"/>
      <c r="N120" s="135"/>
    </row>
    <row r="121" spans="1:14" ht="21.95" customHeight="1">
      <c r="A121" s="198" t="str">
        <f>+A60</f>
        <v xml:space="preserve">The condensed notes to the interim financial information are an integral part of this interim financial information.										</v>
      </c>
      <c r="B121" s="198"/>
      <c r="C121" s="198"/>
      <c r="D121" s="198"/>
      <c r="E121" s="198"/>
      <c r="F121" s="198"/>
      <c r="G121" s="198"/>
      <c r="H121" s="179"/>
      <c r="I121" s="179"/>
      <c r="J121" s="179"/>
      <c r="K121" s="179"/>
      <c r="L121" s="179"/>
      <c r="M121" s="179"/>
      <c r="N121" s="179"/>
    </row>
    <row r="122" spans="1:14" ht="16.5" customHeight="1">
      <c r="A122" s="119" t="s">
        <v>0</v>
      </c>
      <c r="B122" s="119"/>
      <c r="C122" s="119"/>
      <c r="D122" s="119"/>
    </row>
    <row r="123" spans="1:14" ht="16.5" customHeight="1">
      <c r="A123" s="119" t="s">
        <v>353</v>
      </c>
      <c r="B123" s="119"/>
      <c r="C123" s="119"/>
      <c r="D123" s="119"/>
    </row>
    <row r="124" spans="1:14" ht="16.5" customHeight="1">
      <c r="A124" s="123" t="str">
        <f>+A3</f>
        <v>For the nine-month period ended 30 September 2022</v>
      </c>
      <c r="B124" s="123"/>
      <c r="C124" s="123"/>
      <c r="D124" s="123"/>
      <c r="E124" s="124"/>
      <c r="F124" s="125"/>
      <c r="G124" s="124"/>
      <c r="H124" s="126"/>
      <c r="I124" s="126"/>
      <c r="J124" s="126"/>
      <c r="K124" s="126"/>
      <c r="L124" s="126"/>
      <c r="M124" s="126"/>
      <c r="N124" s="126"/>
    </row>
    <row r="125" spans="1:14" ht="16.5" customHeight="1"/>
    <row r="126" spans="1:14" ht="16.5" customHeight="1">
      <c r="A126" s="119"/>
      <c r="B126" s="119"/>
      <c r="C126" s="119"/>
      <c r="D126" s="119"/>
      <c r="H126" s="218" t="s">
        <v>172</v>
      </c>
      <c r="I126" s="218"/>
      <c r="J126" s="218"/>
      <c r="K126" s="218"/>
      <c r="L126" s="218"/>
      <c r="M126" s="218"/>
      <c r="N126" s="218"/>
    </row>
    <row r="127" spans="1:14" ht="16.5" customHeight="1">
      <c r="A127" s="119"/>
      <c r="B127" s="119"/>
      <c r="C127" s="119"/>
      <c r="D127" s="119"/>
      <c r="H127" s="211" t="s">
        <v>2</v>
      </c>
      <c r="I127" s="211"/>
      <c r="J127" s="211"/>
      <c r="K127" s="199"/>
      <c r="L127" s="212" t="s">
        <v>3</v>
      </c>
      <c r="M127" s="212"/>
      <c r="N127" s="212"/>
    </row>
    <row r="128" spans="1:14" ht="16.5" customHeight="1">
      <c r="A128" s="119"/>
      <c r="B128" s="119"/>
      <c r="C128" s="119"/>
      <c r="D128" s="119"/>
      <c r="H128" s="130" t="s">
        <v>220</v>
      </c>
      <c r="I128" s="131"/>
      <c r="J128" s="130" t="s">
        <v>220</v>
      </c>
      <c r="K128" s="131"/>
      <c r="L128" s="130" t="s">
        <v>220</v>
      </c>
      <c r="M128" s="131"/>
      <c r="N128" s="130" t="s">
        <v>220</v>
      </c>
    </row>
    <row r="129" spans="1:14" ht="16.5" customHeight="1">
      <c r="H129" s="134"/>
      <c r="I129" s="135"/>
      <c r="J129" s="135"/>
      <c r="K129" s="135"/>
      <c r="L129" s="134"/>
      <c r="M129" s="135"/>
      <c r="N129" s="135"/>
    </row>
    <row r="130" spans="1:14" ht="16.5" customHeight="1">
      <c r="A130" s="120" t="s">
        <v>113</v>
      </c>
      <c r="H130" s="134">
        <f>H115+H97+H55</f>
        <v>840166</v>
      </c>
      <c r="I130" s="135"/>
      <c r="J130" s="135">
        <f>J115+J97+J55</f>
        <v>527011</v>
      </c>
      <c r="K130" s="135"/>
      <c r="L130" s="134">
        <f>L115+L97+L55</f>
        <v>27009220</v>
      </c>
      <c r="M130" s="135"/>
      <c r="N130" s="135">
        <f>N115+N97+N55</f>
        <v>16098188</v>
      </c>
    </row>
    <row r="131" spans="1:14" ht="16.5" customHeight="1">
      <c r="A131" s="120" t="s">
        <v>170</v>
      </c>
      <c r="H131" s="134">
        <v>-84720</v>
      </c>
      <c r="J131" s="135">
        <v>-48247</v>
      </c>
      <c r="L131" s="195">
        <v>7001241</v>
      </c>
      <c r="M131" s="135"/>
      <c r="N131" s="135">
        <v>2980542</v>
      </c>
    </row>
    <row r="132" spans="1:14" ht="16.5" customHeight="1">
      <c r="A132" s="120" t="s">
        <v>356</v>
      </c>
      <c r="H132" s="136">
        <v>1184361</v>
      </c>
      <c r="J132" s="137">
        <v>730456</v>
      </c>
      <c r="L132" s="136">
        <v>39581234</v>
      </c>
      <c r="M132" s="135"/>
      <c r="N132" s="137">
        <v>21940785</v>
      </c>
    </row>
    <row r="133" spans="1:14" ht="16.5" customHeight="1">
      <c r="H133" s="134"/>
      <c r="I133" s="135"/>
      <c r="J133" s="135"/>
      <c r="K133" s="135"/>
      <c r="L133" s="134"/>
      <c r="M133" s="135"/>
      <c r="N133" s="135"/>
    </row>
    <row r="134" spans="1:14" ht="16.5" customHeight="1" thickBot="1">
      <c r="A134" s="120" t="s">
        <v>357</v>
      </c>
      <c r="H134" s="172">
        <f>SUM(H130:H133)</f>
        <v>1939807</v>
      </c>
      <c r="I134" s="135"/>
      <c r="J134" s="174">
        <f>SUM(J130:J133)</f>
        <v>1209220</v>
      </c>
      <c r="K134" s="135"/>
      <c r="L134" s="172">
        <f>SUM(L130:L133)</f>
        <v>73591695</v>
      </c>
      <c r="M134" s="135"/>
      <c r="N134" s="174">
        <f>SUM(N130:N133)</f>
        <v>41019515</v>
      </c>
    </row>
    <row r="135" spans="1:14" ht="16.5" customHeight="1" thickTop="1">
      <c r="H135" s="195"/>
      <c r="I135" s="135"/>
      <c r="J135" s="135"/>
      <c r="K135" s="135"/>
      <c r="L135" s="195"/>
      <c r="M135" s="135"/>
      <c r="N135" s="135"/>
    </row>
    <row r="136" spans="1:14" ht="16.5" customHeight="1">
      <c r="H136" s="134"/>
      <c r="I136" s="135"/>
      <c r="J136" s="135"/>
      <c r="K136" s="135"/>
      <c r="L136" s="134"/>
      <c r="M136" s="135"/>
      <c r="N136" s="135"/>
    </row>
    <row r="137" spans="1:14" ht="16.5" customHeight="1">
      <c r="A137" s="119" t="s">
        <v>188</v>
      </c>
      <c r="B137" s="181"/>
      <c r="F137" s="120"/>
      <c r="H137" s="138"/>
      <c r="L137" s="138"/>
    </row>
    <row r="138" spans="1:14" ht="16.5" customHeight="1">
      <c r="A138" s="119"/>
      <c r="B138" s="181"/>
      <c r="F138" s="120"/>
      <c r="H138" s="138"/>
      <c r="L138" s="138"/>
    </row>
    <row r="139" spans="1:14" ht="16.5" customHeight="1">
      <c r="A139" s="120" t="s">
        <v>321</v>
      </c>
      <c r="H139" s="134"/>
      <c r="I139" s="135"/>
      <c r="J139" s="135"/>
      <c r="K139" s="135"/>
      <c r="L139" s="134"/>
      <c r="M139" s="135"/>
      <c r="N139" s="135"/>
    </row>
    <row r="140" spans="1:14" ht="16.5" customHeight="1">
      <c r="H140" s="134"/>
      <c r="I140" s="135"/>
      <c r="J140" s="135"/>
      <c r="K140" s="135"/>
      <c r="L140" s="134"/>
      <c r="M140" s="135"/>
      <c r="N140" s="135"/>
    </row>
    <row r="141" spans="1:14" ht="16.5" customHeight="1">
      <c r="A141" s="120" t="s">
        <v>211</v>
      </c>
      <c r="H141" s="134"/>
      <c r="I141" s="135"/>
      <c r="J141" s="135"/>
      <c r="K141" s="135"/>
      <c r="L141" s="134"/>
      <c r="N141" s="135"/>
    </row>
    <row r="142" spans="1:14" ht="16.5" customHeight="1">
      <c r="B142" s="120" t="s">
        <v>297</v>
      </c>
      <c r="H142" s="134">
        <v>31654</v>
      </c>
      <c r="I142" s="135"/>
      <c r="J142" s="135">
        <v>40357.382646438811</v>
      </c>
      <c r="K142" s="135"/>
      <c r="L142" s="134">
        <v>1199881</v>
      </c>
      <c r="N142" s="135">
        <v>1369015</v>
      </c>
    </row>
    <row r="143" spans="1:14" ht="16.5" customHeight="1">
      <c r="A143" s="120" t="s">
        <v>266</v>
      </c>
      <c r="H143" s="134"/>
      <c r="I143" s="135"/>
      <c r="J143" s="135"/>
      <c r="K143" s="135"/>
      <c r="L143" s="134"/>
      <c r="N143" s="135"/>
    </row>
    <row r="144" spans="1:14" ht="16.5" customHeight="1">
      <c r="B144" s="120" t="s">
        <v>264</v>
      </c>
      <c r="H144" s="134">
        <v>0</v>
      </c>
      <c r="I144" s="135"/>
      <c r="J144" s="135">
        <v>38749</v>
      </c>
      <c r="K144" s="135"/>
      <c r="L144" s="134">
        <v>0</v>
      </c>
      <c r="N144" s="135">
        <v>1220983</v>
      </c>
    </row>
    <row r="145" spans="1:14" ht="16.5" customHeight="1">
      <c r="A145" s="120" t="s">
        <v>262</v>
      </c>
      <c r="H145" s="134">
        <v>30180</v>
      </c>
      <c r="I145" s="135"/>
      <c r="J145" s="135">
        <v>193352</v>
      </c>
      <c r="K145" s="135"/>
      <c r="L145" s="134">
        <v>1044856</v>
      </c>
      <c r="N145" s="135">
        <v>6092526</v>
      </c>
    </row>
    <row r="146" spans="1:14" ht="16.5" customHeight="1">
      <c r="A146" s="120" t="s">
        <v>293</v>
      </c>
      <c r="H146" s="134">
        <v>16960</v>
      </c>
      <c r="I146" s="135"/>
      <c r="J146" s="135">
        <v>2020</v>
      </c>
      <c r="K146" s="135"/>
      <c r="L146" s="134">
        <v>562010</v>
      </c>
      <c r="M146" s="135"/>
      <c r="N146" s="135">
        <v>232824</v>
      </c>
    </row>
    <row r="147" spans="1:14" ht="16.5" customHeight="1">
      <c r="A147" s="120" t="s">
        <v>322</v>
      </c>
      <c r="H147" s="134"/>
      <c r="I147" s="135"/>
      <c r="J147" s="135"/>
      <c r="K147" s="135"/>
      <c r="L147" s="134"/>
      <c r="M147" s="135"/>
      <c r="N147" s="135"/>
    </row>
    <row r="148" spans="1:14" ht="16.5" customHeight="1">
      <c r="B148" s="120" t="s">
        <v>323</v>
      </c>
      <c r="F148" s="120"/>
      <c r="H148" s="134">
        <v>54205</v>
      </c>
      <c r="J148" s="135">
        <v>18372</v>
      </c>
      <c r="L148" s="134">
        <v>2054717</v>
      </c>
      <c r="N148" s="135">
        <v>623210</v>
      </c>
    </row>
    <row r="149" spans="1:14" ht="16.5" customHeight="1">
      <c r="H149" s="135"/>
      <c r="I149" s="135"/>
      <c r="J149" s="135"/>
      <c r="K149" s="135"/>
      <c r="L149" s="135"/>
      <c r="M149" s="135"/>
      <c r="N149" s="135"/>
    </row>
    <row r="150" spans="1:14" ht="16.5" customHeight="1">
      <c r="H150" s="135"/>
      <c r="I150" s="135"/>
      <c r="J150" s="135"/>
      <c r="K150" s="135"/>
      <c r="L150" s="135"/>
      <c r="M150" s="135"/>
      <c r="N150" s="135"/>
    </row>
    <row r="151" spans="1:14" ht="16.5" customHeight="1">
      <c r="H151" s="135"/>
      <c r="I151" s="135"/>
      <c r="J151" s="135"/>
      <c r="K151" s="135"/>
      <c r="L151" s="135"/>
      <c r="M151" s="135"/>
      <c r="N151" s="135"/>
    </row>
    <row r="152" spans="1:14" ht="16.5" customHeight="1">
      <c r="H152" s="135"/>
      <c r="I152" s="135"/>
      <c r="J152" s="135"/>
      <c r="K152" s="135"/>
      <c r="L152" s="135"/>
      <c r="M152" s="135"/>
      <c r="N152" s="135"/>
    </row>
    <row r="153" spans="1:14" ht="16.5" customHeight="1">
      <c r="H153" s="135"/>
      <c r="I153" s="135"/>
      <c r="J153" s="135"/>
      <c r="K153" s="135"/>
      <c r="L153" s="135"/>
      <c r="M153" s="135"/>
      <c r="N153" s="135"/>
    </row>
    <row r="154" spans="1:14" ht="16.5" customHeight="1">
      <c r="H154" s="135"/>
      <c r="I154" s="135"/>
      <c r="J154" s="135"/>
      <c r="K154" s="135"/>
      <c r="L154" s="135"/>
      <c r="M154" s="135"/>
      <c r="N154" s="135"/>
    </row>
    <row r="155" spans="1:14" ht="16.5" customHeight="1">
      <c r="H155" s="135"/>
      <c r="I155" s="135"/>
      <c r="J155" s="135"/>
      <c r="K155" s="135"/>
      <c r="L155" s="135"/>
      <c r="M155" s="135"/>
      <c r="N155" s="135"/>
    </row>
    <row r="156" spans="1:14" ht="16.5" customHeight="1">
      <c r="H156" s="135"/>
      <c r="I156" s="135"/>
      <c r="J156" s="135"/>
      <c r="K156" s="135"/>
      <c r="L156" s="135"/>
      <c r="M156" s="135"/>
      <c r="N156" s="135"/>
    </row>
    <row r="157" spans="1:14" ht="16.5" customHeight="1">
      <c r="H157" s="135"/>
      <c r="I157" s="135"/>
      <c r="J157" s="135"/>
      <c r="K157" s="135"/>
      <c r="L157" s="135"/>
      <c r="M157" s="135"/>
      <c r="N157" s="135"/>
    </row>
    <row r="158" spans="1:14" ht="16.5" customHeight="1">
      <c r="H158" s="135"/>
      <c r="I158" s="135"/>
      <c r="J158" s="135"/>
      <c r="K158" s="135"/>
      <c r="L158" s="135"/>
      <c r="M158" s="135"/>
      <c r="N158" s="135"/>
    </row>
    <row r="159" spans="1:14" ht="16.5" customHeight="1">
      <c r="H159" s="135"/>
      <c r="I159" s="135"/>
      <c r="J159" s="135"/>
      <c r="K159" s="135"/>
      <c r="L159" s="135"/>
      <c r="M159" s="135"/>
      <c r="N159" s="135"/>
    </row>
    <row r="160" spans="1:14" ht="16.5" customHeight="1">
      <c r="H160" s="135"/>
      <c r="I160" s="135"/>
      <c r="J160" s="135"/>
      <c r="K160" s="135"/>
      <c r="L160" s="135"/>
      <c r="M160" s="135"/>
      <c r="N160" s="135"/>
    </row>
    <row r="161" spans="1:14" ht="16.5" customHeight="1">
      <c r="H161" s="135"/>
      <c r="I161" s="135"/>
      <c r="J161" s="135"/>
      <c r="K161" s="135"/>
      <c r="L161" s="135"/>
      <c r="M161" s="135"/>
      <c r="N161" s="135"/>
    </row>
    <row r="162" spans="1:14" ht="16.5" customHeight="1">
      <c r="H162" s="135"/>
      <c r="I162" s="135"/>
      <c r="J162" s="135"/>
      <c r="K162" s="135"/>
      <c r="L162" s="135"/>
      <c r="M162" s="135"/>
      <c r="N162" s="135"/>
    </row>
    <row r="163" spans="1:14" ht="16.5" customHeight="1">
      <c r="H163" s="135"/>
      <c r="I163" s="135"/>
      <c r="J163" s="135"/>
      <c r="K163" s="135"/>
      <c r="L163" s="135"/>
      <c r="M163" s="135"/>
      <c r="N163" s="135"/>
    </row>
    <row r="164" spans="1:14" ht="16.5" customHeight="1">
      <c r="H164" s="135"/>
      <c r="I164" s="135"/>
      <c r="J164" s="135"/>
      <c r="K164" s="135"/>
      <c r="L164" s="135"/>
      <c r="M164" s="135"/>
      <c r="N164" s="135"/>
    </row>
    <row r="165" spans="1:14" ht="16.5" customHeight="1">
      <c r="H165" s="135"/>
      <c r="I165" s="135"/>
      <c r="J165" s="135"/>
      <c r="K165" s="135"/>
      <c r="L165" s="135"/>
      <c r="M165" s="135"/>
      <c r="N165" s="135"/>
    </row>
    <row r="166" spans="1:14" ht="16.5" customHeight="1">
      <c r="H166" s="135"/>
      <c r="I166" s="135"/>
      <c r="J166" s="135"/>
      <c r="K166" s="135"/>
      <c r="L166" s="135"/>
      <c r="M166" s="135"/>
      <c r="N166" s="135"/>
    </row>
    <row r="167" spans="1:14" ht="16.5" customHeight="1">
      <c r="H167" s="135"/>
      <c r="I167" s="135"/>
      <c r="J167" s="135"/>
      <c r="K167" s="135"/>
      <c r="L167" s="135"/>
      <c r="M167" s="135"/>
      <c r="N167" s="135"/>
    </row>
    <row r="168" spans="1:14" ht="16.5" customHeight="1">
      <c r="H168" s="135"/>
      <c r="I168" s="135"/>
      <c r="J168" s="135"/>
      <c r="K168" s="135"/>
      <c r="L168" s="135"/>
      <c r="M168" s="135"/>
      <c r="N168" s="135"/>
    </row>
    <row r="169" spans="1:14" ht="16.5" customHeight="1">
      <c r="H169" s="135"/>
      <c r="I169" s="135"/>
      <c r="J169" s="135"/>
      <c r="K169" s="135"/>
      <c r="L169" s="135"/>
      <c r="M169" s="135"/>
      <c r="N169" s="135"/>
    </row>
    <row r="170" spans="1:14" ht="16.5" customHeight="1">
      <c r="H170" s="135"/>
      <c r="I170" s="135"/>
      <c r="J170" s="135"/>
      <c r="K170" s="135"/>
      <c r="L170" s="135"/>
      <c r="M170" s="135"/>
      <c r="N170" s="135"/>
    </row>
    <row r="171" spans="1:14" ht="16.5" customHeight="1">
      <c r="H171" s="135"/>
      <c r="I171" s="135"/>
      <c r="J171" s="135"/>
      <c r="K171" s="135"/>
      <c r="L171" s="135"/>
      <c r="M171" s="135"/>
      <c r="N171" s="135"/>
    </row>
    <row r="172" spans="1:14" ht="16.5" customHeight="1">
      <c r="A172" s="140"/>
      <c r="B172" s="140"/>
      <c r="C172" s="140"/>
      <c r="D172" s="140"/>
      <c r="E172" s="140"/>
      <c r="F172" s="140"/>
      <c r="G172" s="140"/>
      <c r="H172" s="182"/>
      <c r="I172" s="182"/>
      <c r="J172" s="182"/>
      <c r="K172" s="182"/>
      <c r="L172" s="182"/>
      <c r="M172" s="182"/>
      <c r="N172" s="182"/>
    </row>
    <row r="173" spans="1:14" ht="24" customHeight="1">
      <c r="H173" s="135"/>
      <c r="I173" s="135"/>
      <c r="J173" s="135"/>
      <c r="K173" s="135"/>
      <c r="L173" s="135"/>
      <c r="M173" s="135"/>
      <c r="N173" s="135"/>
    </row>
    <row r="174" spans="1:14" ht="21.95" customHeight="1">
      <c r="A174" s="198" t="str">
        <f>A60</f>
        <v xml:space="preserve">The condensed notes to the interim financial information are an integral part of this interim financial information.										</v>
      </c>
      <c r="B174" s="198"/>
      <c r="C174" s="198"/>
      <c r="D174" s="198"/>
      <c r="E174" s="198"/>
      <c r="F174" s="198"/>
      <c r="G174" s="198"/>
      <c r="H174" s="179"/>
      <c r="I174" s="179"/>
      <c r="J174" s="179"/>
      <c r="K174" s="179"/>
      <c r="L174" s="179"/>
      <c r="M174" s="179"/>
      <c r="N174" s="179"/>
    </row>
  </sheetData>
  <mergeCells count="9">
    <mergeCell ref="H127:J127"/>
    <mergeCell ref="L127:N127"/>
    <mergeCell ref="H5:N5"/>
    <mergeCell ref="H65:N65"/>
    <mergeCell ref="H126:N126"/>
    <mergeCell ref="H6:J6"/>
    <mergeCell ref="L6:N6"/>
    <mergeCell ref="H66:J66"/>
    <mergeCell ref="L66:N66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CCFF"/>
  </sheetPr>
  <dimension ref="A1:N113"/>
  <sheetViews>
    <sheetView tabSelected="1" zoomScaleNormal="100" zoomScaleSheetLayoutView="100" workbookViewId="0">
      <selection activeCell="R9" sqref="R9"/>
    </sheetView>
  </sheetViews>
  <sheetFormatPr defaultColWidth="9.33203125" defaultRowHeight="19.5"/>
  <cols>
    <col min="1" max="4" width="2" style="120" customWidth="1"/>
    <col min="5" max="5" width="54.5" style="120" customWidth="1"/>
    <col min="6" max="6" width="5.5" style="121" customWidth="1"/>
    <col min="7" max="7" width="0.83203125" style="120" customWidth="1"/>
    <col min="8" max="8" width="12.33203125" style="122" customWidth="1"/>
    <col min="9" max="9" width="0.83203125" style="122" customWidth="1"/>
    <col min="10" max="10" width="12.33203125" style="122" customWidth="1"/>
    <col min="11" max="11" width="0.83203125" style="122" customWidth="1"/>
    <col min="12" max="12" width="12.33203125" style="122" customWidth="1"/>
    <col min="13" max="13" width="0.83203125" style="122" customWidth="1"/>
    <col min="14" max="14" width="12.33203125" style="122" customWidth="1"/>
    <col min="15" max="16384" width="9.33203125" style="120"/>
  </cols>
  <sheetData>
    <row r="1" spans="1:14" ht="16.5" customHeight="1">
      <c r="A1" s="158" t="s">
        <v>0</v>
      </c>
      <c r="B1" s="158"/>
      <c r="C1" s="158"/>
      <c r="D1" s="158"/>
      <c r="E1" s="128"/>
      <c r="F1" s="127"/>
      <c r="G1" s="128"/>
      <c r="H1" s="177"/>
      <c r="I1" s="177"/>
      <c r="J1" s="177"/>
      <c r="K1" s="177"/>
      <c r="L1" s="177"/>
      <c r="M1" s="177"/>
      <c r="N1" s="177"/>
    </row>
    <row r="2" spans="1:14" ht="16.5" customHeight="1">
      <c r="A2" s="119" t="s">
        <v>95</v>
      </c>
      <c r="B2" s="119"/>
      <c r="C2" s="119"/>
      <c r="D2" s="119"/>
    </row>
    <row r="3" spans="1:14" ht="16.5" customHeight="1">
      <c r="A3" s="123" t="str">
        <f>'E17-19 Conso'!A3</f>
        <v>For the nine-month period ended 30 September 2022</v>
      </c>
      <c r="B3" s="123"/>
      <c r="C3" s="123"/>
      <c r="D3" s="123"/>
      <c r="E3" s="124"/>
      <c r="F3" s="125"/>
      <c r="G3" s="124"/>
      <c r="H3" s="126"/>
      <c r="I3" s="126"/>
      <c r="J3" s="126"/>
      <c r="K3" s="126"/>
      <c r="L3" s="126"/>
      <c r="M3" s="126"/>
      <c r="N3" s="126"/>
    </row>
    <row r="4" spans="1:14" ht="16.5" customHeight="1">
      <c r="A4" s="119"/>
      <c r="B4" s="119"/>
      <c r="C4" s="119"/>
      <c r="D4" s="119"/>
    </row>
    <row r="5" spans="1:14" ht="16.5" customHeight="1">
      <c r="A5" s="119"/>
      <c r="B5" s="119"/>
      <c r="C5" s="119"/>
      <c r="D5" s="119"/>
      <c r="H5" s="218" t="s">
        <v>173</v>
      </c>
      <c r="I5" s="218"/>
      <c r="J5" s="218"/>
      <c r="K5" s="218"/>
      <c r="L5" s="218"/>
      <c r="M5" s="218"/>
      <c r="N5" s="218"/>
    </row>
    <row r="6" spans="1:14" ht="16.5" customHeight="1">
      <c r="A6" s="119"/>
      <c r="B6" s="119"/>
      <c r="C6" s="119"/>
      <c r="D6" s="119"/>
      <c r="H6" s="211" t="s">
        <v>2</v>
      </c>
      <c r="I6" s="211"/>
      <c r="J6" s="211"/>
      <c r="K6" s="199"/>
      <c r="L6" s="212" t="s">
        <v>3</v>
      </c>
      <c r="M6" s="212"/>
      <c r="N6" s="212"/>
    </row>
    <row r="7" spans="1:14" ht="16.5" customHeight="1">
      <c r="F7" s="156" t="s">
        <v>7</v>
      </c>
      <c r="H7" s="130" t="s">
        <v>267</v>
      </c>
      <c r="I7" s="178"/>
      <c r="J7" s="130" t="s">
        <v>220</v>
      </c>
      <c r="K7" s="178"/>
      <c r="L7" s="130" t="s">
        <v>267</v>
      </c>
      <c r="M7" s="178"/>
      <c r="N7" s="130" t="s">
        <v>220</v>
      </c>
    </row>
    <row r="8" spans="1:14" ht="16.5" customHeight="1">
      <c r="F8" s="127"/>
      <c r="G8" s="121"/>
      <c r="H8" s="132"/>
      <c r="I8" s="178"/>
      <c r="J8" s="133"/>
      <c r="K8" s="178"/>
      <c r="L8" s="132"/>
      <c r="M8" s="178"/>
      <c r="N8" s="133"/>
    </row>
    <row r="9" spans="1:14" ht="16.5" customHeight="1">
      <c r="A9" s="120" t="s">
        <v>96</v>
      </c>
      <c r="H9" s="134"/>
      <c r="I9" s="135"/>
      <c r="J9" s="135"/>
      <c r="K9" s="135"/>
      <c r="L9" s="134"/>
      <c r="M9" s="135"/>
      <c r="N9" s="135"/>
    </row>
    <row r="10" spans="1:14" ht="16.5" customHeight="1">
      <c r="B10" s="120" t="s">
        <v>97</v>
      </c>
      <c r="H10" s="134">
        <v>373917</v>
      </c>
      <c r="I10" s="135"/>
      <c r="J10" s="135">
        <v>136654</v>
      </c>
      <c r="K10" s="135"/>
      <c r="L10" s="134">
        <v>13074300</v>
      </c>
      <c r="M10" s="135"/>
      <c r="N10" s="135">
        <v>4352215</v>
      </c>
    </row>
    <row r="11" spans="1:14" ht="16.5" customHeight="1">
      <c r="B11" s="120" t="s">
        <v>347</v>
      </c>
      <c r="H11" s="134"/>
      <c r="I11" s="135"/>
      <c r="J11" s="135"/>
      <c r="K11" s="135"/>
      <c r="L11" s="134"/>
      <c r="M11" s="135"/>
      <c r="N11" s="135"/>
    </row>
    <row r="12" spans="1:14" ht="16.5" customHeight="1">
      <c r="C12" s="120" t="s">
        <v>142</v>
      </c>
      <c r="H12" s="138"/>
      <c r="I12" s="135"/>
      <c r="K12" s="135"/>
      <c r="L12" s="138"/>
      <c r="M12" s="135"/>
    </row>
    <row r="13" spans="1:14" ht="16.5" customHeight="1">
      <c r="B13" s="159" t="s">
        <v>22</v>
      </c>
      <c r="C13" s="120" t="s">
        <v>98</v>
      </c>
      <c r="H13" s="134">
        <v>1502</v>
      </c>
      <c r="J13" s="135">
        <v>1724</v>
      </c>
      <c r="L13" s="134">
        <v>52016</v>
      </c>
      <c r="M13" s="135"/>
      <c r="N13" s="135">
        <v>54316</v>
      </c>
    </row>
    <row r="14" spans="1:14" ht="16.5" customHeight="1">
      <c r="B14" s="159" t="s">
        <v>22</v>
      </c>
      <c r="C14" s="120" t="s">
        <v>341</v>
      </c>
      <c r="H14" s="134">
        <v>51</v>
      </c>
      <c r="J14" s="135">
        <v>0</v>
      </c>
      <c r="L14" s="134">
        <v>1710</v>
      </c>
      <c r="M14" s="135"/>
      <c r="N14" s="135">
        <v>0</v>
      </c>
    </row>
    <row r="15" spans="1:14" ht="16.5" customHeight="1">
      <c r="B15" s="159" t="s">
        <v>22</v>
      </c>
      <c r="C15" s="120" t="s">
        <v>194</v>
      </c>
      <c r="H15" s="134">
        <v>-146029</v>
      </c>
      <c r="J15" s="135">
        <v>-49311</v>
      </c>
      <c r="L15" s="134">
        <v>-5076201</v>
      </c>
      <c r="M15" s="135"/>
      <c r="N15" s="135">
        <v>-1580636</v>
      </c>
    </row>
    <row r="16" spans="1:14" ht="16.5" customHeight="1">
      <c r="B16" s="159" t="s">
        <v>22</v>
      </c>
      <c r="C16" s="120" t="s">
        <v>206</v>
      </c>
      <c r="H16" s="134">
        <v>-194</v>
      </c>
      <c r="J16" s="135">
        <v>-160</v>
      </c>
      <c r="L16" s="134">
        <v>-6673</v>
      </c>
      <c r="M16" s="135"/>
      <c r="N16" s="135">
        <v>-5011</v>
      </c>
    </row>
    <row r="17" spans="1:14" ht="16.5" customHeight="1">
      <c r="B17" s="159" t="s">
        <v>22</v>
      </c>
      <c r="C17" s="120" t="s">
        <v>62</v>
      </c>
      <c r="H17" s="134">
        <v>-95688</v>
      </c>
      <c r="J17" s="135">
        <v>-82090</v>
      </c>
      <c r="L17" s="134">
        <v>-3309490</v>
      </c>
      <c r="M17" s="135"/>
      <c r="N17" s="135">
        <v>-2592636</v>
      </c>
    </row>
    <row r="18" spans="1:14" ht="16.5" customHeight="1">
      <c r="B18" s="159" t="s">
        <v>22</v>
      </c>
      <c r="C18" s="120" t="s">
        <v>64</v>
      </c>
      <c r="H18" s="134">
        <v>122631</v>
      </c>
      <c r="J18" s="135">
        <v>103318</v>
      </c>
      <c r="L18" s="134">
        <v>4258281</v>
      </c>
      <c r="M18" s="135"/>
      <c r="N18" s="135">
        <v>3255642</v>
      </c>
    </row>
    <row r="19" spans="1:14" ht="16.5" customHeight="1">
      <c r="A19" s="121"/>
      <c r="B19" s="159" t="s">
        <v>22</v>
      </c>
      <c r="C19" s="120" t="s">
        <v>65</v>
      </c>
      <c r="H19" s="134">
        <v>3025</v>
      </c>
      <c r="J19" s="135">
        <v>3091</v>
      </c>
      <c r="L19" s="134">
        <v>104931</v>
      </c>
      <c r="M19" s="135"/>
      <c r="N19" s="135">
        <v>97329</v>
      </c>
    </row>
    <row r="20" spans="1:14" ht="16.5" customHeight="1">
      <c r="B20" s="159" t="s">
        <v>22</v>
      </c>
      <c r="C20" s="120" t="s">
        <v>184</v>
      </c>
      <c r="F20" s="121">
        <v>9</v>
      </c>
      <c r="H20" s="134">
        <v>-37140</v>
      </c>
      <c r="J20" s="135">
        <v>-21544</v>
      </c>
      <c r="L20" s="134">
        <v>-1226264</v>
      </c>
      <c r="M20" s="135"/>
      <c r="N20" s="135">
        <v>-678844</v>
      </c>
    </row>
    <row r="21" spans="1:14" ht="16.5" customHeight="1">
      <c r="B21" s="159" t="s">
        <v>22</v>
      </c>
      <c r="C21" s="120" t="s">
        <v>208</v>
      </c>
      <c r="H21" s="134"/>
      <c r="J21" s="135"/>
      <c r="L21" s="134"/>
      <c r="M21" s="135"/>
      <c r="N21" s="135"/>
    </row>
    <row r="22" spans="1:14" ht="16.5" customHeight="1">
      <c r="D22" s="120" t="s">
        <v>309</v>
      </c>
      <c r="H22" s="134">
        <v>-13</v>
      </c>
      <c r="J22" s="135">
        <v>-113</v>
      </c>
      <c r="L22" s="134">
        <v>-441</v>
      </c>
      <c r="M22" s="135"/>
      <c r="N22" s="135">
        <v>-3545</v>
      </c>
    </row>
    <row r="23" spans="1:14" ht="16.5" customHeight="1">
      <c r="B23" s="159" t="s">
        <v>22</v>
      </c>
      <c r="C23" s="120" t="s">
        <v>308</v>
      </c>
      <c r="H23" s="134">
        <v>-1642</v>
      </c>
      <c r="J23" s="135">
        <v>-7142</v>
      </c>
      <c r="L23" s="134">
        <v>-56852</v>
      </c>
      <c r="M23" s="135"/>
      <c r="N23" s="135">
        <v>-225037</v>
      </c>
    </row>
    <row r="24" spans="1:14" ht="16.5" customHeight="1">
      <c r="B24" s="159" t="s">
        <v>22</v>
      </c>
      <c r="C24" s="120" t="s">
        <v>247</v>
      </c>
      <c r="H24" s="136">
        <v>-197737</v>
      </c>
      <c r="J24" s="137">
        <v>-91022</v>
      </c>
      <c r="L24" s="136">
        <v>-6923435</v>
      </c>
      <c r="M24" s="135"/>
      <c r="N24" s="137">
        <v>-3445529</v>
      </c>
    </row>
    <row r="25" spans="1:14" ht="16.5" customHeight="1">
      <c r="H25" s="134"/>
      <c r="J25" s="135"/>
      <c r="L25" s="134"/>
      <c r="M25" s="135"/>
      <c r="N25" s="135"/>
    </row>
    <row r="26" spans="1:14" ht="16.5" customHeight="1">
      <c r="A26" s="120" t="s">
        <v>99</v>
      </c>
      <c r="G26" s="166"/>
      <c r="H26" s="134">
        <f>SUM(H9:H24)</f>
        <v>22683</v>
      </c>
      <c r="J26" s="135">
        <f>SUM(J9:J24)</f>
        <v>-6595</v>
      </c>
      <c r="L26" s="134">
        <f>SUM(L9:L24)</f>
        <v>891882</v>
      </c>
      <c r="N26" s="135">
        <f>SUM(N9:N24)</f>
        <v>-771736</v>
      </c>
    </row>
    <row r="27" spans="1:14" ht="16.5" customHeight="1">
      <c r="B27" s="120" t="s">
        <v>100</v>
      </c>
      <c r="G27" s="166"/>
      <c r="H27" s="134"/>
      <c r="J27" s="135"/>
      <c r="L27" s="134"/>
      <c r="M27" s="135"/>
      <c r="N27" s="135"/>
    </row>
    <row r="28" spans="1:14" ht="16.5" customHeight="1">
      <c r="B28" s="159" t="s">
        <v>22</v>
      </c>
      <c r="C28" s="120" t="s">
        <v>149</v>
      </c>
      <c r="H28" s="134">
        <v>-15724</v>
      </c>
      <c r="I28" s="135"/>
      <c r="J28" s="135">
        <v>8125</v>
      </c>
      <c r="K28" s="135"/>
      <c r="L28" s="134">
        <v>-544380</v>
      </c>
      <c r="M28" s="135"/>
      <c r="N28" s="135">
        <v>256009</v>
      </c>
    </row>
    <row r="29" spans="1:14" ht="16.5" customHeight="1">
      <c r="B29" s="159" t="s">
        <v>22</v>
      </c>
      <c r="C29" s="120" t="s">
        <v>11</v>
      </c>
      <c r="H29" s="134">
        <v>-3211</v>
      </c>
      <c r="I29" s="135"/>
      <c r="J29" s="135">
        <v>-1328</v>
      </c>
      <c r="K29" s="135"/>
      <c r="L29" s="134">
        <v>-111168</v>
      </c>
      <c r="M29" s="135"/>
      <c r="N29" s="135">
        <v>-41859</v>
      </c>
    </row>
    <row r="30" spans="1:14" ht="16.5" customHeight="1">
      <c r="B30" s="159" t="s">
        <v>22</v>
      </c>
      <c r="C30" s="120" t="s">
        <v>54</v>
      </c>
      <c r="H30" s="134">
        <v>-186</v>
      </c>
      <c r="I30" s="135"/>
      <c r="J30" s="135">
        <v>301</v>
      </c>
      <c r="K30" s="135"/>
      <c r="L30" s="134">
        <v>-6450</v>
      </c>
      <c r="M30" s="135"/>
      <c r="N30" s="135">
        <v>9490</v>
      </c>
    </row>
    <row r="31" spans="1:14" ht="16.5" customHeight="1">
      <c r="B31" s="159" t="s">
        <v>22</v>
      </c>
      <c r="C31" s="120" t="s">
        <v>101</v>
      </c>
      <c r="H31" s="134">
        <v>-8709</v>
      </c>
      <c r="I31" s="135"/>
      <c r="J31" s="135">
        <v>-3257</v>
      </c>
      <c r="K31" s="135"/>
      <c r="L31" s="134">
        <v>-301536</v>
      </c>
      <c r="M31" s="135"/>
      <c r="N31" s="135">
        <v>-102645</v>
      </c>
    </row>
    <row r="32" spans="1:14" ht="16.5" customHeight="1">
      <c r="B32" s="159" t="s">
        <v>22</v>
      </c>
      <c r="C32" s="120" t="s">
        <v>103</v>
      </c>
      <c r="H32" s="134">
        <v>-3051</v>
      </c>
      <c r="I32" s="135"/>
      <c r="J32" s="135">
        <v>-5046</v>
      </c>
      <c r="K32" s="135"/>
      <c r="L32" s="134">
        <v>-105632</v>
      </c>
      <c r="M32" s="135"/>
      <c r="N32" s="135">
        <v>-159031</v>
      </c>
    </row>
    <row r="33" spans="1:14" ht="16.5" customHeight="1">
      <c r="B33" s="159" t="s">
        <v>22</v>
      </c>
      <c r="C33" s="120" t="s">
        <v>21</v>
      </c>
      <c r="H33" s="134">
        <v>866</v>
      </c>
      <c r="I33" s="135"/>
      <c r="J33" s="135">
        <v>-303</v>
      </c>
      <c r="K33" s="135"/>
      <c r="L33" s="134">
        <v>29966</v>
      </c>
      <c r="M33" s="135"/>
      <c r="N33" s="135">
        <v>-9549</v>
      </c>
    </row>
    <row r="34" spans="1:14" ht="16.5" customHeight="1">
      <c r="B34" s="159" t="s">
        <v>22</v>
      </c>
      <c r="C34" s="120" t="s">
        <v>160</v>
      </c>
      <c r="H34" s="134">
        <v>-2746</v>
      </c>
      <c r="I34" s="135"/>
      <c r="J34" s="135">
        <v>557</v>
      </c>
      <c r="K34" s="135"/>
      <c r="L34" s="134">
        <v>-95057</v>
      </c>
      <c r="M34" s="135"/>
      <c r="N34" s="135">
        <v>17548</v>
      </c>
    </row>
    <row r="35" spans="1:14" ht="16.5" customHeight="1">
      <c r="B35" s="159" t="s">
        <v>22</v>
      </c>
      <c r="C35" s="120" t="s">
        <v>106</v>
      </c>
      <c r="H35" s="134">
        <v>-778</v>
      </c>
      <c r="I35" s="135"/>
      <c r="J35" s="135">
        <v>-357</v>
      </c>
      <c r="K35" s="135"/>
      <c r="L35" s="134">
        <v>-26940</v>
      </c>
      <c r="M35" s="135"/>
      <c r="N35" s="135">
        <v>-11254</v>
      </c>
    </row>
    <row r="36" spans="1:14" ht="16.5" customHeight="1">
      <c r="B36" s="159" t="s">
        <v>22</v>
      </c>
      <c r="C36" s="120" t="s">
        <v>229</v>
      </c>
      <c r="H36" s="134">
        <v>-262</v>
      </c>
      <c r="I36" s="135"/>
      <c r="J36" s="135">
        <v>-1645</v>
      </c>
      <c r="K36" s="135"/>
      <c r="L36" s="134">
        <v>-9080</v>
      </c>
      <c r="M36" s="135"/>
      <c r="N36" s="135">
        <v>-51842</v>
      </c>
    </row>
    <row r="37" spans="1:14" ht="16.5" customHeight="1">
      <c r="B37" s="159" t="s">
        <v>22</v>
      </c>
      <c r="C37" s="120" t="s">
        <v>36</v>
      </c>
      <c r="H37" s="134">
        <v>-2127</v>
      </c>
      <c r="I37" s="135"/>
      <c r="J37" s="135">
        <v>20</v>
      </c>
      <c r="K37" s="135"/>
      <c r="L37" s="134">
        <v>-73630</v>
      </c>
      <c r="M37" s="135"/>
      <c r="N37" s="135">
        <v>622</v>
      </c>
    </row>
    <row r="38" spans="1:14" ht="16.5" customHeight="1">
      <c r="B38" s="159" t="s">
        <v>22</v>
      </c>
      <c r="C38" s="120" t="s">
        <v>233</v>
      </c>
      <c r="H38" s="136">
        <v>-919</v>
      </c>
      <c r="I38" s="135"/>
      <c r="J38" s="137">
        <v>182</v>
      </c>
      <c r="K38" s="135"/>
      <c r="L38" s="136">
        <v>-31807</v>
      </c>
      <c r="M38" s="135"/>
      <c r="N38" s="137">
        <v>5725</v>
      </c>
    </row>
    <row r="39" spans="1:14" ht="16.5" customHeight="1">
      <c r="B39" s="121"/>
      <c r="H39" s="134"/>
      <c r="I39" s="135"/>
      <c r="J39" s="135"/>
      <c r="K39" s="135"/>
      <c r="L39" s="134"/>
      <c r="M39" s="135"/>
      <c r="N39" s="135"/>
    </row>
    <row r="40" spans="1:14" ht="16.5" customHeight="1">
      <c r="A40" s="120" t="s">
        <v>203</v>
      </c>
      <c r="B40" s="121"/>
      <c r="H40" s="134">
        <f>SUM(H26:H38)</f>
        <v>-14164</v>
      </c>
      <c r="I40" s="135"/>
      <c r="J40" s="135">
        <f>SUM(J26:J38)</f>
        <v>-9346</v>
      </c>
      <c r="K40" s="135"/>
      <c r="L40" s="134">
        <f>SUM(L26:L38)</f>
        <v>-383832</v>
      </c>
      <c r="M40" s="135"/>
      <c r="N40" s="135">
        <f>SUM(N26:N38)</f>
        <v>-858522</v>
      </c>
    </row>
    <row r="41" spans="1:14" ht="16.5" customHeight="1">
      <c r="B41" s="159" t="s">
        <v>22</v>
      </c>
      <c r="C41" s="120" t="s">
        <v>176</v>
      </c>
      <c r="H41" s="136">
        <v>-115641</v>
      </c>
      <c r="I41" s="135"/>
      <c r="J41" s="137">
        <v>-89276</v>
      </c>
      <c r="K41" s="135"/>
      <c r="L41" s="136">
        <v>-4003678</v>
      </c>
      <c r="M41" s="135"/>
      <c r="N41" s="137">
        <v>-2813072</v>
      </c>
    </row>
    <row r="42" spans="1:14" ht="16.5" customHeight="1">
      <c r="B42" s="121"/>
      <c r="H42" s="134"/>
      <c r="I42" s="135"/>
      <c r="J42" s="135"/>
      <c r="K42" s="135"/>
      <c r="L42" s="134"/>
      <c r="M42" s="135"/>
      <c r="N42" s="135"/>
    </row>
    <row r="43" spans="1:14" ht="16.5" customHeight="1">
      <c r="A43" s="120" t="s">
        <v>129</v>
      </c>
      <c r="H43" s="136">
        <f>SUM(H40:H41)</f>
        <v>-129805</v>
      </c>
      <c r="I43" s="135"/>
      <c r="J43" s="137">
        <f>SUM(J40:J41)</f>
        <v>-98622</v>
      </c>
      <c r="K43" s="135"/>
      <c r="L43" s="136">
        <f>SUM(L40:L41)</f>
        <v>-4387510</v>
      </c>
      <c r="M43" s="135"/>
      <c r="N43" s="137">
        <f>SUM(N40:N41)</f>
        <v>-3671594</v>
      </c>
    </row>
    <row r="44" spans="1:14" ht="16.5" customHeight="1">
      <c r="H44" s="135"/>
      <c r="I44" s="135"/>
      <c r="J44" s="135"/>
      <c r="K44" s="135"/>
      <c r="L44" s="135"/>
      <c r="M44" s="135"/>
      <c r="N44" s="135"/>
    </row>
    <row r="45" spans="1:14" ht="16.5" customHeight="1">
      <c r="H45" s="135"/>
      <c r="I45" s="135"/>
      <c r="J45" s="135"/>
      <c r="K45" s="135"/>
      <c r="L45" s="135"/>
      <c r="M45" s="135"/>
      <c r="N45" s="135"/>
    </row>
    <row r="46" spans="1:14" ht="16.5" customHeight="1">
      <c r="H46" s="135"/>
      <c r="I46" s="135"/>
      <c r="J46" s="135"/>
      <c r="K46" s="135"/>
      <c r="L46" s="135"/>
      <c r="M46" s="135"/>
      <c r="N46" s="135"/>
    </row>
    <row r="47" spans="1:14" ht="16.5" customHeight="1">
      <c r="H47" s="135"/>
      <c r="I47" s="135"/>
      <c r="J47" s="135"/>
      <c r="K47" s="135"/>
      <c r="L47" s="135"/>
      <c r="M47" s="135"/>
      <c r="N47" s="135"/>
    </row>
    <row r="48" spans="1:14" ht="16.5" customHeight="1">
      <c r="H48" s="135"/>
      <c r="I48" s="135"/>
      <c r="J48" s="135"/>
      <c r="K48" s="135"/>
      <c r="L48" s="135"/>
      <c r="M48" s="135"/>
      <c r="N48" s="135"/>
    </row>
    <row r="49" spans="1:14" ht="16.5" customHeight="1">
      <c r="H49" s="135"/>
      <c r="I49" s="135"/>
      <c r="J49" s="135"/>
      <c r="K49" s="135"/>
      <c r="L49" s="135"/>
      <c r="M49" s="135"/>
      <c r="N49" s="135"/>
    </row>
    <row r="50" spans="1:14" ht="16.5" customHeight="1">
      <c r="H50" s="135"/>
      <c r="I50" s="135"/>
      <c r="J50" s="135"/>
      <c r="K50" s="135"/>
      <c r="L50" s="135"/>
      <c r="M50" s="135"/>
      <c r="N50" s="135"/>
    </row>
    <row r="51" spans="1:14" ht="16.5" customHeight="1">
      <c r="H51" s="135"/>
      <c r="I51" s="135"/>
      <c r="J51" s="135"/>
      <c r="K51" s="135"/>
      <c r="L51" s="135"/>
      <c r="M51" s="135"/>
      <c r="N51" s="135"/>
    </row>
    <row r="52" spans="1:14" ht="16.5" customHeight="1">
      <c r="H52" s="135"/>
      <c r="I52" s="135"/>
      <c r="J52" s="135"/>
      <c r="K52" s="135"/>
      <c r="L52" s="135"/>
      <c r="M52" s="135"/>
      <c r="N52" s="135"/>
    </row>
    <row r="53" spans="1:14" ht="8.25" customHeight="1">
      <c r="H53" s="135"/>
      <c r="I53" s="135"/>
      <c r="J53" s="135"/>
      <c r="K53" s="135"/>
      <c r="L53" s="135"/>
      <c r="M53" s="135"/>
      <c r="N53" s="135"/>
    </row>
    <row r="54" spans="1:14" ht="21.95" customHeight="1">
      <c r="A54" s="198" t="str">
        <f>'E17-19 Conso'!A60</f>
        <v xml:space="preserve">The condensed notes to the interim financial information are an integral part of this interim financial information.										</v>
      </c>
      <c r="B54" s="198"/>
      <c r="C54" s="198"/>
      <c r="D54" s="198"/>
      <c r="E54" s="198"/>
      <c r="F54" s="198"/>
      <c r="G54" s="198"/>
      <c r="H54" s="179"/>
      <c r="I54" s="179"/>
      <c r="J54" s="179"/>
      <c r="K54" s="179"/>
      <c r="L54" s="179"/>
      <c r="M54" s="179"/>
      <c r="N54" s="179"/>
    </row>
    <row r="55" spans="1:14" ht="16.5" customHeight="1">
      <c r="A55" s="119" t="s">
        <v>0</v>
      </c>
      <c r="B55" s="119"/>
      <c r="C55" s="119"/>
      <c r="D55" s="119"/>
    </row>
    <row r="56" spans="1:14" ht="16.5" customHeight="1">
      <c r="A56" s="119" t="s">
        <v>353</v>
      </c>
      <c r="B56" s="119"/>
      <c r="C56" s="119"/>
      <c r="D56" s="119"/>
    </row>
    <row r="57" spans="1:14" ht="16.5" customHeight="1">
      <c r="A57" s="123" t="str">
        <f>+A3</f>
        <v>For the nine-month period ended 30 September 2022</v>
      </c>
      <c r="B57" s="123"/>
      <c r="C57" s="123"/>
      <c r="D57" s="123"/>
      <c r="E57" s="124"/>
      <c r="F57" s="125"/>
      <c r="G57" s="124"/>
      <c r="H57" s="126"/>
      <c r="I57" s="126"/>
      <c r="J57" s="126"/>
      <c r="K57" s="126"/>
      <c r="L57" s="126"/>
      <c r="M57" s="126"/>
      <c r="N57" s="126"/>
    </row>
    <row r="58" spans="1:14" ht="15.95" customHeight="1">
      <c r="G58" s="166"/>
      <c r="H58" s="135"/>
      <c r="I58" s="135"/>
      <c r="J58" s="135"/>
      <c r="K58" s="135"/>
      <c r="L58" s="135"/>
      <c r="M58" s="135"/>
      <c r="N58" s="135"/>
    </row>
    <row r="59" spans="1:14" ht="15.95" customHeight="1">
      <c r="A59" s="119"/>
      <c r="B59" s="119"/>
      <c r="C59" s="119"/>
      <c r="D59" s="119"/>
      <c r="H59" s="218" t="s">
        <v>173</v>
      </c>
      <c r="I59" s="218"/>
      <c r="J59" s="218"/>
      <c r="K59" s="218"/>
      <c r="L59" s="218"/>
      <c r="M59" s="218"/>
      <c r="N59" s="218"/>
    </row>
    <row r="60" spans="1:14" ht="15.95" customHeight="1">
      <c r="A60" s="119"/>
      <c r="B60" s="119"/>
      <c r="C60" s="119"/>
      <c r="D60" s="119"/>
      <c r="H60" s="211" t="s">
        <v>2</v>
      </c>
      <c r="I60" s="211"/>
      <c r="J60" s="211"/>
      <c r="K60" s="199"/>
      <c r="L60" s="212" t="s">
        <v>3</v>
      </c>
      <c r="M60" s="212"/>
      <c r="N60" s="212"/>
    </row>
    <row r="61" spans="1:14" ht="15.95" customHeight="1">
      <c r="F61" s="156" t="s">
        <v>7</v>
      </c>
      <c r="G61" s="121"/>
      <c r="H61" s="130" t="s">
        <v>267</v>
      </c>
      <c r="I61" s="178"/>
      <c r="J61" s="130" t="s">
        <v>220</v>
      </c>
      <c r="K61" s="178"/>
      <c r="L61" s="130" t="s">
        <v>267</v>
      </c>
      <c r="M61" s="178"/>
      <c r="N61" s="130" t="s">
        <v>220</v>
      </c>
    </row>
    <row r="62" spans="1:14" ht="15.95" customHeight="1">
      <c r="A62" s="120" t="s">
        <v>108</v>
      </c>
      <c r="H62" s="138"/>
      <c r="L62" s="138"/>
    </row>
    <row r="63" spans="1:14" ht="15.95" customHeight="1">
      <c r="B63" s="120" t="s">
        <v>192</v>
      </c>
      <c r="H63" s="134"/>
      <c r="I63" s="135"/>
      <c r="J63" s="135"/>
      <c r="K63" s="135"/>
      <c r="L63" s="134"/>
      <c r="M63" s="135"/>
      <c r="N63" s="135"/>
    </row>
    <row r="64" spans="1:14" ht="15.95" customHeight="1">
      <c r="C64" s="120" t="s">
        <v>210</v>
      </c>
      <c r="H64" s="134">
        <v>0</v>
      </c>
      <c r="I64" s="135"/>
      <c r="J64" s="135">
        <v>-780</v>
      </c>
      <c r="K64" s="135"/>
      <c r="L64" s="134">
        <v>0</v>
      </c>
      <c r="M64" s="135"/>
      <c r="N64" s="135">
        <v>-24586</v>
      </c>
    </row>
    <row r="65" spans="1:14" ht="15.95" customHeight="1">
      <c r="B65" s="120" t="s">
        <v>153</v>
      </c>
      <c r="F65" s="180">
        <v>20</v>
      </c>
      <c r="H65" s="134">
        <v>50432</v>
      </c>
      <c r="J65" s="135">
        <v>18800</v>
      </c>
      <c r="L65" s="188">
        <v>1700826</v>
      </c>
      <c r="N65" s="135">
        <v>592388</v>
      </c>
    </row>
    <row r="66" spans="1:14" ht="15.95" customHeight="1">
      <c r="B66" s="120" t="s">
        <v>261</v>
      </c>
      <c r="F66" s="180">
        <v>20</v>
      </c>
      <c r="H66" s="134">
        <v>-101720</v>
      </c>
      <c r="J66" s="135">
        <v>-50267</v>
      </c>
      <c r="L66" s="188">
        <v>-3430496</v>
      </c>
      <c r="N66" s="135">
        <v>-1583919</v>
      </c>
    </row>
    <row r="67" spans="1:14" ht="15.95" customHeight="1">
      <c r="B67" s="120" t="s">
        <v>174</v>
      </c>
      <c r="F67" s="180">
        <v>20</v>
      </c>
      <c r="H67" s="134">
        <v>569870</v>
      </c>
      <c r="J67" s="135">
        <v>0</v>
      </c>
      <c r="L67" s="134">
        <v>19729790</v>
      </c>
      <c r="N67" s="135">
        <v>0</v>
      </c>
    </row>
    <row r="68" spans="1:14" ht="15.95" customHeight="1">
      <c r="B68" s="120" t="s">
        <v>114</v>
      </c>
      <c r="E68" s="121"/>
      <c r="F68" s="180">
        <v>20</v>
      </c>
      <c r="H68" s="134">
        <v>-224804</v>
      </c>
      <c r="I68" s="135"/>
      <c r="J68" s="135">
        <v>-427660</v>
      </c>
      <c r="K68" s="135"/>
      <c r="L68" s="134">
        <v>-7783076</v>
      </c>
      <c r="M68" s="135"/>
      <c r="N68" s="135">
        <v>-13475558</v>
      </c>
    </row>
    <row r="69" spans="1:14" ht="15.95" customHeight="1">
      <c r="B69" s="120" t="s">
        <v>364</v>
      </c>
      <c r="F69" s="121">
        <v>9</v>
      </c>
      <c r="H69" s="134">
        <v>-307763</v>
      </c>
      <c r="I69" s="135"/>
      <c r="J69" s="135">
        <v>-8133</v>
      </c>
      <c r="K69" s="135"/>
      <c r="L69" s="134">
        <v>-10655214</v>
      </c>
      <c r="M69" s="135"/>
      <c r="N69" s="135">
        <v>-256268</v>
      </c>
    </row>
    <row r="70" spans="1:14" ht="15.95" customHeight="1">
      <c r="B70" s="120" t="s">
        <v>150</v>
      </c>
      <c r="H70" s="134"/>
      <c r="I70" s="135"/>
      <c r="J70" s="135"/>
      <c r="K70" s="135"/>
      <c r="L70" s="134"/>
      <c r="M70" s="135"/>
      <c r="N70" s="135"/>
    </row>
    <row r="71" spans="1:14" ht="15.95" customHeight="1">
      <c r="C71" s="120" t="s">
        <v>309</v>
      </c>
      <c r="H71" s="134">
        <v>489</v>
      </c>
      <c r="I71" s="135"/>
      <c r="J71" s="135">
        <v>115</v>
      </c>
      <c r="K71" s="135"/>
      <c r="L71" s="134">
        <v>16941</v>
      </c>
      <c r="M71" s="135"/>
      <c r="N71" s="135">
        <v>3597</v>
      </c>
    </row>
    <row r="72" spans="1:14" ht="15.95" customHeight="1">
      <c r="B72" s="120" t="s">
        <v>151</v>
      </c>
      <c r="H72" s="134"/>
      <c r="I72" s="135"/>
      <c r="J72" s="135"/>
      <c r="K72" s="135"/>
      <c r="L72" s="134"/>
      <c r="M72" s="135"/>
      <c r="N72" s="135"/>
    </row>
    <row r="73" spans="1:14" ht="15.95" customHeight="1">
      <c r="C73" s="120" t="s">
        <v>309</v>
      </c>
      <c r="H73" s="138">
        <v>-1089</v>
      </c>
      <c r="I73" s="135"/>
      <c r="J73" s="122">
        <v>-104</v>
      </c>
      <c r="K73" s="135"/>
      <c r="L73" s="138">
        <v>-37690</v>
      </c>
      <c r="M73" s="135"/>
      <c r="N73" s="122">
        <v>-3247</v>
      </c>
    </row>
    <row r="74" spans="1:14" ht="15.95" customHeight="1">
      <c r="B74" s="120" t="s">
        <v>109</v>
      </c>
      <c r="H74" s="134">
        <v>27449</v>
      </c>
      <c r="I74" s="135"/>
      <c r="J74" s="135">
        <v>22126</v>
      </c>
      <c r="K74" s="135"/>
      <c r="L74" s="134">
        <v>950341</v>
      </c>
      <c r="M74" s="135"/>
      <c r="N74" s="135">
        <v>697182</v>
      </c>
    </row>
    <row r="75" spans="1:14" ht="15.95" customHeight="1">
      <c r="B75" s="120" t="s">
        <v>345</v>
      </c>
      <c r="H75" s="134">
        <v>146365</v>
      </c>
      <c r="I75" s="135"/>
      <c r="J75" s="135">
        <v>48971</v>
      </c>
      <c r="K75" s="135"/>
      <c r="L75" s="134">
        <v>5067384</v>
      </c>
      <c r="M75" s="135"/>
      <c r="N75" s="135">
        <v>1543066</v>
      </c>
    </row>
    <row r="76" spans="1:14" ht="15.95" customHeight="1">
      <c r="B76" s="120" t="s">
        <v>207</v>
      </c>
      <c r="H76" s="171">
        <v>194</v>
      </c>
      <c r="I76" s="135"/>
      <c r="J76" s="149">
        <v>160</v>
      </c>
      <c r="K76" s="135"/>
      <c r="L76" s="171">
        <v>6673</v>
      </c>
      <c r="M76" s="135"/>
      <c r="N76" s="149">
        <v>5011</v>
      </c>
    </row>
    <row r="77" spans="1:14" ht="6" customHeight="1">
      <c r="H77" s="134"/>
      <c r="I77" s="135"/>
      <c r="J77" s="135"/>
      <c r="K77" s="135"/>
      <c r="L77" s="134"/>
      <c r="M77" s="135"/>
      <c r="N77" s="135"/>
    </row>
    <row r="78" spans="1:14" ht="15.95" customHeight="1">
      <c r="A78" s="120" t="s">
        <v>306</v>
      </c>
      <c r="G78" s="166"/>
      <c r="H78" s="136">
        <f>SUM(H63:H76)</f>
        <v>159423</v>
      </c>
      <c r="I78" s="135"/>
      <c r="J78" s="137">
        <f>SUM(J64:J76)</f>
        <v>-396772</v>
      </c>
      <c r="K78" s="135"/>
      <c r="L78" s="136">
        <f>SUM(L63:L76)</f>
        <v>5565479</v>
      </c>
      <c r="M78" s="135"/>
      <c r="N78" s="137">
        <f>SUM(N64:N76)</f>
        <v>-12502334</v>
      </c>
    </row>
    <row r="79" spans="1:14" ht="9.9499999999999993" customHeight="1">
      <c r="G79" s="166"/>
      <c r="H79" s="134"/>
      <c r="I79" s="135"/>
      <c r="J79" s="135"/>
      <c r="K79" s="135"/>
      <c r="L79" s="134"/>
      <c r="M79" s="135"/>
      <c r="N79" s="135"/>
    </row>
    <row r="80" spans="1:14" ht="15.95" customHeight="1">
      <c r="A80" s="120" t="s">
        <v>111</v>
      </c>
      <c r="H80" s="134"/>
      <c r="I80" s="135"/>
      <c r="J80" s="135"/>
      <c r="K80" s="135"/>
      <c r="L80" s="134"/>
      <c r="M80" s="135"/>
      <c r="N80" s="135"/>
    </row>
    <row r="81" spans="1:14" ht="15.95" customHeight="1">
      <c r="B81" s="120" t="s">
        <v>112</v>
      </c>
      <c r="F81" s="121">
        <v>13</v>
      </c>
      <c r="H81" s="134">
        <v>934293</v>
      </c>
      <c r="I81" s="135"/>
      <c r="J81" s="135">
        <v>881951</v>
      </c>
      <c r="K81" s="135"/>
      <c r="L81" s="134">
        <v>32346630</v>
      </c>
      <c r="M81" s="135"/>
      <c r="N81" s="135">
        <v>27790279</v>
      </c>
    </row>
    <row r="82" spans="1:14" ht="15.95" customHeight="1">
      <c r="B82" s="120" t="s">
        <v>154</v>
      </c>
      <c r="F82" s="121">
        <v>13</v>
      </c>
      <c r="H82" s="134">
        <v>-1195967</v>
      </c>
      <c r="I82" s="135"/>
      <c r="J82" s="135">
        <v>-965276</v>
      </c>
      <c r="K82" s="135"/>
      <c r="L82" s="134">
        <v>-41406179</v>
      </c>
      <c r="M82" s="135"/>
      <c r="N82" s="135">
        <v>-30415861</v>
      </c>
    </row>
    <row r="83" spans="1:14" ht="15.95" customHeight="1">
      <c r="B83" s="120" t="s">
        <v>118</v>
      </c>
      <c r="F83" s="121">
        <v>14</v>
      </c>
      <c r="H83" s="134">
        <v>50000</v>
      </c>
      <c r="I83" s="135"/>
      <c r="J83" s="135">
        <v>67000</v>
      </c>
      <c r="K83" s="135"/>
      <c r="L83" s="134">
        <v>1686250</v>
      </c>
      <c r="M83" s="135"/>
      <c r="N83" s="135">
        <v>2111170</v>
      </c>
    </row>
    <row r="84" spans="1:14" ht="15.95" customHeight="1">
      <c r="B84" s="120" t="s">
        <v>161</v>
      </c>
      <c r="F84" s="121">
        <v>14</v>
      </c>
      <c r="H84" s="134">
        <v>-243231</v>
      </c>
      <c r="I84" s="135"/>
      <c r="J84" s="135">
        <v>-127500</v>
      </c>
      <c r="K84" s="135"/>
      <c r="L84" s="134">
        <v>-8421010</v>
      </c>
      <c r="M84" s="135"/>
      <c r="N84" s="135">
        <v>-4017525</v>
      </c>
    </row>
    <row r="85" spans="1:14" ht="15.95" customHeight="1">
      <c r="B85" s="120" t="s">
        <v>197</v>
      </c>
      <c r="F85" s="121">
        <v>15</v>
      </c>
      <c r="H85" s="134">
        <v>611181</v>
      </c>
      <c r="I85" s="135"/>
      <c r="J85" s="135">
        <v>679669</v>
      </c>
      <c r="K85" s="135"/>
      <c r="L85" s="134">
        <v>21100000</v>
      </c>
      <c r="M85" s="135"/>
      <c r="N85" s="135">
        <v>21416356</v>
      </c>
    </row>
    <row r="86" spans="1:14" ht="15.95" customHeight="1">
      <c r="B86" s="120" t="s">
        <v>200</v>
      </c>
      <c r="F86" s="121">
        <v>15</v>
      </c>
      <c r="H86" s="134">
        <v>-88724</v>
      </c>
      <c r="I86" s="135"/>
      <c r="J86" s="135">
        <v>-129939</v>
      </c>
      <c r="K86" s="135"/>
      <c r="L86" s="134">
        <v>-3000000</v>
      </c>
      <c r="M86" s="135"/>
      <c r="N86" s="135">
        <v>-4094388</v>
      </c>
    </row>
    <row r="87" spans="1:14" ht="15.95" customHeight="1">
      <c r="B87" s="120" t="s">
        <v>253</v>
      </c>
      <c r="H87" s="134" t="s">
        <v>295</v>
      </c>
      <c r="I87" s="135"/>
      <c r="J87" s="135">
        <v>6000</v>
      </c>
      <c r="K87" s="135"/>
      <c r="L87" s="134" t="s">
        <v>296</v>
      </c>
      <c r="M87" s="135"/>
      <c r="N87" s="135">
        <v>189060</v>
      </c>
    </row>
    <row r="88" spans="1:14" ht="15.95" customHeight="1">
      <c r="B88" s="120" t="s">
        <v>189</v>
      </c>
      <c r="H88" s="134">
        <v>-745</v>
      </c>
      <c r="I88" s="135"/>
      <c r="J88" s="135">
        <v>-846</v>
      </c>
      <c r="K88" s="135"/>
      <c r="L88" s="134">
        <v>-25807</v>
      </c>
      <c r="M88" s="135"/>
      <c r="N88" s="135">
        <v>-26666</v>
      </c>
    </row>
    <row r="89" spans="1:14" ht="15.95" customHeight="1">
      <c r="B89" s="120" t="s">
        <v>198</v>
      </c>
      <c r="F89" s="121">
        <v>19</v>
      </c>
      <c r="H89" s="134">
        <v>-134679</v>
      </c>
      <c r="I89" s="135"/>
      <c r="J89" s="135">
        <v>-55853</v>
      </c>
      <c r="K89" s="135"/>
      <c r="L89" s="134">
        <v>-4736197</v>
      </c>
      <c r="M89" s="135"/>
      <c r="N89" s="135">
        <v>-1776071</v>
      </c>
    </row>
    <row r="90" spans="1:14" ht="15.95" customHeight="1">
      <c r="B90" s="120" t="s">
        <v>252</v>
      </c>
      <c r="H90" s="171" t="s">
        <v>295</v>
      </c>
      <c r="I90" s="135"/>
      <c r="J90" s="149">
        <v>255381</v>
      </c>
      <c r="K90" s="135"/>
      <c r="L90" s="171" t="s">
        <v>296</v>
      </c>
      <c r="M90" s="135"/>
      <c r="N90" s="149">
        <v>8457636</v>
      </c>
    </row>
    <row r="91" spans="1:14" ht="6" customHeight="1">
      <c r="H91" s="134"/>
      <c r="I91" s="135"/>
      <c r="J91" s="135"/>
      <c r="K91" s="135"/>
      <c r="L91" s="134"/>
      <c r="M91" s="135"/>
      <c r="N91" s="135"/>
    </row>
    <row r="92" spans="1:14" ht="15.95" customHeight="1">
      <c r="A92" s="120" t="s">
        <v>307</v>
      </c>
      <c r="H92" s="136">
        <f>SUM(H81:H90)</f>
        <v>-67872</v>
      </c>
      <c r="I92" s="135"/>
      <c r="J92" s="137">
        <f>SUM(J81:J90)</f>
        <v>610587</v>
      </c>
      <c r="K92" s="135"/>
      <c r="L92" s="136">
        <f>SUM(L81:L91)</f>
        <v>-2456313</v>
      </c>
      <c r="M92" s="135"/>
      <c r="N92" s="137">
        <f>SUM(N81:N91)</f>
        <v>19633990</v>
      </c>
    </row>
    <row r="93" spans="1:14" ht="9.9499999999999993" customHeight="1">
      <c r="H93" s="134"/>
      <c r="I93" s="135"/>
      <c r="J93" s="135"/>
      <c r="K93" s="135"/>
      <c r="L93" s="134"/>
      <c r="M93" s="135"/>
      <c r="N93" s="135"/>
    </row>
    <row r="94" spans="1:14" ht="15.95" customHeight="1">
      <c r="A94" s="120" t="s">
        <v>334</v>
      </c>
      <c r="H94" s="134">
        <f>H43+H78+H92</f>
        <v>-38254</v>
      </c>
      <c r="I94" s="135"/>
      <c r="J94" s="135">
        <f>J43+J78+J92</f>
        <v>115193</v>
      </c>
      <c r="K94" s="135"/>
      <c r="L94" s="134">
        <f>L43+L78+L92</f>
        <v>-1278344</v>
      </c>
      <c r="M94" s="135"/>
      <c r="N94" s="135">
        <f>N43+N78+N92</f>
        <v>3460062</v>
      </c>
    </row>
    <row r="95" spans="1:14" ht="15.95" customHeight="1">
      <c r="A95" s="120" t="s">
        <v>170</v>
      </c>
      <c r="H95" s="134">
        <v>-7643</v>
      </c>
      <c r="I95" s="135"/>
      <c r="J95" s="135">
        <v>-36294</v>
      </c>
      <c r="K95" s="135"/>
      <c r="L95" s="134">
        <v>50292</v>
      </c>
      <c r="M95" s="135"/>
      <c r="N95" s="135">
        <v>56038</v>
      </c>
    </row>
    <row r="96" spans="1:14" ht="15.95" customHeight="1">
      <c r="A96" s="120" t="s">
        <v>356</v>
      </c>
      <c r="H96" s="136">
        <v>114057</v>
      </c>
      <c r="I96" s="135"/>
      <c r="J96" s="137">
        <v>216119</v>
      </c>
      <c r="K96" s="135"/>
      <c r="L96" s="136">
        <v>3811758</v>
      </c>
      <c r="M96" s="135"/>
      <c r="N96" s="137">
        <v>6491574</v>
      </c>
    </row>
    <row r="97" spans="1:14" ht="6" customHeight="1">
      <c r="H97" s="134"/>
      <c r="I97" s="135"/>
      <c r="J97" s="135"/>
      <c r="K97" s="135"/>
      <c r="L97" s="134"/>
      <c r="M97" s="135"/>
      <c r="N97" s="135"/>
    </row>
    <row r="98" spans="1:14" ht="15.95" customHeight="1" thickBot="1">
      <c r="A98" s="120" t="s">
        <v>357</v>
      </c>
      <c r="H98" s="172">
        <f>SUM(H94:H97)</f>
        <v>68160</v>
      </c>
      <c r="I98" s="135"/>
      <c r="J98" s="174">
        <f>SUM(J94:J97)</f>
        <v>295018</v>
      </c>
      <c r="K98" s="135"/>
      <c r="L98" s="172">
        <f>SUM(L94:L97)</f>
        <v>2583706</v>
      </c>
      <c r="M98" s="135"/>
      <c r="N98" s="174">
        <f>SUM(N94:N97)</f>
        <v>10007674</v>
      </c>
    </row>
    <row r="99" spans="1:14" ht="9.9499999999999993" customHeight="1" thickTop="1">
      <c r="H99" s="138"/>
      <c r="L99" s="138"/>
    </row>
    <row r="100" spans="1:14" ht="15.95" customHeight="1">
      <c r="A100" s="119" t="s">
        <v>188</v>
      </c>
      <c r="B100" s="181"/>
      <c r="F100" s="120"/>
      <c r="H100" s="138"/>
      <c r="L100" s="138"/>
    </row>
    <row r="101" spans="1:14" ht="6" customHeight="1">
      <c r="A101" s="119"/>
      <c r="B101" s="181"/>
      <c r="F101" s="120"/>
      <c r="H101" s="138"/>
      <c r="L101" s="138"/>
    </row>
    <row r="102" spans="1:14" ht="15.95" customHeight="1">
      <c r="A102" s="120" t="s">
        <v>346</v>
      </c>
      <c r="H102" s="134"/>
      <c r="I102" s="135"/>
      <c r="J102" s="135"/>
      <c r="K102" s="135"/>
      <c r="L102" s="134"/>
      <c r="M102" s="135"/>
      <c r="N102" s="135"/>
    </row>
    <row r="103" spans="1:14" ht="6" customHeight="1">
      <c r="H103" s="134"/>
      <c r="I103" s="135"/>
      <c r="J103" s="135"/>
      <c r="K103" s="135"/>
      <c r="L103" s="134"/>
      <c r="M103" s="135"/>
      <c r="N103" s="135"/>
    </row>
    <row r="104" spans="1:14" ht="15.95" customHeight="1">
      <c r="A104" s="120" t="s">
        <v>128</v>
      </c>
      <c r="H104" s="134"/>
      <c r="J104" s="135"/>
      <c r="L104" s="134"/>
      <c r="M104" s="135"/>
      <c r="N104" s="135"/>
    </row>
    <row r="105" spans="1:14" ht="15.95" customHeight="1">
      <c r="B105" s="120" t="s">
        <v>297</v>
      </c>
      <c r="H105" s="188">
        <v>37</v>
      </c>
      <c r="I105" s="189"/>
      <c r="J105" s="190">
        <v>1</v>
      </c>
      <c r="K105" s="189"/>
      <c r="L105" s="188">
        <v>1419</v>
      </c>
      <c r="M105" s="190"/>
      <c r="N105" s="190">
        <v>77</v>
      </c>
    </row>
    <row r="106" spans="1:14" ht="15.95" customHeight="1">
      <c r="A106" s="120" t="s">
        <v>298</v>
      </c>
      <c r="H106" s="134"/>
      <c r="J106" s="135"/>
      <c r="L106" s="134"/>
      <c r="M106" s="135"/>
      <c r="N106" s="135"/>
    </row>
    <row r="107" spans="1:14" ht="15.95" customHeight="1">
      <c r="B107" s="120" t="s">
        <v>299</v>
      </c>
      <c r="H107" s="188">
        <v>86</v>
      </c>
      <c r="I107" s="190"/>
      <c r="J107" s="190">
        <v>0</v>
      </c>
      <c r="K107" s="190"/>
      <c r="L107" s="188">
        <v>3269</v>
      </c>
      <c r="M107" s="190"/>
      <c r="N107" s="190">
        <v>0</v>
      </c>
    </row>
    <row r="108" spans="1:14" ht="15.95" customHeight="1">
      <c r="A108" s="120" t="s">
        <v>300</v>
      </c>
      <c r="F108" s="121">
        <v>9</v>
      </c>
      <c r="H108" s="188">
        <v>1298472</v>
      </c>
      <c r="I108" s="189"/>
      <c r="J108" s="190">
        <v>0</v>
      </c>
      <c r="K108" s="189"/>
      <c r="L108" s="188">
        <v>43790979</v>
      </c>
      <c r="M108" s="190"/>
      <c r="N108" s="190">
        <v>0</v>
      </c>
    </row>
    <row r="109" spans="1:14" ht="15.95" customHeight="1">
      <c r="A109" s="120" t="s">
        <v>301</v>
      </c>
      <c r="F109" s="121">
        <v>9</v>
      </c>
      <c r="H109" s="188">
        <v>1320345</v>
      </c>
      <c r="I109" s="189"/>
      <c r="J109" s="190">
        <v>0</v>
      </c>
      <c r="K109" s="189"/>
      <c r="L109" s="188">
        <v>44528637</v>
      </c>
      <c r="M109" s="190"/>
      <c r="N109" s="190">
        <v>0</v>
      </c>
    </row>
    <row r="110" spans="1:14" ht="15.95" customHeight="1">
      <c r="A110" s="120" t="s">
        <v>302</v>
      </c>
      <c r="H110" s="134"/>
      <c r="J110" s="135"/>
      <c r="L110" s="134"/>
      <c r="M110" s="135"/>
      <c r="N110" s="135"/>
    </row>
    <row r="111" spans="1:14" ht="15.95" customHeight="1">
      <c r="B111" s="120" t="s">
        <v>303</v>
      </c>
      <c r="F111" s="121">
        <v>9</v>
      </c>
      <c r="H111" s="188">
        <v>910000</v>
      </c>
      <c r="I111" s="189"/>
      <c r="J111" s="190">
        <v>0</v>
      </c>
      <c r="K111" s="189"/>
      <c r="L111" s="188">
        <v>30689750</v>
      </c>
      <c r="M111" s="190"/>
      <c r="N111" s="190">
        <v>0</v>
      </c>
    </row>
    <row r="112" spans="1:14" ht="23.25" customHeight="1">
      <c r="H112" s="135"/>
      <c r="I112" s="135"/>
      <c r="J112" s="135"/>
      <c r="K112" s="135"/>
      <c r="L112" s="135"/>
      <c r="M112" s="135"/>
      <c r="N112" s="135"/>
    </row>
    <row r="113" spans="1:14" ht="21.95" customHeight="1">
      <c r="A113" s="198" t="str">
        <f>A54</f>
        <v xml:space="preserve">The condensed notes to the interim financial information are an integral part of this interim financial information.										</v>
      </c>
      <c r="B113" s="198"/>
      <c r="C113" s="198"/>
      <c r="D113" s="198"/>
      <c r="E113" s="198"/>
      <c r="F113" s="198"/>
      <c r="G113" s="198"/>
      <c r="H113" s="179"/>
      <c r="I113" s="179"/>
      <c r="J113" s="179"/>
      <c r="K113" s="179"/>
      <c r="L113" s="179"/>
      <c r="M113" s="179"/>
      <c r="N113" s="179"/>
    </row>
  </sheetData>
  <mergeCells count="6">
    <mergeCell ref="H5:N5"/>
    <mergeCell ref="H59:N59"/>
    <mergeCell ref="H6:J6"/>
    <mergeCell ref="L6:N6"/>
    <mergeCell ref="H60:J60"/>
    <mergeCell ref="L60:N60"/>
  </mergeCells>
  <pageMargins left="0.8" right="0.5" top="0.5" bottom="0.6" header="0.49" footer="0.4"/>
  <pageSetup paperSize="256" scale="90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 (3m)</vt:lpstr>
      <vt:lpstr>E9-10 PL Conso(9m)</vt:lpstr>
      <vt:lpstr>E11 PL Com (3m)</vt:lpstr>
      <vt:lpstr>E12 PL Com (9m)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Mevika Jaisue</cp:lastModifiedBy>
  <cp:lastPrinted>2022-11-10T08:06:59Z</cp:lastPrinted>
  <dcterms:created xsi:type="dcterms:W3CDTF">1998-11-11T12:57:53Z</dcterms:created>
  <dcterms:modified xsi:type="dcterms:W3CDTF">2022-11-10T08:07:56Z</dcterms:modified>
</cp:coreProperties>
</file>