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Aree_Data\Aree_Job\SET_send&amp;Diveden\ส่งตลาด 65\Q3\"/>
    </mc:Choice>
  </mc:AlternateContent>
  <xr:revisionPtr revIDLastSave="0" documentId="8_{DD584BCD-2423-4FDB-84FA-BE3D56DBC9E1}" xr6:coauthVersionLast="47" xr6:coauthVersionMax="47" xr10:uidLastSave="{00000000-0000-0000-0000-000000000000}"/>
  <bookViews>
    <workbookView xWindow="-110" yWindow="-110" windowWidth="19420" windowHeight="10420" tabRatio="873" firstSheet="2" activeTab="3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SCSEงบการเงินรวม" sheetId="9" r:id="rId5"/>
    <sheet name="SCSEงบการเงินเฉพาะ" sheetId="7" r:id="rId6"/>
    <sheet name="Cashflow" sheetId="10" r:id="rId7"/>
    <sheet name="000" sheetId="4" state="veryHidden" r:id="rId8"/>
  </sheets>
  <definedNames>
    <definedName name="_xlnm.Print_Area" localSheetId="2">BS!$A$1:$K$96</definedName>
    <definedName name="_xlnm.Print_Area" localSheetId="6">Cashflow!$A$1:$L$97</definedName>
    <definedName name="_xlnm.Print_Area" localSheetId="3">PL!$A$1:$K$132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" i="8" l="1"/>
  <c r="I23" i="8"/>
  <c r="U32" i="9" l="1"/>
  <c r="E86" i="10" l="1"/>
  <c r="M13" i="7"/>
  <c r="W23" i="9"/>
  <c r="U23" i="9"/>
  <c r="C21" i="9"/>
  <c r="AA14" i="9"/>
  <c r="W14" i="9"/>
  <c r="U14" i="9"/>
  <c r="F89" i="3"/>
  <c r="I86" i="10" l="1"/>
  <c r="K74" i="10" l="1"/>
  <c r="I74" i="10"/>
  <c r="G74" i="10"/>
  <c r="E74" i="10"/>
  <c r="U20" i="9"/>
  <c r="W20" i="9" s="1"/>
  <c r="AA20" i="9" s="1"/>
  <c r="K89" i="8"/>
  <c r="I89" i="8"/>
  <c r="E89" i="8"/>
  <c r="G89" i="8"/>
  <c r="K23" i="8"/>
  <c r="E23" i="8"/>
  <c r="G23" i="8"/>
  <c r="U27" i="9"/>
  <c r="M22" i="7"/>
  <c r="G128" i="8" l="1"/>
  <c r="K83" i="10" l="1"/>
  <c r="I83" i="10"/>
  <c r="E83" i="10"/>
  <c r="G83" i="10"/>
  <c r="M16" i="7" l="1"/>
  <c r="Y15" i="9"/>
  <c r="E128" i="8" l="1"/>
  <c r="Y24" i="9" s="1"/>
  <c r="K122" i="8"/>
  <c r="I122" i="8"/>
  <c r="G122" i="8"/>
  <c r="M16" i="9" s="1"/>
  <c r="E122" i="8"/>
  <c r="M25" i="9" s="1"/>
  <c r="K81" i="8"/>
  <c r="E81" i="8"/>
  <c r="I81" i="8"/>
  <c r="G81" i="8"/>
  <c r="K90" i="8" l="1"/>
  <c r="K93" i="8" s="1"/>
  <c r="E90" i="8"/>
  <c r="G90" i="8"/>
  <c r="G93" i="8" s="1"/>
  <c r="I90" i="8"/>
  <c r="I93" i="8" l="1"/>
  <c r="E93" i="8"/>
  <c r="G95" i="8"/>
  <c r="G98" i="8" s="1"/>
  <c r="G9" i="10"/>
  <c r="K95" i="8"/>
  <c r="K9" i="10"/>
  <c r="I95" i="8"/>
  <c r="I9" i="10"/>
  <c r="E9" i="10"/>
  <c r="E95" i="8" l="1"/>
  <c r="I116" i="8"/>
  <c r="I124" i="8" s="1"/>
  <c r="I127" i="8" s="1"/>
  <c r="G116" i="8"/>
  <c r="G124" i="8" s="1"/>
  <c r="G129" i="8" s="1"/>
  <c r="G127" i="8" s="1"/>
  <c r="G100" i="8"/>
  <c r="K116" i="8"/>
  <c r="K98" i="8"/>
  <c r="G104" i="8"/>
  <c r="K15" i="9"/>
  <c r="I98" i="8"/>
  <c r="D59" i="3"/>
  <c r="I104" i="8" l="1"/>
  <c r="K17" i="9"/>
  <c r="K21" i="9" s="1"/>
  <c r="W15" i="9"/>
  <c r="E98" i="8"/>
  <c r="E100" i="8"/>
  <c r="E116" i="8"/>
  <c r="E124" i="8" s="1"/>
  <c r="E129" i="8" s="1"/>
  <c r="E127" i="8" s="1"/>
  <c r="I20" i="7"/>
  <c r="I14" i="7"/>
  <c r="K124" i="8"/>
  <c r="K127" i="8" s="1"/>
  <c r="K104" i="8"/>
  <c r="E104" i="8" l="1"/>
  <c r="K24" i="9"/>
  <c r="G62" i="8"/>
  <c r="K26" i="9" l="1"/>
  <c r="W24" i="9"/>
  <c r="U15" i="9"/>
  <c r="U18" i="9" l="1"/>
  <c r="W18" i="9" s="1"/>
  <c r="AA18" i="9" s="1"/>
  <c r="W27" i="9" l="1"/>
  <c r="AA27" i="9" s="1"/>
  <c r="Y31" i="9" l="1"/>
  <c r="K31" i="9"/>
  <c r="E24" i="7" l="1"/>
  <c r="K24" i="7"/>
  <c r="I24" i="7"/>
  <c r="G24" i="7"/>
  <c r="C24" i="7" l="1"/>
  <c r="C26" i="9"/>
  <c r="C21" i="7" l="1"/>
  <c r="C23" i="7" s="1"/>
  <c r="F50" i="3"/>
  <c r="K15" i="8" l="1"/>
  <c r="G15" i="8"/>
  <c r="K24" i="8" l="1"/>
  <c r="K27" i="8" s="1"/>
  <c r="G24" i="8"/>
  <c r="G27" i="8" s="1"/>
  <c r="D84" i="3"/>
  <c r="G29" i="8" l="1"/>
  <c r="G35" i="10"/>
  <c r="K29" i="8"/>
  <c r="K50" i="8" s="1"/>
  <c r="K35" i="10"/>
  <c r="J84" i="3"/>
  <c r="H84" i="3"/>
  <c r="J16" i="3"/>
  <c r="F16" i="3"/>
  <c r="J59" i="3"/>
  <c r="F84" i="3"/>
  <c r="F59" i="3"/>
  <c r="F60" i="3" s="1"/>
  <c r="J50" i="3"/>
  <c r="J28" i="3"/>
  <c r="F28" i="3"/>
  <c r="H59" i="3"/>
  <c r="H50" i="3"/>
  <c r="D50" i="3"/>
  <c r="H28" i="3"/>
  <c r="D28" i="3"/>
  <c r="H16" i="3"/>
  <c r="D16" i="3"/>
  <c r="K48" i="10" l="1"/>
  <c r="K50" i="10" s="1"/>
  <c r="K84" i="10" s="1"/>
  <c r="K87" i="10" s="1"/>
  <c r="G48" i="10"/>
  <c r="G50" i="10" s="1"/>
  <c r="G84" i="10" s="1"/>
  <c r="G87" i="10" s="1"/>
  <c r="F87" i="3"/>
  <c r="J87" i="3"/>
  <c r="F88" i="3"/>
  <c r="D29" i="3"/>
  <c r="D60" i="3"/>
  <c r="D88" i="3" s="1"/>
  <c r="J60" i="3"/>
  <c r="J88" i="3" s="1"/>
  <c r="J29" i="3"/>
  <c r="F29" i="3"/>
  <c r="H60" i="3"/>
  <c r="H88" i="3" s="1"/>
  <c r="H29" i="3"/>
  <c r="H87" i="3"/>
  <c r="D87" i="3"/>
  <c r="D89" i="3" l="1"/>
  <c r="J89" i="3"/>
  <c r="H89" i="3"/>
  <c r="E15" i="8" l="1"/>
  <c r="I15" i="8"/>
  <c r="I24" i="8" s="1"/>
  <c r="E56" i="8"/>
  <c r="G56" i="8"/>
  <c r="I56" i="8"/>
  <c r="K56" i="8"/>
  <c r="E24" i="8" l="1"/>
  <c r="E27" i="8" s="1"/>
  <c r="E35" i="10" s="1"/>
  <c r="I27" i="8"/>
  <c r="E48" i="10" l="1"/>
  <c r="E50" i="10" s="1"/>
  <c r="I29" i="8"/>
  <c r="I32" i="8" s="1"/>
  <c r="I38" i="8" s="1"/>
  <c r="I35" i="10"/>
  <c r="E29" i="8"/>
  <c r="E32" i="8" s="1"/>
  <c r="K32" i="8"/>
  <c r="K38" i="8" s="1"/>
  <c r="G50" i="8"/>
  <c r="G58" i="8" s="1"/>
  <c r="G63" i="8" s="1"/>
  <c r="G61" i="8" s="1"/>
  <c r="G34" i="8"/>
  <c r="G32" i="8"/>
  <c r="E84" i="10" l="1"/>
  <c r="E87" i="10" s="1"/>
  <c r="E88" i="10" s="1"/>
  <c r="I50" i="8"/>
  <c r="I58" i="8" s="1"/>
  <c r="I61" i="8" s="1"/>
  <c r="I48" i="10"/>
  <c r="I50" i="10" s="1"/>
  <c r="I84" i="10" s="1"/>
  <c r="I87" i="10" s="1"/>
  <c r="I88" i="10" s="1"/>
  <c r="E38" i="8"/>
  <c r="E50" i="8"/>
  <c r="E58" i="8" s="1"/>
  <c r="E63" i="8" s="1"/>
  <c r="E61" i="8" s="1"/>
  <c r="E34" i="8"/>
  <c r="G38" i="8"/>
  <c r="K58" i="8"/>
  <c r="K61" i="8" s="1"/>
  <c r="K21" i="7" l="1"/>
  <c r="K23" i="7" s="1"/>
  <c r="C15" i="7"/>
  <c r="C17" i="7" s="1"/>
  <c r="C17" i="9"/>
  <c r="C23" i="9" l="1"/>
  <c r="C30" i="9" s="1"/>
  <c r="Y26" i="9"/>
  <c r="Y30" i="9" s="1"/>
  <c r="Y32" i="9" s="1"/>
  <c r="C32" i="9" l="1"/>
  <c r="C31" i="9"/>
  <c r="M26" i="9" l="1"/>
  <c r="M30" i="9" s="1"/>
  <c r="I15" i="7" l="1"/>
  <c r="I17" i="7" s="1"/>
  <c r="I21" i="7"/>
  <c r="I23" i="7" s="1"/>
  <c r="Y17" i="9"/>
  <c r="Y21" i="9" s="1"/>
  <c r="S26" i="9"/>
  <c r="Q26" i="9"/>
  <c r="Q30" i="9" s="1"/>
  <c r="O26" i="9"/>
  <c r="O30" i="9" s="1"/>
  <c r="I26" i="9"/>
  <c r="G26" i="9"/>
  <c r="E26" i="9"/>
  <c r="S17" i="9"/>
  <c r="S21" i="9" s="1"/>
  <c r="Q17" i="9"/>
  <c r="Q21" i="9" s="1"/>
  <c r="O17" i="9"/>
  <c r="O21" i="9" s="1"/>
  <c r="M17" i="9"/>
  <c r="M21" i="9" s="1"/>
  <c r="I17" i="9"/>
  <c r="I21" i="9" s="1"/>
  <c r="G17" i="9"/>
  <c r="G21" i="9" s="1"/>
  <c r="E17" i="9"/>
  <c r="E21" i="9" s="1"/>
  <c r="U16" i="9"/>
  <c r="W16" i="9" s="1"/>
  <c r="U24" i="9"/>
  <c r="U25" i="9"/>
  <c r="I23" i="9" l="1"/>
  <c r="I30" i="9" s="1"/>
  <c r="S23" i="9"/>
  <c r="S30" i="9" s="1"/>
  <c r="G23" i="9"/>
  <c r="G30" i="9" s="1"/>
  <c r="E23" i="9"/>
  <c r="E30" i="9" s="1"/>
  <c r="U17" i="9"/>
  <c r="U21" i="9" s="1"/>
  <c r="U26" i="9"/>
  <c r="W25" i="9"/>
  <c r="AA25" i="9" s="1"/>
  <c r="AA16" i="9"/>
  <c r="G31" i="9" l="1"/>
  <c r="G32" i="9"/>
  <c r="I31" i="9"/>
  <c r="I32" i="9"/>
  <c r="E32" i="9"/>
  <c r="E31" i="9"/>
  <c r="U31" i="9"/>
  <c r="K30" i="9" l="1"/>
  <c r="K32" i="9" s="1"/>
  <c r="U30" i="9"/>
  <c r="AA23" i="9"/>
  <c r="K25" i="7"/>
  <c r="G21" i="7"/>
  <c r="E21" i="7"/>
  <c r="C25" i="7"/>
  <c r="M19" i="7"/>
  <c r="M24" i="7" s="1"/>
  <c r="E15" i="7"/>
  <c r="E17" i="7" s="1"/>
  <c r="G15" i="7"/>
  <c r="G17" i="7" s="1"/>
  <c r="K15" i="7"/>
  <c r="K17" i="7" s="1"/>
  <c r="AA31" i="9" l="1"/>
  <c r="W31" i="9"/>
  <c r="G23" i="7"/>
  <c r="G25" i="7" s="1"/>
  <c r="E23" i="7"/>
  <c r="E25" i="7" s="1"/>
  <c r="W26" i="9"/>
  <c r="W30" i="9" s="1"/>
  <c r="M14" i="7"/>
  <c r="M15" i="7" s="1"/>
  <c r="M17" i="7" s="1"/>
  <c r="M20" i="7"/>
  <c r="I25" i="7"/>
  <c r="M21" i="7" l="1"/>
  <c r="AA15" i="9"/>
  <c r="W17" i="9"/>
  <c r="W21" i="9" s="1"/>
  <c r="AA24" i="9"/>
  <c r="W32" i="9"/>
  <c r="M23" i="7" l="1"/>
  <c r="M25" i="7" s="1"/>
  <c r="AA17" i="9"/>
  <c r="AA21" i="9" s="1"/>
  <c r="AA26" i="9"/>
  <c r="AA30" i="9" s="1"/>
  <c r="AA32" i="9" l="1"/>
</calcChain>
</file>

<file path=xl/sharedStrings.xml><?xml version="1.0" encoding="utf-8"?>
<sst xmlns="http://schemas.openxmlformats.org/spreadsheetml/2006/main" count="411" uniqueCount="237">
  <si>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</si>
  <si>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</si>
  <si>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</si>
  <si>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</si>
  <si>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</si>
  <si>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</si>
  <si>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</si>
  <si>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</si>
  <si>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</si>
  <si>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</si>
  <si>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</si>
  <si>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</si>
  <si>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</si>
  <si>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</si>
  <si>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</si>
  <si>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</si>
  <si>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</si>
  <si>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</si>
  <si>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</si>
  <si>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</si>
  <si>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</si>
  <si>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</si>
  <si>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</si>
  <si>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</si>
  <si>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</si>
  <si>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</si>
  <si>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</si>
  <si>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</si>
  <si>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</si>
  <si>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</si>
  <si>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</si>
  <si>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</si>
  <si>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</si>
  <si>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</si>
  <si>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</si>
  <si>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</si>
  <si>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</si>
  <si>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</si>
  <si>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</si>
  <si>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</si>
  <si>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</si>
  <si>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</si>
  <si>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</si>
  <si>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</si>
  <si>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</si>
  <si>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</si>
  <si>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</si>
  <si>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</si>
  <si>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</si>
  <si>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</si>
  <si>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</si>
  <si>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</si>
  <si>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</si>
  <si>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</si>
  <si>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</si>
  <si>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</si>
  <si>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</si>
  <si>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</si>
  <si>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</si>
  <si>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</si>
  <si>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</si>
  <si>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</si>
  <si>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บริษัท ส. ขอนแก่นฟู้ดส์ จำกัด (มหาชน) และบริษัทย่อย</t>
  </si>
  <si>
    <t>งบแสดงฐานะการเงิน</t>
  </si>
  <si>
    <t>(ยังไม่ได้ตรวจสอบ</t>
  </si>
  <si>
    <t>(ตรวจสอบแล้ว)</t>
  </si>
  <si>
    <t>แต่สอบทานแล้ว)</t>
  </si>
  <si>
    <t>งบแสดงฐานะการเงิน (ต่อ)</t>
  </si>
  <si>
    <t>งบกำไรขาดทุนเบ็ดเสร็จ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</si>
  <si>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</si>
  <si>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</si>
  <si>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</si>
  <si>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</si>
  <si>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</si>
  <si>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</si>
  <si>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</si>
  <si>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</si>
  <si>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</si>
  <si>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</si>
  <si>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</si>
  <si>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</si>
  <si>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</si>
  <si>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</si>
  <si>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</si>
  <si>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</si>
  <si>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</si>
  <si>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</si>
  <si>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</si>
  <si>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</si>
  <si>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>กำไรขาดทุน</t>
  </si>
  <si>
    <t>เบ็ดเสร็จอื่น</t>
  </si>
  <si>
    <t>เงินสดรับดอกเบี้ย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</si>
  <si>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</si>
  <si>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</si>
  <si>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กำไรขาดทุนเบ็ดเสร็จรวมสำหรับงวด</t>
  </si>
  <si>
    <t xml:space="preserve">   สินทรัพย์ไม่หมุนเวียนอื่น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</si>
  <si>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</si>
  <si>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</si>
  <si>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</si>
  <si>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</si>
  <si>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</si>
  <si>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</si>
  <si>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ภาษีเงินได้ค้างจ่าย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</si>
  <si>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</si>
  <si>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</si>
  <si>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</si>
  <si>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</si>
  <si>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จ่ายภาษีเงินได้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</si>
  <si>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</si>
  <si>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</si>
  <si>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</si>
  <si>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</si>
  <si>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</si>
  <si>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</si>
  <si>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</si>
  <si>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</si>
  <si>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</si>
  <si>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</si>
  <si>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</si>
  <si>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</si>
  <si>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</si>
  <si>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</si>
  <si>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</si>
  <si>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</si>
  <si>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 xml:space="preserve">   กำไรจากการจำหน่ายสุกรพันธุ์</t>
  </si>
  <si>
    <t>ซื้อโปรแกรมคอมพิวเตอร์</t>
  </si>
  <si>
    <t>เงินสดรับจากการจำหน่ายสุกรพันธุ์</t>
  </si>
  <si>
    <t xml:space="preserve">   รายได้ดอกเบี้ย</t>
  </si>
  <si>
    <t>เงินสดจ่ายดอกเบี้ย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</si>
  <si>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</si>
  <si>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</si>
  <si>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</si>
  <si>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</si>
  <si>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สินทรัพย์ชีวภาพส่วนที่ไม่หมุนเวียน</t>
  </si>
  <si>
    <t>สินทรัพย์ชีวภาพส่วนที่หมุนเวียน</t>
  </si>
  <si>
    <t>องค์ประกอบอื่นของ</t>
  </si>
  <si>
    <t>ส่วนเกินทุนจาก</t>
  </si>
  <si>
    <t>ต้นทุนการให้เช่าและบริการ</t>
  </si>
  <si>
    <t>รายได้จากการให้เช่าและบริการ</t>
  </si>
  <si>
    <t>(หน่วย: พันบาท)</t>
  </si>
  <si>
    <t xml:space="preserve">   ค่าใช้จ่ายผลประโยชน์ระยะยาวของพนักงาน</t>
  </si>
  <si>
    <t xml:space="preserve">   สินทรัพย์ชีวภาพ</t>
  </si>
  <si>
    <t>สำรองตามกฎหมาย</t>
  </si>
  <si>
    <t>จากการตีราคาสินทรัพย์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</si>
  <si>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</si>
  <si>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</si>
  <si>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</si>
  <si>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>ค่าใช้จ่ายในการขายและจัดจำหน่าย</t>
  </si>
  <si>
    <t>(หน่วย: บาท)</t>
  </si>
  <si>
    <t>ซื้ออสังหาริมทรัพย์เพื่อการลงทุน</t>
  </si>
  <si>
    <t>เงินสดสุทธิจาก (ใช้ไปใน) กิจกรรมจัดหาเงิน</t>
  </si>
  <si>
    <t xml:space="preserve">   ทุนที่ออกและชำระแล้ว</t>
  </si>
  <si>
    <t>จากหุ้นทุนซื้อคืน</t>
  </si>
  <si>
    <t>เงินให้กู้ยืมระยะยาวแก่บริษัทย่อย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</si>
  <si>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</si>
  <si>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</si>
  <si>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</si>
  <si>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</si>
  <si>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ส่วนของผู้มีส่วนได้เสียที่ไม่มีอำนาจควบคุม</t>
  </si>
  <si>
    <t xml:space="preserve">   ของบริษัทย่อย</t>
  </si>
  <si>
    <t>สินทรัพย์สิทธิการใช้</t>
  </si>
  <si>
    <t xml:space="preserve">   ในการขายของสินทรัพย์ชีวภาพ</t>
  </si>
  <si>
    <t>เงินเบิกเกินบัญชีและเงินกู้ยืมระยะสั้นจากสถาบันการเงินเพิ่มขึ้น (ลดลง)</t>
  </si>
  <si>
    <t>หนี้สินตามสัญญาเช่า - สุทธิจากส่วนที่</t>
  </si>
  <si>
    <t>หมายเหตุประกอบงบการเงินระหว่างกาลเป็นส่วนหนึ่งของงบการเงินนี้</t>
  </si>
  <si>
    <t>ยอดคงเหลือ ณ วันที่ 1 มกราคม 2564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</si>
  <si>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</si>
  <si>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</si>
  <si>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 xml:space="preserve">      หุ้นสามัญ 323,400,000 หุ้น มูลค่าหุ้นละ 1 บาท</t>
  </si>
  <si>
    <t>ส่วนเกินทุนหุ้นทุนซื้อคืน</t>
  </si>
  <si>
    <t>รายได้เงินปันผล</t>
  </si>
  <si>
    <t xml:space="preserve">   จ่ายผลประโยชน์ระยะยาวให้พนักงาน</t>
  </si>
  <si>
    <t xml:space="preserve">      หนี้สินตามสัญญาเช่า</t>
  </si>
  <si>
    <t>เงินสดรับจากการจำหน่ายอสังหาริมทรัพย์เพื่อการลงทุน</t>
  </si>
  <si>
    <t xml:space="preserve">   ค่าเผื่อผลขาดทุนด้านเครดิตสำหรับลูกหนี้การค้าและลูกหนี้อื่น (โอนกลับ)</t>
  </si>
  <si>
    <t xml:space="preserve">   รายการปรับลดสินค้าคงเหลือเป็นมูลค่าสุทธิที่จะได้รับ (โอนกลับ) </t>
  </si>
  <si>
    <t xml:space="preserve">   โอนผลประโยชน์ระยะยาวของพนักงาน</t>
  </si>
  <si>
    <t xml:space="preserve">   ต้นทุนทางการเงิน</t>
  </si>
  <si>
    <t>ซื้ออาคารและอุปกรณ์</t>
  </si>
  <si>
    <t>เงินสดจ่ายคืนเงินกู้ยืมระยะยาว</t>
  </si>
  <si>
    <t>เงินสดจ่ายคืนหนี้สินตามสัญญาเช่า</t>
  </si>
  <si>
    <t>กำไรจากการดำเนินงาน</t>
  </si>
  <si>
    <t>ต้นทุนทางการเงิน</t>
  </si>
  <si>
    <t xml:space="preserve">เงินปันผลจ่าย </t>
  </si>
  <si>
    <t xml:space="preserve">     โอนสินทรัพย์สิทธิการใช้ไปที่ดิน อาคาร และอุปกรณ์</t>
  </si>
  <si>
    <t>กำไรจากการเปลี่ยนแปลงมูลค่ายุติธรรมหักต้นทุน</t>
  </si>
  <si>
    <t>รายได้ (ค่าใช้จ่าย) ภาษีเงินได้</t>
  </si>
  <si>
    <t xml:space="preserve">   โอนกลับค่าเผื่อหนี้สงสัยจะสูญสำหรับเงินให้กู้ยืมแก่บริษัทที่ไม่เกี่ยวข้องกัน</t>
  </si>
  <si>
    <t xml:space="preserve">   เงินปันผลรับจากบริษัทย่อย</t>
  </si>
  <si>
    <t>31 ธันวาคม 2564</t>
  </si>
  <si>
    <t>ยอดคงเหลือ ณ วันที่ 1 มกราคม 2565</t>
  </si>
  <si>
    <t>2, 3</t>
  </si>
  <si>
    <t>เงินสดรับจากเงินกู้ยืมระยะยาว</t>
  </si>
  <si>
    <t>เงินสดสุทธิจาก (ใช้ไปใน) กิจกรรมลงทุน</t>
  </si>
  <si>
    <t xml:space="preserve">     โอนที่ดิน อาคาร และอุปกรณ์ไปอสังหาริมทรัพย์เพื่อการลงทุน</t>
  </si>
  <si>
    <t>รายได้ทางการเงิน</t>
  </si>
  <si>
    <t>เงินปันผลจ่าย</t>
  </si>
  <si>
    <t xml:space="preserve">   ตัดบัญชีอาคารและอุปกรณ์ และโปรแกรมคอมพิวเตอร์</t>
  </si>
  <si>
    <t xml:space="preserve">   เงินให้กู้ยืมแก่บริษัทที่ไม่เกี่ยวข้องกัน</t>
  </si>
  <si>
    <t>เงินสดจ่ายเพื่อดาวน์สำหรับสินทรัพย์สิทธิการใช้</t>
  </si>
  <si>
    <t>เงินสดรับเงินปันผลจากบริษัทย่อย</t>
  </si>
  <si>
    <t>เงินสดและรายการเทียบเท่าเงินสดเพิ่มขึ้น (ลดลง)  สุทธิ</t>
  </si>
  <si>
    <t>เงินสดจ่ายเงินปันผล</t>
  </si>
  <si>
    <t xml:space="preserve">   กำไรจากอัตราแลกเปลี่ยนที่ยังไม่เกิดขึ้น</t>
  </si>
  <si>
    <t>ขาดทุนสำหรับงวด</t>
  </si>
  <si>
    <t>กำไรต่อหุ้น</t>
  </si>
  <si>
    <t xml:space="preserve">   เป็นเงินสดรับ (จ่าย) จากกิจกรรมดำเนินงาน</t>
  </si>
  <si>
    <t xml:space="preserve">   ขาดทุนจากการด้อยค่าของอุปกรณ์ (โอนกลับ) </t>
  </si>
  <si>
    <t>ต้นทุนระหว่างเลี้ยง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</si>
  <si>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</si>
  <si>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</si>
  <si>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</si>
  <si>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</si>
  <si>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</si>
  <si>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ขาดทุนจากการเปลี่ยนแปลงมูลค่ายุติธรรมหักต้นทุน</t>
  </si>
  <si>
    <t>สำหรับงวดเก้าเดือนสิ้นสุดวันที่ 30 กันยายน 2565</t>
  </si>
  <si>
    <t xml:space="preserve">   ของบริษัทย่อยเพิ่มขึ้น</t>
  </si>
  <si>
    <t>เงินฝากธนาคารที่มีภาระค้ำประกันเพิ่มขึ้น</t>
  </si>
  <si>
    <t>เงินสดจ่ายเพิ่มทุนในบริษัทย่อย</t>
  </si>
  <si>
    <t>เงินให้กู้ยืมแก่บริษัทย่อยลดลง</t>
  </si>
  <si>
    <t>เงินสดรับจากการออกหุ้นสามัญเพิ่มทุน</t>
  </si>
  <si>
    <t xml:space="preserve">   กำไรจากการจำหน่ายอุปกรณ์และโปรแกรมคอมพิวเตอร์</t>
  </si>
  <si>
    <t xml:space="preserve">   โอนกลับขาดทุนจากการด้อยค่าของโปรแกรมคอมพิวเตอร์</t>
  </si>
  <si>
    <t>กำไรก่อนค่าใช้จ่ายภาษีเงินได้</t>
  </si>
  <si>
    <t>การแบ่งปันกำไร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</si>
  <si>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</si>
  <si>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</si>
  <si>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</si>
  <si>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รายการปรับกระทบยอดกำไรก่อนค่าใช้จ่ายภาษีเงินได้</t>
  </si>
  <si>
    <t xml:space="preserve">   กำไรจากการจำหน่ายอสังหาริมทรัพย์เพื่อการลงทุน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</si>
  <si>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</si>
  <si>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</si>
  <si>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   เจ้าหนี้ค่าซื้ออาคาร อุปกรณ์และโปรแกรมคอมพิวเตอร์</t>
  </si>
  <si>
    <t xml:space="preserve">   กำไรจากการเปลี่ยนแปลงมูลค่ายุติธรรมของสัญญาแลกเปลี่ยนอัตราดอกเบี้ย</t>
  </si>
  <si>
    <t xml:space="preserve">   กลับรายการเกี่ยวกับสิทธิการใช้เนื่องจากการปรับประมาณการอัตราค่าเช่า</t>
  </si>
  <si>
    <t xml:space="preserve">   ขาดทุนจากการเปลี่ยนแปลงมูลค่ายุติธรรมหักต้นทุนในการขายของสินทรัพย์ชีวภาพ</t>
  </si>
  <si>
    <t xml:space="preserve">   กำไรจากการตัดจำหน่ายสัญญาเช่า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</si>
</sst>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#,##0.0_);\(#,##0.0\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_(* #,##0.000000000_);_(* \(#,##0.000000000\);_(* &quot;-&quot;_);_(@_)"/>
    <numFmt numFmtId="197" formatCode="_(* #,##0.0000_);_(* \(#,##0.0000\);_(* &quot;-&quot;??_);_(@_)"/>
  </numFmts>
  <fonts count="17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3.5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93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7" fillId="0" borderId="0"/>
    <xf numFmtId="188" fontId="1" fillId="0" borderId="0" applyFont="0" applyFill="0" applyBorder="0" applyAlignment="0" applyProtection="0"/>
    <xf numFmtId="0" fontId="7" fillId="0" borderId="0"/>
  </cellStyleXfs>
  <cellXfs count="137">
    <xf numFmtId="0" fontId="0" fillId="0" borderId="0" xfId="0"/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Alignment="1">
      <alignment vertical="center"/>
    </xf>
    <xf numFmtId="187" fontId="10" fillId="0" borderId="0" xfId="0" applyNumberFormat="1" applyFont="1" applyFill="1" applyBorder="1" applyAlignment="1">
      <alignment vertical="center"/>
    </xf>
    <xf numFmtId="187" fontId="10" fillId="0" borderId="3" xfId="0" applyNumberFormat="1" applyFont="1" applyFill="1" applyBorder="1" applyAlignment="1">
      <alignment vertical="center"/>
    </xf>
    <xf numFmtId="187" fontId="10" fillId="0" borderId="4" xfId="0" applyNumberFormat="1" applyFont="1" applyFill="1" applyBorder="1" applyAlignment="1">
      <alignment vertical="center"/>
    </xf>
    <xf numFmtId="187" fontId="10" fillId="0" borderId="0" xfId="0" applyNumberFormat="1" applyFont="1" applyFill="1" applyAlignment="1">
      <alignment horizontal="center" vertical="center"/>
    </xf>
    <xf numFmtId="187" fontId="10" fillId="0" borderId="0" xfId="0" applyNumberFormat="1" applyFont="1" applyFill="1" applyAlignment="1">
      <alignment horizontal="right" vertical="center"/>
    </xf>
    <xf numFmtId="187" fontId="10" fillId="4" borderId="0" xfId="0" applyNumberFormat="1" applyFont="1" applyFill="1" applyAlignment="1">
      <alignment horizontal="right" vertical="center"/>
    </xf>
    <xf numFmtId="187" fontId="10" fillId="4" borderId="0" xfId="0" applyNumberFormat="1" applyFont="1" applyFill="1" applyAlignment="1">
      <alignment horizontal="center" vertical="center"/>
    </xf>
    <xf numFmtId="187" fontId="10" fillId="0" borderId="3" xfId="0" applyNumberFormat="1" applyFont="1" applyFill="1" applyBorder="1" applyAlignment="1">
      <alignment horizontal="right" vertical="center"/>
    </xf>
    <xf numFmtId="187" fontId="10" fillId="4" borderId="3" xfId="0" applyNumberFormat="1" applyFont="1" applyFill="1" applyBorder="1" applyAlignment="1">
      <alignment vertical="center"/>
    </xf>
    <xf numFmtId="187" fontId="10" fillId="0" borderId="4" xfId="0" applyNumberFormat="1" applyFont="1" applyFill="1" applyBorder="1" applyAlignment="1">
      <alignment horizontal="right" vertical="center"/>
    </xf>
    <xf numFmtId="187" fontId="10" fillId="0" borderId="5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187" fontId="10" fillId="0" borderId="0" xfId="0" applyNumberFormat="1" applyFont="1" applyFill="1" applyBorder="1" applyAlignment="1">
      <alignment horizontal="right" vertical="center"/>
    </xf>
    <xf numFmtId="191" fontId="11" fillId="0" borderId="0" xfId="0" applyNumberFormat="1" applyFont="1" applyFill="1" applyAlignment="1">
      <alignment horizontal="center" vertical="center"/>
    </xf>
    <xf numFmtId="187" fontId="10" fillId="0" borderId="3" xfId="0" applyNumberFormat="1" applyFont="1" applyFill="1" applyBorder="1" applyAlignment="1">
      <alignment horizontal="center" vertical="center"/>
    </xf>
    <xf numFmtId="188" fontId="10" fillId="0" borderId="0" xfId="14" applyFont="1" applyFill="1" applyAlignment="1">
      <alignment vertical="center"/>
    </xf>
    <xf numFmtId="194" fontId="10" fillId="0" borderId="0" xfId="14" applyNumberFormat="1" applyFont="1" applyFill="1" applyAlignment="1">
      <alignment vertical="center"/>
    </xf>
    <xf numFmtId="37" fontId="10" fillId="0" borderId="6" xfId="0" applyNumberFormat="1" applyFont="1" applyFill="1" applyBorder="1" applyAlignment="1">
      <alignment vertical="center"/>
    </xf>
    <xf numFmtId="37" fontId="11" fillId="0" borderId="6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187" fontId="10" fillId="0" borderId="7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196" fontId="10" fillId="0" borderId="0" xfId="0" applyNumberFormat="1" applyFont="1" applyFill="1" applyBorder="1" applyAlignment="1">
      <alignment vertical="center"/>
    </xf>
    <xf numFmtId="0" fontId="10" fillId="0" borderId="0" xfId="13" applyFont="1" applyFill="1" applyAlignment="1">
      <alignment vertical="center"/>
    </xf>
    <xf numFmtId="0" fontId="8" fillId="0" borderId="0" xfId="11" applyFont="1" applyFill="1" applyAlignment="1">
      <alignment vertical="center"/>
    </xf>
    <xf numFmtId="187" fontId="8" fillId="0" borderId="0" xfId="11" applyNumberFormat="1" applyFont="1" applyFill="1" applyAlignment="1">
      <alignment vertical="center"/>
    </xf>
    <xf numFmtId="0" fontId="8" fillId="0" borderId="0" xfId="11" applyFont="1" applyFill="1" applyAlignment="1">
      <alignment horizontal="right" vertical="center"/>
    </xf>
    <xf numFmtId="0" fontId="10" fillId="0" borderId="0" xfId="13" applyFont="1" applyFill="1" applyAlignment="1">
      <alignment horizontal="right" vertical="center"/>
    </xf>
    <xf numFmtId="0" fontId="8" fillId="0" borderId="0" xfId="11" applyFont="1" applyFill="1" applyAlignment="1">
      <alignment horizontal="left" vertical="center"/>
    </xf>
    <xf numFmtId="195" fontId="8" fillId="0" borderId="0" xfId="1" applyNumberFormat="1" applyFont="1" applyFill="1" applyAlignment="1">
      <alignment vertical="center"/>
    </xf>
    <xf numFmtId="0" fontId="8" fillId="0" borderId="0" xfId="13" applyFont="1" applyFill="1" applyAlignment="1">
      <alignment vertical="center"/>
    </xf>
    <xf numFmtId="0" fontId="8" fillId="0" borderId="0" xfId="11" applyFont="1" applyFill="1" applyAlignment="1">
      <alignment vertical="top"/>
    </xf>
    <xf numFmtId="0" fontId="10" fillId="0" borderId="0" xfId="11" applyFont="1" applyFill="1" applyBorder="1" applyAlignment="1">
      <alignment vertical="center"/>
    </xf>
    <xf numFmtId="187" fontId="10" fillId="0" borderId="0" xfId="11" applyNumberFormat="1" applyFont="1" applyFill="1" applyBorder="1" applyAlignment="1">
      <alignment vertical="center"/>
    </xf>
    <xf numFmtId="0" fontId="10" fillId="0" borderId="0" xfId="11" applyFont="1" applyFill="1" applyBorder="1" applyAlignment="1">
      <alignment horizontal="right" vertical="center"/>
    </xf>
    <xf numFmtId="0" fontId="10" fillId="0" borderId="0" xfId="11" applyFont="1" applyFill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0" xfId="13" applyFont="1" applyFill="1" applyBorder="1" applyAlignment="1">
      <alignment vertical="center"/>
    </xf>
    <xf numFmtId="0" fontId="10" fillId="0" borderId="0" xfId="11" applyFont="1" applyFill="1" applyBorder="1" applyAlignment="1">
      <alignment horizontal="centerContinuous" vertical="center"/>
    </xf>
    <xf numFmtId="0" fontId="10" fillId="0" borderId="0" xfId="11" applyFont="1" applyFill="1" applyAlignment="1">
      <alignment horizontal="center" vertical="center"/>
    </xf>
    <xf numFmtId="194" fontId="10" fillId="0" borderId="0" xfId="11" applyNumberFormat="1" applyFont="1" applyFill="1" applyAlignment="1">
      <alignment horizontal="center"/>
    </xf>
    <xf numFmtId="0" fontId="10" fillId="0" borderId="3" xfId="11" applyFont="1" applyFill="1" applyBorder="1" applyAlignment="1">
      <alignment horizontal="center" vertical="center"/>
    </xf>
    <xf numFmtId="194" fontId="10" fillId="0" borderId="3" xfId="11" applyNumberFormat="1" applyFont="1" applyFill="1" applyBorder="1" applyAlignment="1">
      <alignment horizontal="center"/>
    </xf>
    <xf numFmtId="0" fontId="10" fillId="0" borderId="0" xfId="13" applyFont="1" applyFill="1" applyAlignment="1">
      <alignment horizontal="center" vertical="center"/>
    </xf>
    <xf numFmtId="0" fontId="8" fillId="0" borderId="0" xfId="11" applyFont="1" applyFill="1" applyBorder="1" applyAlignment="1">
      <alignment vertical="center"/>
    </xf>
    <xf numFmtId="187" fontId="10" fillId="0" borderId="3" xfId="11" applyNumberFormat="1" applyFont="1" applyFill="1" applyBorder="1" applyAlignment="1">
      <alignment vertical="center"/>
    </xf>
    <xf numFmtId="187" fontId="10" fillId="0" borderId="8" xfId="11" applyNumberFormat="1" applyFont="1" applyFill="1" applyBorder="1" applyAlignment="1">
      <alignment vertical="center"/>
    </xf>
    <xf numFmtId="0" fontId="11" fillId="0" borderId="0" xfId="11" applyFont="1" applyFill="1" applyAlignment="1">
      <alignment horizontal="center" vertical="center"/>
    </xf>
    <xf numFmtId="187" fontId="10" fillId="0" borderId="5" xfId="11" applyNumberFormat="1" applyFont="1" applyFill="1" applyBorder="1" applyAlignment="1">
      <alignment vertical="center"/>
    </xf>
    <xf numFmtId="187" fontId="10" fillId="0" borderId="7" xfId="11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187" fontId="10" fillId="0" borderId="0" xfId="1" applyNumberFormat="1" applyFont="1" applyFill="1" applyAlignment="1">
      <alignment vertical="center"/>
    </xf>
    <xf numFmtId="195" fontId="10" fillId="0" borderId="0" xfId="1" applyNumberFormat="1" applyFont="1" applyFill="1" applyAlignment="1">
      <alignment vertical="center"/>
    </xf>
    <xf numFmtId="37" fontId="10" fillId="0" borderId="0" xfId="11" applyNumberFormat="1" applyFont="1" applyFill="1" applyAlignment="1">
      <alignment vertical="center"/>
    </xf>
    <xf numFmtId="37" fontId="10" fillId="0" borderId="0" xfId="11" applyNumberFormat="1" applyFont="1" applyFill="1" applyBorder="1" applyAlignment="1">
      <alignment vertical="center"/>
    </xf>
    <xf numFmtId="195" fontId="10" fillId="0" borderId="0" xfId="1" applyNumberFormat="1" applyFont="1" applyFill="1" applyBorder="1" applyAlignment="1">
      <alignment vertical="center"/>
    </xf>
    <xf numFmtId="187" fontId="10" fillId="0" borderId="0" xfId="1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0" xfId="1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8" fillId="0" borderId="0" xfId="11" applyFont="1" applyFill="1" applyBorder="1" applyAlignment="1">
      <alignment horizontal="center" vertical="center"/>
    </xf>
    <xf numFmtId="0" fontId="10" fillId="0" borderId="8" xfId="11" applyFont="1" applyFill="1" applyBorder="1" applyAlignment="1">
      <alignment horizontal="center" vertical="center"/>
    </xf>
    <xf numFmtId="187" fontId="10" fillId="0" borderId="0" xfId="1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10" fillId="0" borderId="0" xfId="11" applyNumberFormat="1" applyFont="1" applyFill="1" applyBorder="1" applyAlignment="1">
      <alignment horizontal="right" vertical="center"/>
    </xf>
    <xf numFmtId="187" fontId="10" fillId="0" borderId="0" xfId="11" applyNumberFormat="1" applyFont="1" applyFill="1" applyAlignment="1">
      <alignment horizontal="right" vertical="center"/>
    </xf>
    <xf numFmtId="187" fontId="10" fillId="0" borderId="0" xfId="11" applyNumberFormat="1" applyFont="1" applyFill="1" applyBorder="1" applyAlignment="1">
      <alignment horizontal="right" vertical="center"/>
    </xf>
    <xf numFmtId="187" fontId="10" fillId="0" borderId="3" xfId="11" applyNumberFormat="1" applyFont="1" applyBorder="1" applyAlignment="1">
      <alignment vertical="center"/>
    </xf>
    <xf numFmtId="187" fontId="10" fillId="0" borderId="0" xfId="11" applyNumberFormat="1" applyFont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194" fontId="10" fillId="0" borderId="0" xfId="1" applyNumberFormat="1" applyFont="1" applyFill="1" applyAlignment="1">
      <alignment vertical="center"/>
    </xf>
    <xf numFmtId="194" fontId="10" fillId="0" borderId="0" xfId="1" applyNumberFormat="1" applyFont="1" applyFill="1" applyBorder="1" applyAlignment="1">
      <alignment vertical="center"/>
    </xf>
    <xf numFmtId="187" fontId="10" fillId="0" borderId="8" xfId="0" applyNumberFormat="1" applyFont="1" applyFill="1" applyBorder="1" applyAlignment="1">
      <alignment horizontal="right" vertical="center"/>
    </xf>
    <xf numFmtId="37" fontId="10" fillId="0" borderId="3" xfId="0" applyNumberFormat="1" applyFont="1" applyFill="1" applyBorder="1" applyAlignment="1">
      <alignment vertical="center"/>
    </xf>
    <xf numFmtId="187" fontId="10" fillId="0" borderId="5" xfId="0" applyNumberFormat="1" applyFont="1" applyFill="1" applyBorder="1" applyAlignment="1">
      <alignment horizontal="right" vertical="center"/>
    </xf>
    <xf numFmtId="37" fontId="10" fillId="5" borderId="0" xfId="0" applyNumberFormat="1" applyFont="1" applyFill="1" applyAlignment="1">
      <alignment vertical="center"/>
    </xf>
    <xf numFmtId="187" fontId="10" fillId="5" borderId="0" xfId="0" applyNumberFormat="1" applyFont="1" applyFill="1" applyAlignment="1">
      <alignment vertical="center"/>
    </xf>
    <xf numFmtId="37" fontId="11" fillId="5" borderId="0" xfId="0" applyNumberFormat="1" applyFont="1" applyFill="1" applyAlignment="1">
      <alignment horizontal="center" vertical="center"/>
    </xf>
    <xf numFmtId="187" fontId="10" fillId="5" borderId="3" xfId="0" applyNumberFormat="1" applyFont="1" applyFill="1" applyBorder="1" applyAlignment="1">
      <alignment vertical="center"/>
    </xf>
    <xf numFmtId="187" fontId="10" fillId="5" borderId="0" xfId="0" applyNumberFormat="1" applyFont="1" applyFill="1" applyBorder="1" applyAlignment="1">
      <alignment vertical="center"/>
    </xf>
    <xf numFmtId="0" fontId="10" fillId="5" borderId="0" xfId="11" applyFont="1" applyFill="1" applyAlignment="1">
      <alignment vertical="center"/>
    </xf>
    <xf numFmtId="0" fontId="11" fillId="5" borderId="0" xfId="11" applyFont="1" applyFill="1" applyAlignment="1">
      <alignment horizontal="center" vertical="center"/>
    </xf>
    <xf numFmtId="187" fontId="10" fillId="5" borderId="0" xfId="11" applyNumberFormat="1" applyFont="1" applyFill="1" applyBorder="1" applyAlignment="1">
      <alignment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187" fontId="16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188" fontId="16" fillId="0" borderId="0" xfId="14" applyFont="1" applyFill="1" applyAlignment="1">
      <alignment vertical="center"/>
    </xf>
    <xf numFmtId="37" fontId="13" fillId="0" borderId="6" xfId="0" applyNumberFormat="1" applyFont="1" applyBorder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187" fontId="10" fillId="0" borderId="0" xfId="0" applyNumberFormat="1" applyFont="1" applyAlignment="1">
      <alignment vertical="center"/>
    </xf>
    <xf numFmtId="187" fontId="10" fillId="0" borderId="3" xfId="0" applyNumberFormat="1" applyFont="1" applyBorder="1" applyAlignment="1">
      <alignment vertical="center"/>
    </xf>
    <xf numFmtId="37" fontId="10" fillId="0" borderId="0" xfId="0" applyNumberFormat="1" applyFont="1" applyAlignment="1">
      <alignment vertical="center"/>
    </xf>
    <xf numFmtId="188" fontId="10" fillId="0" borderId="0" xfId="1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37" fontId="13" fillId="0" borderId="0" xfId="0" applyNumberFormat="1" applyFont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37" fontId="13" fillId="7" borderId="0" xfId="0" applyNumberFormat="1" applyFont="1" applyFill="1" applyBorder="1" applyAlignment="1">
      <alignment vertical="center"/>
    </xf>
    <xf numFmtId="37" fontId="13" fillId="6" borderId="0" xfId="0" applyNumberFormat="1" applyFont="1" applyFill="1" applyBorder="1" applyAlignment="1">
      <alignment vertical="center"/>
    </xf>
    <xf numFmtId="37" fontId="13" fillId="8" borderId="0" xfId="0" applyNumberFormat="1" applyFont="1" applyFill="1" applyBorder="1" applyAlignment="1">
      <alignment vertical="center"/>
    </xf>
    <xf numFmtId="187" fontId="13" fillId="0" borderId="0" xfId="0" applyNumberFormat="1" applyFont="1" applyBorder="1" applyAlignment="1">
      <alignment horizontal="left" vertical="center"/>
    </xf>
    <xf numFmtId="187" fontId="10" fillId="0" borderId="0" xfId="0" applyNumberFormat="1" applyFont="1" applyBorder="1" applyAlignment="1">
      <alignment vertical="center"/>
    </xf>
    <xf numFmtId="37" fontId="10" fillId="0" borderId="0" xfId="0" applyNumberFormat="1" applyFont="1" applyBorder="1" applyAlignment="1">
      <alignment vertical="center"/>
    </xf>
    <xf numFmtId="197" fontId="10" fillId="0" borderId="0" xfId="0" applyNumberFormat="1" applyFont="1" applyBorder="1" applyAlignment="1">
      <alignment vertical="center"/>
    </xf>
    <xf numFmtId="188" fontId="10" fillId="0" borderId="5" xfId="0" applyNumberFormat="1" applyFont="1" applyFill="1" applyBorder="1" applyAlignment="1">
      <alignment vertical="center"/>
    </xf>
    <xf numFmtId="188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8" fillId="0" borderId="0" xfId="11" applyFont="1" applyFill="1" applyAlignment="1">
      <alignment horizontal="left" vertical="center"/>
    </xf>
    <xf numFmtId="0" fontId="8" fillId="0" borderId="3" xfId="11" applyFont="1" applyFill="1" applyBorder="1" applyAlignment="1">
      <alignment horizontal="center" vertical="center"/>
    </xf>
    <xf numFmtId="0" fontId="10" fillId="0" borderId="4" xfId="11" applyFont="1" applyFill="1" applyBorder="1" applyAlignment="1">
      <alignment horizontal="center" vertical="center"/>
    </xf>
  </cellXfs>
  <cellStyles count="16">
    <cellStyle name="Comma" xfId="1" builtinId="3"/>
    <cellStyle name="Comma 2" xfId="14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1" xr:uid="{00000000-0005-0000-0000-00000A000000}"/>
    <cellStyle name="Normal 2 6" xfId="12" xr:uid="{00000000-0005-0000-0000-00000B000000}"/>
    <cellStyle name="Normal 50 2" xfId="13" xr:uid="{00000000-0005-0000-0000-00000C000000}"/>
    <cellStyle name="Normal 52" xfId="15" xr:uid="{00000000-0005-0000-0000-00000D000000}"/>
    <cellStyle name="Percent [2]" xfId="9" xr:uid="{00000000-0005-0000-0000-00000E000000}"/>
    <cellStyle name="Quantity" xfId="10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00"/>
      <color rgb="FFFFFF66"/>
      <color rgb="FF99FF99"/>
      <color rgb="FFFFFF99"/>
      <color rgb="FFFFFFCC"/>
      <color rgb="FFFF00FF"/>
      <color rgb="FFFFCC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6" workbookViewId="0">
      <selection activeCell="J12" sqref="J12"/>
    </sheetView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7"/>
  <sheetViews>
    <sheetView showGridLines="0" view="pageBreakPreview" topLeftCell="A37" zoomScale="70" zoomScaleNormal="100" zoomScaleSheetLayoutView="70" workbookViewId="0">
      <selection activeCell="D38" sqref="D1:D1048576"/>
    </sheetView>
  </sheetViews>
  <sheetFormatPr defaultColWidth="9.09765625" defaultRowHeight="21.75" customHeight="1"/>
  <cols>
    <col min="1" max="1" width="41.19921875" style="3" customWidth="1"/>
    <col min="2" max="2" width="8" style="4" customWidth="1"/>
    <col min="3" max="3" width="1.69921875" style="3" customWidth="1"/>
    <col min="4" max="4" width="15.69921875" style="3" customWidth="1"/>
    <col min="5" max="5" width="1.69921875" style="3" customWidth="1"/>
    <col min="6" max="6" width="15.69921875" style="3" customWidth="1"/>
    <col min="7" max="7" width="1.69921875" style="104" customWidth="1"/>
    <col min="8" max="8" width="15.69921875" style="3" customWidth="1"/>
    <col min="9" max="9" width="1.69921875" style="3" customWidth="1"/>
    <col min="10" max="10" width="15.69921875" style="3" customWidth="1"/>
    <col min="11" max="11" width="1.69921875" style="104" customWidth="1"/>
    <col min="12" max="16384" width="9.09765625" style="3"/>
  </cols>
  <sheetData>
    <row r="1" spans="1:11" s="1" customFormat="1" ht="21.75" customHeight="1">
      <c r="A1" s="1" t="s">
        <v>62</v>
      </c>
      <c r="B1" s="2"/>
      <c r="G1" s="105"/>
      <c r="K1" s="105"/>
    </row>
    <row r="2" spans="1:11" s="1" customFormat="1" ht="21.75" customHeight="1">
      <c r="A2" s="1" t="s">
        <v>63</v>
      </c>
      <c r="B2" s="2"/>
      <c r="G2" s="105"/>
      <c r="K2" s="105"/>
    </row>
    <row r="3" spans="1:11" s="1" customFormat="1" ht="21.75" customHeight="1">
      <c r="A3" s="1" t="s">
        <v>209</v>
      </c>
      <c r="B3" s="2"/>
      <c r="G3" s="105"/>
      <c r="K3" s="105"/>
    </row>
    <row r="4" spans="1:11" ht="21.75" customHeight="1">
      <c r="C4" s="5"/>
      <c r="J4" s="6" t="s">
        <v>139</v>
      </c>
    </row>
    <row r="5" spans="1:11" s="1" customFormat="1" ht="21.75" customHeight="1">
      <c r="B5" s="7"/>
      <c r="D5" s="133" t="s">
        <v>0</v>
      </c>
      <c r="E5" s="133"/>
      <c r="F5" s="133"/>
      <c r="G5" s="106"/>
      <c r="H5" s="133" t="s">
        <v>30</v>
      </c>
      <c r="I5" s="133"/>
      <c r="J5" s="133"/>
      <c r="K5" s="106"/>
    </row>
    <row r="6" spans="1:11" ht="21.75" customHeight="1">
      <c r="B6" s="8" t="s">
        <v>1</v>
      </c>
      <c r="D6" s="9" t="s">
        <v>210</v>
      </c>
      <c r="E6" s="10"/>
      <c r="F6" s="9" t="s">
        <v>189</v>
      </c>
      <c r="G6" s="107"/>
      <c r="H6" s="9" t="s">
        <v>210</v>
      </c>
      <c r="I6" s="10"/>
      <c r="J6" s="9" t="s">
        <v>189</v>
      </c>
      <c r="K6" s="107"/>
    </row>
    <row r="7" spans="1:11" ht="21.75" customHeight="1">
      <c r="B7" s="11"/>
      <c r="D7" s="12" t="s">
        <v>64</v>
      </c>
      <c r="E7" s="10"/>
      <c r="F7" s="12" t="s">
        <v>65</v>
      </c>
      <c r="G7" s="107"/>
      <c r="H7" s="12" t="s">
        <v>64</v>
      </c>
      <c r="I7" s="10"/>
      <c r="J7" s="12" t="s">
        <v>65</v>
      </c>
      <c r="K7" s="107"/>
    </row>
    <row r="8" spans="1:11" ht="21.75" customHeight="1">
      <c r="B8" s="11"/>
      <c r="D8" s="12" t="s">
        <v>66</v>
      </c>
      <c r="E8" s="10"/>
      <c r="F8" s="12"/>
      <c r="G8" s="107"/>
      <c r="H8" s="12" t="s">
        <v>66</v>
      </c>
      <c r="I8" s="10"/>
      <c r="J8" s="12"/>
      <c r="K8" s="107"/>
    </row>
    <row r="9" spans="1:11" ht="21.75" customHeight="1">
      <c r="A9" s="1" t="s">
        <v>45</v>
      </c>
      <c r="G9" s="108"/>
      <c r="K9" s="108"/>
    </row>
    <row r="10" spans="1:11" ht="21.75" customHeight="1">
      <c r="A10" s="1" t="s">
        <v>2</v>
      </c>
      <c r="G10" s="108"/>
      <c r="K10" s="108"/>
    </row>
    <row r="11" spans="1:11" ht="21.75" customHeight="1">
      <c r="A11" s="3" t="s">
        <v>31</v>
      </c>
      <c r="D11" s="13">
        <v>135136</v>
      </c>
      <c r="E11" s="13"/>
      <c r="F11" s="13">
        <v>103375</v>
      </c>
      <c r="G11" s="109"/>
      <c r="H11" s="13">
        <v>35823</v>
      </c>
      <c r="I11" s="13"/>
      <c r="J11" s="13">
        <v>48488</v>
      </c>
      <c r="K11" s="109"/>
    </row>
    <row r="12" spans="1:11" ht="21.75" customHeight="1">
      <c r="A12" s="3" t="s">
        <v>96</v>
      </c>
      <c r="B12" s="4" t="s">
        <v>191</v>
      </c>
      <c r="D12" s="13">
        <v>450768</v>
      </c>
      <c r="E12" s="13"/>
      <c r="F12" s="13">
        <v>432427</v>
      </c>
      <c r="G12" s="109"/>
      <c r="H12" s="13">
        <v>359370</v>
      </c>
      <c r="I12" s="13"/>
      <c r="J12" s="13">
        <v>327656</v>
      </c>
      <c r="K12" s="109"/>
    </row>
    <row r="13" spans="1:11" ht="21.75" customHeight="1">
      <c r="A13" s="3" t="s">
        <v>97</v>
      </c>
      <c r="D13" s="14">
        <v>346025</v>
      </c>
      <c r="E13" s="13"/>
      <c r="F13" s="14">
        <v>276891</v>
      </c>
      <c r="G13" s="109"/>
      <c r="H13" s="14">
        <v>200612</v>
      </c>
      <c r="I13" s="13"/>
      <c r="J13" s="14">
        <v>163867</v>
      </c>
      <c r="K13" s="109"/>
    </row>
    <row r="14" spans="1:11" ht="21.75" customHeight="1">
      <c r="A14" s="3" t="s">
        <v>134</v>
      </c>
      <c r="B14" s="4">
        <v>7</v>
      </c>
      <c r="D14" s="14">
        <v>99220</v>
      </c>
      <c r="E14" s="13"/>
      <c r="F14" s="14">
        <v>111618</v>
      </c>
      <c r="G14" s="109"/>
      <c r="H14" s="14">
        <v>0</v>
      </c>
      <c r="I14" s="13"/>
      <c r="J14" s="14">
        <v>0</v>
      </c>
      <c r="K14" s="109"/>
    </row>
    <row r="15" spans="1:11" ht="21.75" customHeight="1">
      <c r="A15" s="3" t="s">
        <v>32</v>
      </c>
      <c r="D15" s="15">
        <v>26538</v>
      </c>
      <c r="E15" s="13"/>
      <c r="F15" s="15">
        <v>14664</v>
      </c>
      <c r="G15" s="109"/>
      <c r="H15" s="15">
        <v>13243</v>
      </c>
      <c r="I15" s="13"/>
      <c r="J15" s="15">
        <v>12396</v>
      </c>
      <c r="K15" s="109"/>
    </row>
    <row r="16" spans="1:11" ht="21.75" customHeight="1">
      <c r="A16" s="1" t="s">
        <v>3</v>
      </c>
      <c r="D16" s="16">
        <f>SUM(D11:D15)</f>
        <v>1057687</v>
      </c>
      <c r="E16" s="13"/>
      <c r="F16" s="16">
        <f>SUM(F11:F15)</f>
        <v>938975</v>
      </c>
      <c r="G16" s="109"/>
      <c r="H16" s="16">
        <f>SUM(H11:H15)</f>
        <v>609048</v>
      </c>
      <c r="I16" s="13"/>
      <c r="J16" s="16">
        <f>SUM(J11:J15)</f>
        <v>552407</v>
      </c>
      <c r="K16" s="109"/>
    </row>
    <row r="17" spans="1:11" ht="21.75" customHeight="1">
      <c r="A17" s="1" t="s">
        <v>15</v>
      </c>
      <c r="D17" s="14"/>
      <c r="E17" s="13"/>
      <c r="F17" s="14"/>
      <c r="G17" s="109"/>
      <c r="H17" s="14"/>
      <c r="I17" s="13"/>
      <c r="J17" s="14"/>
      <c r="K17" s="109"/>
    </row>
    <row r="18" spans="1:11" ht="21.75" customHeight="1">
      <c r="A18" s="3" t="s">
        <v>33</v>
      </c>
      <c r="D18" s="13">
        <v>1515</v>
      </c>
      <c r="E18" s="13"/>
      <c r="F18" s="13">
        <v>1510</v>
      </c>
      <c r="G18" s="109"/>
      <c r="H18" s="17">
        <v>0</v>
      </c>
      <c r="I18" s="13"/>
      <c r="J18" s="17">
        <v>0</v>
      </c>
      <c r="K18" s="109"/>
    </row>
    <row r="19" spans="1:11" ht="21.75" customHeight="1">
      <c r="A19" s="3" t="s">
        <v>153</v>
      </c>
      <c r="B19" s="4">
        <v>2</v>
      </c>
      <c r="D19" s="13">
        <v>0</v>
      </c>
      <c r="E19" s="13"/>
      <c r="F19" s="13">
        <v>0</v>
      </c>
      <c r="G19" s="109"/>
      <c r="H19" s="17">
        <v>74090</v>
      </c>
      <c r="I19" s="13"/>
      <c r="J19" s="17">
        <v>113000</v>
      </c>
      <c r="K19" s="109"/>
    </row>
    <row r="20" spans="1:11" ht="21.75" customHeight="1">
      <c r="A20" s="3" t="s">
        <v>57</v>
      </c>
      <c r="D20" s="17">
        <v>0</v>
      </c>
      <c r="E20" s="13"/>
      <c r="F20" s="17">
        <v>0</v>
      </c>
      <c r="G20" s="109"/>
      <c r="H20" s="13">
        <v>536612</v>
      </c>
      <c r="I20" s="13"/>
      <c r="J20" s="13">
        <v>536612</v>
      </c>
      <c r="K20" s="109"/>
    </row>
    <row r="21" spans="1:11" ht="21.75" customHeight="1">
      <c r="A21" s="3" t="s">
        <v>98</v>
      </c>
      <c r="B21" s="4">
        <v>4</v>
      </c>
      <c r="D21" s="18">
        <v>630705</v>
      </c>
      <c r="E21" s="13"/>
      <c r="F21" s="18">
        <v>628600</v>
      </c>
      <c r="G21" s="109"/>
      <c r="H21" s="18">
        <v>366533</v>
      </c>
      <c r="I21" s="13"/>
      <c r="J21" s="19">
        <v>364428</v>
      </c>
      <c r="K21" s="109"/>
    </row>
    <row r="22" spans="1:11" ht="21.75" customHeight="1">
      <c r="A22" s="3" t="s">
        <v>99</v>
      </c>
      <c r="B22" s="4">
        <v>5</v>
      </c>
      <c r="D22" s="18">
        <v>1101634</v>
      </c>
      <c r="E22" s="13"/>
      <c r="F22" s="18">
        <v>1084099</v>
      </c>
      <c r="G22" s="109"/>
      <c r="H22" s="17">
        <v>502301</v>
      </c>
      <c r="I22" s="13"/>
      <c r="J22" s="20">
        <v>504811</v>
      </c>
      <c r="K22" s="109"/>
    </row>
    <row r="23" spans="1:11" ht="21.75" customHeight="1">
      <c r="A23" s="3" t="s">
        <v>160</v>
      </c>
      <c r="B23" s="4">
        <v>6</v>
      </c>
      <c r="D23" s="18">
        <v>103167</v>
      </c>
      <c r="E23" s="13"/>
      <c r="F23" s="18">
        <v>103770</v>
      </c>
      <c r="G23" s="109"/>
      <c r="H23" s="17">
        <v>86369</v>
      </c>
      <c r="I23" s="13"/>
      <c r="J23" s="17">
        <v>88442</v>
      </c>
      <c r="K23" s="109"/>
    </row>
    <row r="24" spans="1:11" ht="21.75" customHeight="1">
      <c r="A24" s="3" t="s">
        <v>133</v>
      </c>
      <c r="B24" s="4">
        <v>7</v>
      </c>
      <c r="D24" s="18">
        <v>9646</v>
      </c>
      <c r="E24" s="13"/>
      <c r="F24" s="18">
        <v>9602</v>
      </c>
      <c r="G24" s="109"/>
      <c r="H24" s="17">
        <v>0</v>
      </c>
      <c r="I24" s="13"/>
      <c r="J24" s="17">
        <v>0</v>
      </c>
      <c r="K24" s="109"/>
    </row>
    <row r="25" spans="1:11" ht="21.75" customHeight="1">
      <c r="A25" s="3" t="s">
        <v>100</v>
      </c>
      <c r="D25" s="18">
        <v>7489</v>
      </c>
      <c r="E25" s="13"/>
      <c r="F25" s="18">
        <v>9141</v>
      </c>
      <c r="G25" s="109"/>
      <c r="H25" s="17">
        <v>3698</v>
      </c>
      <c r="I25" s="13"/>
      <c r="J25" s="13">
        <v>5702</v>
      </c>
      <c r="K25" s="109"/>
    </row>
    <row r="26" spans="1:11" ht="21.75" customHeight="1">
      <c r="A26" s="3" t="s">
        <v>108</v>
      </c>
      <c r="D26" s="18">
        <v>328</v>
      </c>
      <c r="E26" s="13"/>
      <c r="F26" s="18">
        <v>328</v>
      </c>
      <c r="G26" s="109"/>
      <c r="H26" s="13">
        <v>0</v>
      </c>
      <c r="I26" s="13"/>
      <c r="J26" s="13">
        <v>0</v>
      </c>
      <c r="K26" s="109"/>
    </row>
    <row r="27" spans="1:11" ht="21.75" customHeight="1">
      <c r="A27" s="3" t="s">
        <v>34</v>
      </c>
      <c r="D27" s="21">
        <v>7998</v>
      </c>
      <c r="E27" s="14"/>
      <c r="F27" s="21">
        <v>9008</v>
      </c>
      <c r="G27" s="109"/>
      <c r="H27" s="15">
        <v>6206</v>
      </c>
      <c r="I27" s="14"/>
      <c r="J27" s="22">
        <v>6697</v>
      </c>
      <c r="K27" s="109"/>
    </row>
    <row r="28" spans="1:11" ht="21.75" customHeight="1">
      <c r="A28" s="1" t="s">
        <v>21</v>
      </c>
      <c r="D28" s="23">
        <f>SUM(D18:D27)</f>
        <v>1862482</v>
      </c>
      <c r="E28" s="14"/>
      <c r="F28" s="23">
        <f>SUM(F18:F27)</f>
        <v>1846058</v>
      </c>
      <c r="G28" s="109"/>
      <c r="H28" s="23">
        <f>SUM(H18:H27)</f>
        <v>1575809</v>
      </c>
      <c r="I28" s="14"/>
      <c r="J28" s="23">
        <f>SUM(J18:J27)</f>
        <v>1619692</v>
      </c>
      <c r="K28" s="109"/>
    </row>
    <row r="29" spans="1:11" ht="21.75" customHeight="1" thickBot="1">
      <c r="A29" s="1" t="s">
        <v>4</v>
      </c>
      <c r="D29" s="24">
        <f>SUM(D16,D28)</f>
        <v>2920169</v>
      </c>
      <c r="E29" s="13"/>
      <c r="F29" s="24">
        <f>SUM(F16,F28)</f>
        <v>2785033</v>
      </c>
      <c r="G29" s="109"/>
      <c r="H29" s="24">
        <f>SUM(H16,H28)</f>
        <v>2184857</v>
      </c>
      <c r="I29" s="13"/>
      <c r="J29" s="24">
        <f>SUM(J16,J28)</f>
        <v>2172099</v>
      </c>
      <c r="K29" s="109"/>
    </row>
    <row r="30" spans="1:11" ht="21.75" customHeight="1" thickTop="1"/>
    <row r="32" spans="1:11" ht="21.75" customHeight="1">
      <c r="A32" s="3" t="s">
        <v>164</v>
      </c>
    </row>
    <row r="33" spans="1:11" s="1" customFormat="1" ht="21.75" customHeight="1">
      <c r="A33" s="1" t="s">
        <v>62</v>
      </c>
      <c r="B33" s="2"/>
      <c r="G33" s="105"/>
      <c r="K33" s="105"/>
    </row>
    <row r="34" spans="1:11" s="1" customFormat="1" ht="21.75" customHeight="1">
      <c r="A34" s="1" t="s">
        <v>67</v>
      </c>
      <c r="B34" s="2"/>
      <c r="G34" s="105"/>
      <c r="K34" s="105"/>
    </row>
    <row r="35" spans="1:11" s="1" customFormat="1" ht="21.75" customHeight="1">
      <c r="A35" s="1" t="s">
        <v>209</v>
      </c>
      <c r="B35" s="2"/>
      <c r="G35" s="105"/>
      <c r="K35" s="105"/>
    </row>
    <row r="36" spans="1:11" ht="21.75" customHeight="1">
      <c r="C36" s="5"/>
      <c r="J36" s="6" t="s">
        <v>139</v>
      </c>
    </row>
    <row r="37" spans="1:11" s="1" customFormat="1" ht="21.75" customHeight="1">
      <c r="B37" s="7"/>
      <c r="D37" s="133" t="s">
        <v>0</v>
      </c>
      <c r="E37" s="133"/>
      <c r="F37" s="133"/>
      <c r="G37" s="110"/>
      <c r="H37" s="133" t="s">
        <v>30</v>
      </c>
      <c r="I37" s="133"/>
      <c r="J37" s="133"/>
      <c r="K37" s="110"/>
    </row>
    <row r="38" spans="1:11" ht="21.75" customHeight="1">
      <c r="B38" s="8" t="s">
        <v>1</v>
      </c>
      <c r="D38" s="9" t="s">
        <v>210</v>
      </c>
      <c r="E38" s="10"/>
      <c r="F38" s="9" t="s">
        <v>189</v>
      </c>
      <c r="G38" s="107"/>
      <c r="H38" s="9" t="s">
        <v>210</v>
      </c>
      <c r="I38" s="10"/>
      <c r="J38" s="9" t="s">
        <v>189</v>
      </c>
      <c r="K38" s="107"/>
    </row>
    <row r="39" spans="1:11" ht="21.75" customHeight="1">
      <c r="B39" s="11"/>
      <c r="D39" s="12" t="s">
        <v>64</v>
      </c>
      <c r="E39" s="10"/>
      <c r="F39" s="12" t="s">
        <v>65</v>
      </c>
      <c r="G39" s="107"/>
      <c r="H39" s="12" t="s">
        <v>64</v>
      </c>
      <c r="I39" s="10"/>
      <c r="J39" s="12" t="s">
        <v>65</v>
      </c>
      <c r="K39" s="107"/>
    </row>
    <row r="40" spans="1:11" ht="21.75" customHeight="1">
      <c r="B40" s="11"/>
      <c r="D40" s="12" t="s">
        <v>66</v>
      </c>
      <c r="E40" s="10"/>
      <c r="F40" s="12"/>
      <c r="G40" s="107"/>
      <c r="H40" s="12" t="s">
        <v>66</v>
      </c>
      <c r="I40" s="10"/>
      <c r="J40" s="12"/>
      <c r="K40" s="107"/>
    </row>
    <row r="41" spans="1:11" ht="21.75" customHeight="1">
      <c r="A41" s="1" t="s">
        <v>46</v>
      </c>
      <c r="D41" s="5"/>
      <c r="E41" s="5"/>
      <c r="F41" s="5"/>
      <c r="G41" s="108"/>
      <c r="H41" s="11"/>
      <c r="I41" s="25"/>
      <c r="J41" s="11"/>
      <c r="K41" s="108"/>
    </row>
    <row r="42" spans="1:11" ht="21.75" customHeight="1">
      <c r="A42" s="1" t="s">
        <v>5</v>
      </c>
      <c r="G42" s="108"/>
      <c r="K42" s="108"/>
    </row>
    <row r="43" spans="1:11" ht="21.75" customHeight="1">
      <c r="A43" s="3" t="s">
        <v>154</v>
      </c>
      <c r="D43" s="13"/>
      <c r="E43" s="13"/>
      <c r="F43" s="13"/>
      <c r="G43" s="109"/>
      <c r="H43" s="13"/>
      <c r="I43" s="13"/>
      <c r="J43" s="13"/>
      <c r="K43" s="109"/>
    </row>
    <row r="44" spans="1:11" ht="21.75" customHeight="1">
      <c r="A44" s="3" t="s">
        <v>155</v>
      </c>
      <c r="D44" s="13">
        <v>500000</v>
      </c>
      <c r="E44" s="13"/>
      <c r="F44" s="13">
        <v>515000</v>
      </c>
      <c r="G44" s="109"/>
      <c r="H44" s="13">
        <v>406000</v>
      </c>
      <c r="I44" s="13"/>
      <c r="J44" s="13">
        <v>450000</v>
      </c>
      <c r="K44" s="109"/>
    </row>
    <row r="45" spans="1:11" ht="21.75" customHeight="1">
      <c r="A45" s="3" t="s">
        <v>101</v>
      </c>
      <c r="B45" s="4">
        <v>2</v>
      </c>
      <c r="D45" s="18">
        <v>304551</v>
      </c>
      <c r="E45" s="13"/>
      <c r="F45" s="18">
        <v>301790</v>
      </c>
      <c r="G45" s="109"/>
      <c r="H45" s="13">
        <v>178619</v>
      </c>
      <c r="I45" s="13"/>
      <c r="J45" s="13">
        <v>188606</v>
      </c>
      <c r="K45" s="109"/>
    </row>
    <row r="46" spans="1:11" ht="21.75" customHeight="1">
      <c r="A46" s="3" t="s">
        <v>166</v>
      </c>
      <c r="D46" s="18">
        <v>11258</v>
      </c>
      <c r="E46" s="13"/>
      <c r="F46" s="18">
        <v>9345</v>
      </c>
      <c r="G46" s="109"/>
      <c r="H46" s="13">
        <v>9146</v>
      </c>
      <c r="I46" s="13"/>
      <c r="J46" s="13">
        <v>7853</v>
      </c>
      <c r="K46" s="109"/>
    </row>
    <row r="47" spans="1:11" ht="21.75" customHeight="1">
      <c r="A47" s="3" t="s">
        <v>167</v>
      </c>
      <c r="B47" s="4">
        <v>8</v>
      </c>
      <c r="D47" s="18">
        <v>149923</v>
      </c>
      <c r="E47" s="13"/>
      <c r="F47" s="18">
        <v>108296</v>
      </c>
      <c r="G47" s="109"/>
      <c r="H47" s="13">
        <v>89025</v>
      </c>
      <c r="I47" s="13"/>
      <c r="J47" s="13">
        <v>57289</v>
      </c>
      <c r="K47" s="109"/>
    </row>
    <row r="48" spans="1:11" ht="21.75" customHeight="1">
      <c r="A48" s="3" t="s">
        <v>102</v>
      </c>
      <c r="D48" s="14">
        <v>22091</v>
      </c>
      <c r="E48" s="14"/>
      <c r="F48" s="14">
        <v>11582</v>
      </c>
      <c r="G48" s="109"/>
      <c r="H48" s="14">
        <v>0</v>
      </c>
      <c r="I48" s="14"/>
      <c r="J48" s="14">
        <v>679</v>
      </c>
      <c r="K48" s="109"/>
    </row>
    <row r="49" spans="1:12" ht="21.75" customHeight="1">
      <c r="A49" s="3" t="s">
        <v>35</v>
      </c>
      <c r="D49" s="21">
        <v>31437</v>
      </c>
      <c r="E49" s="13"/>
      <c r="F49" s="21">
        <v>20969</v>
      </c>
      <c r="G49" s="109"/>
      <c r="H49" s="21">
        <v>12460</v>
      </c>
      <c r="I49" s="13"/>
      <c r="J49" s="21">
        <v>12409</v>
      </c>
      <c r="K49" s="109"/>
    </row>
    <row r="50" spans="1:12" ht="21.75" customHeight="1">
      <c r="A50" s="1" t="s">
        <v>6</v>
      </c>
      <c r="D50" s="16">
        <f>SUM(D43:D49)</f>
        <v>1019260</v>
      </c>
      <c r="E50" s="14"/>
      <c r="F50" s="16">
        <f>SUM(F43:F49)</f>
        <v>966982</v>
      </c>
      <c r="G50" s="109"/>
      <c r="H50" s="16">
        <f>SUM(H43:H49)</f>
        <v>695250</v>
      </c>
      <c r="I50" s="14"/>
      <c r="J50" s="16">
        <f>SUM(J43:J49)</f>
        <v>716836</v>
      </c>
      <c r="K50" s="109"/>
    </row>
    <row r="51" spans="1:12" ht="21.75" customHeight="1">
      <c r="A51" s="1" t="s">
        <v>16</v>
      </c>
      <c r="D51" s="14"/>
      <c r="E51" s="14"/>
      <c r="F51" s="14"/>
      <c r="G51" s="109"/>
      <c r="H51" s="14"/>
      <c r="I51" s="14"/>
      <c r="J51" s="14"/>
      <c r="K51" s="109"/>
    </row>
    <row r="52" spans="1:12" ht="21.75" customHeight="1">
      <c r="A52" s="3" t="s">
        <v>163</v>
      </c>
      <c r="D52" s="14"/>
      <c r="E52" s="14"/>
      <c r="F52" s="14"/>
      <c r="G52" s="109"/>
      <c r="H52" s="14"/>
      <c r="I52" s="14"/>
      <c r="J52" s="14"/>
      <c r="K52" s="109"/>
      <c r="L52" s="1"/>
    </row>
    <row r="53" spans="1:12" ht="21.75" customHeight="1">
      <c r="A53" s="3" t="s">
        <v>156</v>
      </c>
      <c r="D53" s="14">
        <v>95272</v>
      </c>
      <c r="E53" s="14"/>
      <c r="F53" s="14">
        <v>95419</v>
      </c>
      <c r="G53" s="109"/>
      <c r="H53" s="14">
        <v>79684</v>
      </c>
      <c r="I53" s="14"/>
      <c r="J53" s="14">
        <v>81305</v>
      </c>
      <c r="K53" s="109"/>
      <c r="L53" s="1"/>
    </row>
    <row r="54" spans="1:12" ht="21.75" customHeight="1">
      <c r="A54" s="3" t="s">
        <v>157</v>
      </c>
      <c r="D54" s="14"/>
      <c r="E54" s="14"/>
      <c r="F54" s="14"/>
      <c r="G54" s="109"/>
      <c r="I54" s="14"/>
      <c r="K54" s="109"/>
      <c r="L54" s="1"/>
    </row>
    <row r="55" spans="1:12" ht="21.75" customHeight="1">
      <c r="A55" s="3" t="s">
        <v>156</v>
      </c>
      <c r="B55" s="4">
        <v>8</v>
      </c>
      <c r="D55" s="14">
        <v>413185</v>
      </c>
      <c r="E55" s="14"/>
      <c r="F55" s="14">
        <v>371100</v>
      </c>
      <c r="G55" s="109"/>
      <c r="H55" s="14">
        <v>353916</v>
      </c>
      <c r="I55" s="14"/>
      <c r="J55" s="14">
        <v>283986</v>
      </c>
      <c r="K55" s="109"/>
    </row>
    <row r="56" spans="1:12" ht="21.75" customHeight="1">
      <c r="A56" s="3" t="s">
        <v>109</v>
      </c>
      <c r="D56" s="14">
        <v>33755</v>
      </c>
      <c r="E56" s="14"/>
      <c r="F56" s="14">
        <v>35452</v>
      </c>
      <c r="G56" s="109"/>
      <c r="H56" s="14">
        <v>18411</v>
      </c>
      <c r="I56" s="14"/>
      <c r="J56" s="14">
        <v>19689</v>
      </c>
      <c r="K56" s="109"/>
    </row>
    <row r="57" spans="1:12" ht="21.75" customHeight="1">
      <c r="A57" s="3" t="s">
        <v>69</v>
      </c>
      <c r="D57" s="14">
        <v>97298</v>
      </c>
      <c r="E57" s="14"/>
      <c r="F57" s="14">
        <v>90206</v>
      </c>
      <c r="G57" s="109"/>
      <c r="H57" s="14">
        <v>64112</v>
      </c>
      <c r="I57" s="14"/>
      <c r="J57" s="14">
        <v>59510</v>
      </c>
      <c r="K57" s="109"/>
    </row>
    <row r="58" spans="1:12" ht="21.75" customHeight="1">
      <c r="A58" s="3" t="s">
        <v>114</v>
      </c>
      <c r="D58" s="15">
        <v>3065</v>
      </c>
      <c r="E58" s="14"/>
      <c r="F58" s="15">
        <v>1957</v>
      </c>
      <c r="G58" s="109"/>
      <c r="H58" s="15">
        <v>2618</v>
      </c>
      <c r="I58" s="14"/>
      <c r="J58" s="15">
        <v>1682</v>
      </c>
      <c r="K58" s="109"/>
    </row>
    <row r="59" spans="1:12" ht="21.75" customHeight="1">
      <c r="A59" s="1" t="s">
        <v>17</v>
      </c>
      <c r="D59" s="15">
        <f>SUM(D52:D58)</f>
        <v>642575</v>
      </c>
      <c r="E59" s="14"/>
      <c r="F59" s="15">
        <f>SUM(F52:F58)</f>
        <v>594134</v>
      </c>
      <c r="G59" s="109"/>
      <c r="H59" s="15">
        <f>SUM(H52:H58)</f>
        <v>518741</v>
      </c>
      <c r="I59" s="14"/>
      <c r="J59" s="15">
        <f>SUM(J52:J58)</f>
        <v>446172</v>
      </c>
      <c r="K59" s="109"/>
    </row>
    <row r="60" spans="1:12" ht="21.75" customHeight="1">
      <c r="A60" s="1" t="s">
        <v>7</v>
      </c>
      <c r="D60" s="15">
        <f>SUM(D50,D59)</f>
        <v>1661835</v>
      </c>
      <c r="E60" s="13"/>
      <c r="F60" s="15">
        <f>SUM(F50,F59)</f>
        <v>1561116</v>
      </c>
      <c r="G60" s="109"/>
      <c r="H60" s="15">
        <f>SUM(H50,H59)</f>
        <v>1213991</v>
      </c>
      <c r="I60" s="13"/>
      <c r="J60" s="15">
        <f>SUM(J50,J59)</f>
        <v>1163008</v>
      </c>
      <c r="K60" s="109"/>
    </row>
    <row r="61" spans="1:12" ht="21.75" customHeight="1">
      <c r="A61" s="1"/>
      <c r="D61" s="14"/>
      <c r="E61" s="13"/>
      <c r="F61" s="14"/>
      <c r="G61" s="109"/>
      <c r="H61" s="14"/>
      <c r="I61" s="13"/>
      <c r="J61" s="14"/>
      <c r="K61" s="109"/>
    </row>
    <row r="62" spans="1:12" ht="21.75" customHeight="1">
      <c r="A62" s="1"/>
      <c r="D62" s="14"/>
      <c r="E62" s="13"/>
      <c r="F62" s="14"/>
      <c r="G62" s="109"/>
      <c r="H62" s="14"/>
      <c r="I62" s="13"/>
      <c r="J62" s="14"/>
      <c r="K62" s="109"/>
    </row>
    <row r="63" spans="1:12" ht="21.75" customHeight="1">
      <c r="A63" s="3" t="s">
        <v>164</v>
      </c>
    </row>
    <row r="64" spans="1:12" s="1" customFormat="1" ht="21.75" customHeight="1">
      <c r="A64" s="1" t="s">
        <v>62</v>
      </c>
      <c r="B64" s="2"/>
      <c r="G64" s="105"/>
      <c r="K64" s="105"/>
    </row>
    <row r="65" spans="1:12" s="1" customFormat="1" ht="21.75" customHeight="1">
      <c r="A65" s="1" t="s">
        <v>67</v>
      </c>
      <c r="B65" s="2"/>
      <c r="G65" s="105"/>
      <c r="K65" s="105"/>
    </row>
    <row r="66" spans="1:12" s="1" customFormat="1" ht="21.75" customHeight="1">
      <c r="A66" s="1" t="s">
        <v>209</v>
      </c>
      <c r="B66" s="2"/>
      <c r="G66" s="105"/>
      <c r="K66" s="105"/>
    </row>
    <row r="67" spans="1:12" ht="21.75" customHeight="1">
      <c r="C67" s="5"/>
      <c r="J67" s="6" t="s">
        <v>139</v>
      </c>
    </row>
    <row r="68" spans="1:12" s="1" customFormat="1" ht="21.75" customHeight="1">
      <c r="B68" s="7"/>
      <c r="D68" s="133" t="s">
        <v>0</v>
      </c>
      <c r="E68" s="133"/>
      <c r="F68" s="133"/>
      <c r="G68" s="110"/>
      <c r="H68" s="133" t="s">
        <v>30</v>
      </c>
      <c r="I68" s="133"/>
      <c r="J68" s="133"/>
      <c r="K68" s="110"/>
    </row>
    <row r="69" spans="1:12" ht="21.75" customHeight="1">
      <c r="B69" s="11"/>
      <c r="D69" s="9" t="s">
        <v>210</v>
      </c>
      <c r="E69" s="10"/>
      <c r="F69" s="9" t="s">
        <v>189</v>
      </c>
      <c r="G69" s="107"/>
      <c r="H69" s="9" t="s">
        <v>210</v>
      </c>
      <c r="I69" s="10"/>
      <c r="J69" s="9" t="s">
        <v>189</v>
      </c>
      <c r="K69" s="107"/>
    </row>
    <row r="70" spans="1:12" ht="21.75" customHeight="1">
      <c r="B70" s="11"/>
      <c r="D70" s="12" t="s">
        <v>64</v>
      </c>
      <c r="E70" s="10"/>
      <c r="F70" s="12" t="s">
        <v>65</v>
      </c>
      <c r="G70" s="107"/>
      <c r="H70" s="12" t="s">
        <v>64</v>
      </c>
      <c r="I70" s="10"/>
      <c r="J70" s="12" t="s">
        <v>65</v>
      </c>
      <c r="K70" s="107"/>
    </row>
    <row r="71" spans="1:12" ht="21.75" customHeight="1">
      <c r="B71" s="11"/>
      <c r="D71" s="12" t="s">
        <v>66</v>
      </c>
      <c r="E71" s="10"/>
      <c r="F71" s="12"/>
      <c r="G71" s="107"/>
      <c r="H71" s="12" t="s">
        <v>66</v>
      </c>
      <c r="I71" s="10"/>
      <c r="J71" s="12"/>
      <c r="K71" s="107"/>
    </row>
    <row r="72" spans="1:12" ht="21.75" customHeight="1">
      <c r="A72" s="1" t="s">
        <v>8</v>
      </c>
      <c r="B72" s="11"/>
      <c r="G72" s="108"/>
      <c r="K72" s="108"/>
    </row>
    <row r="73" spans="1:12" ht="21.75" customHeight="1">
      <c r="A73" s="3" t="s">
        <v>36</v>
      </c>
      <c r="G73" s="108"/>
      <c r="K73" s="108"/>
    </row>
    <row r="74" spans="1:12" ht="21.75" customHeight="1">
      <c r="A74" s="3" t="s">
        <v>37</v>
      </c>
      <c r="G74" s="108"/>
      <c r="K74" s="108"/>
    </row>
    <row r="75" spans="1:12" ht="21.75" customHeight="1" thickBot="1">
      <c r="A75" s="3" t="s">
        <v>168</v>
      </c>
      <c r="D75" s="24">
        <v>323400</v>
      </c>
      <c r="E75" s="13"/>
      <c r="F75" s="24">
        <v>323400</v>
      </c>
      <c r="G75" s="109"/>
      <c r="H75" s="24">
        <v>323400</v>
      </c>
      <c r="I75" s="13"/>
      <c r="J75" s="24">
        <v>323400</v>
      </c>
      <c r="K75" s="109"/>
    </row>
    <row r="76" spans="1:12" ht="21.75" customHeight="1" thickTop="1">
      <c r="A76" s="3" t="s">
        <v>151</v>
      </c>
      <c r="D76" s="14"/>
      <c r="E76" s="13"/>
      <c r="F76" s="14"/>
      <c r="G76" s="109"/>
      <c r="H76" s="14"/>
      <c r="I76" s="13"/>
      <c r="J76" s="14"/>
      <c r="K76" s="109"/>
    </row>
    <row r="77" spans="1:12" ht="21.75" customHeight="1">
      <c r="A77" s="3" t="s">
        <v>168</v>
      </c>
      <c r="D77" s="14">
        <v>323400</v>
      </c>
      <c r="E77" s="13"/>
      <c r="F77" s="14">
        <v>323400</v>
      </c>
      <c r="G77" s="109"/>
      <c r="H77" s="14">
        <v>323400</v>
      </c>
      <c r="I77" s="14"/>
      <c r="J77" s="14">
        <v>323400</v>
      </c>
      <c r="K77" s="109"/>
    </row>
    <row r="78" spans="1:12" ht="21.75" customHeight="1">
      <c r="A78" s="3" t="s">
        <v>103</v>
      </c>
      <c r="D78" s="26">
        <v>50281</v>
      </c>
      <c r="E78" s="14"/>
      <c r="F78" s="26">
        <v>50281</v>
      </c>
      <c r="G78" s="109"/>
      <c r="H78" s="26">
        <v>50281</v>
      </c>
      <c r="I78" s="14"/>
      <c r="J78" s="26">
        <v>50281</v>
      </c>
      <c r="K78" s="109"/>
      <c r="L78" s="1"/>
    </row>
    <row r="79" spans="1:12" ht="21.75" customHeight="1">
      <c r="A79" s="3" t="s">
        <v>169</v>
      </c>
      <c r="B79" s="27"/>
      <c r="D79" s="26">
        <v>37552</v>
      </c>
      <c r="E79" s="14"/>
      <c r="F79" s="26">
        <v>37552</v>
      </c>
      <c r="G79" s="109"/>
      <c r="H79" s="26">
        <v>0</v>
      </c>
      <c r="I79" s="14"/>
      <c r="J79" s="26">
        <v>0</v>
      </c>
      <c r="K79" s="109"/>
    </row>
    <row r="80" spans="1:12" ht="21.75" customHeight="1">
      <c r="A80" s="3" t="s">
        <v>18</v>
      </c>
      <c r="D80" s="17"/>
      <c r="E80" s="13"/>
      <c r="F80" s="17"/>
      <c r="G80" s="109"/>
      <c r="H80" s="17"/>
      <c r="I80" s="13"/>
      <c r="J80" s="17"/>
      <c r="K80" s="109"/>
    </row>
    <row r="81" spans="1:11" ht="21.75" customHeight="1">
      <c r="A81" s="3" t="s">
        <v>38</v>
      </c>
      <c r="D81" s="13">
        <v>32340</v>
      </c>
      <c r="E81" s="13"/>
      <c r="F81" s="13">
        <v>32340</v>
      </c>
      <c r="G81" s="109"/>
      <c r="H81" s="13">
        <v>32340</v>
      </c>
      <c r="I81" s="13"/>
      <c r="J81" s="13">
        <v>32340</v>
      </c>
      <c r="K81" s="109"/>
    </row>
    <row r="82" spans="1:11" ht="21.75" customHeight="1">
      <c r="A82" s="3" t="s">
        <v>39</v>
      </c>
      <c r="D82" s="13">
        <v>636329</v>
      </c>
      <c r="E82" s="13"/>
      <c r="F82" s="13">
        <v>602000</v>
      </c>
      <c r="G82" s="109"/>
      <c r="H82" s="13">
        <v>432801</v>
      </c>
      <c r="I82" s="13"/>
      <c r="J82" s="13">
        <v>471026</v>
      </c>
      <c r="K82" s="109"/>
    </row>
    <row r="83" spans="1:11" ht="21.75" customHeight="1">
      <c r="A83" s="3" t="s">
        <v>70</v>
      </c>
      <c r="D83" s="15">
        <v>176469</v>
      </c>
      <c r="E83" s="13"/>
      <c r="F83" s="15">
        <v>176596</v>
      </c>
      <c r="G83" s="109"/>
      <c r="H83" s="15">
        <v>132044</v>
      </c>
      <c r="I83" s="13"/>
      <c r="J83" s="15">
        <v>132044</v>
      </c>
      <c r="K83" s="109"/>
    </row>
    <row r="84" spans="1:11" ht="21.75" customHeight="1">
      <c r="A84" s="3" t="s">
        <v>9</v>
      </c>
      <c r="D84" s="14">
        <f>SUM(D77:D83)</f>
        <v>1256371</v>
      </c>
      <c r="E84" s="13"/>
      <c r="F84" s="14">
        <f>SUM(F77:F83)</f>
        <v>1222169</v>
      </c>
      <c r="G84" s="109"/>
      <c r="H84" s="14">
        <f>SUM(H77:H83)</f>
        <v>970866</v>
      </c>
      <c r="I84" s="13"/>
      <c r="J84" s="14">
        <f>SUM(J77:J83)</f>
        <v>1009091</v>
      </c>
      <c r="K84" s="109"/>
    </row>
    <row r="85" spans="1:11" ht="21.75" customHeight="1">
      <c r="A85" s="3" t="s">
        <v>158</v>
      </c>
      <c r="D85" s="14"/>
      <c r="E85" s="13"/>
      <c r="F85" s="14"/>
      <c r="G85" s="109"/>
      <c r="H85" s="14"/>
      <c r="I85" s="13"/>
      <c r="J85" s="14"/>
      <c r="K85" s="109"/>
    </row>
    <row r="86" spans="1:11" ht="21.75" customHeight="1">
      <c r="A86" s="3" t="s">
        <v>159</v>
      </c>
      <c r="D86" s="15">
        <v>1963</v>
      </c>
      <c r="E86" s="13"/>
      <c r="F86" s="15">
        <v>1748</v>
      </c>
      <c r="G86" s="109"/>
      <c r="H86" s="28">
        <v>0</v>
      </c>
      <c r="I86" s="13"/>
      <c r="J86" s="28">
        <v>0</v>
      </c>
      <c r="K86" s="109"/>
    </row>
    <row r="87" spans="1:11" ht="21.75" customHeight="1">
      <c r="A87" s="1" t="s">
        <v>10</v>
      </c>
      <c r="D87" s="15">
        <f>SUM(D84:D86)</f>
        <v>1258334</v>
      </c>
      <c r="E87" s="13"/>
      <c r="F87" s="15">
        <f>SUM(F84:F86)</f>
        <v>1223917</v>
      </c>
      <c r="G87" s="109"/>
      <c r="H87" s="15">
        <f>SUM(H84:H86)</f>
        <v>970866</v>
      </c>
      <c r="I87" s="13"/>
      <c r="J87" s="15">
        <f>SUM(J84:J86)</f>
        <v>1009091</v>
      </c>
      <c r="K87" s="109"/>
    </row>
    <row r="88" spans="1:11" ht="21.75" customHeight="1" thickBot="1">
      <c r="A88" s="1" t="s">
        <v>11</v>
      </c>
      <c r="D88" s="24">
        <f>SUM(D60+D86+D84)</f>
        <v>2920169</v>
      </c>
      <c r="E88" s="13"/>
      <c r="F88" s="24">
        <f>SUM(F60+F86+F84)</f>
        <v>2785033</v>
      </c>
      <c r="G88" s="109"/>
      <c r="H88" s="24">
        <f>SUM(H60+H86+H84)</f>
        <v>2184857</v>
      </c>
      <c r="I88" s="13"/>
      <c r="J88" s="24">
        <f>SUM(J60+J86+J84)</f>
        <v>2172099</v>
      </c>
      <c r="K88" s="109"/>
    </row>
    <row r="89" spans="1:11" ht="21.75" customHeight="1" thickTop="1">
      <c r="D89" s="29">
        <f>SUM(D29-D88)</f>
        <v>0</v>
      </c>
      <c r="E89" s="29"/>
      <c r="F89" s="30">
        <f>SUM(F29-F88)</f>
        <v>0</v>
      </c>
      <c r="G89" s="111"/>
      <c r="H89" s="29">
        <f>SUM(H29-H88)</f>
        <v>0</v>
      </c>
      <c r="I89" s="29"/>
      <c r="J89" s="29">
        <f>SUM(J29-J88)</f>
        <v>0</v>
      </c>
      <c r="K89" s="111"/>
    </row>
    <row r="91" spans="1:11" ht="21.75" customHeight="1">
      <c r="A91" s="3" t="s">
        <v>164</v>
      </c>
    </row>
    <row r="94" spans="1:11" ht="21.75" customHeight="1">
      <c r="A94" s="31"/>
      <c r="B94" s="32"/>
      <c r="E94" s="31"/>
      <c r="F94" s="31"/>
      <c r="G94" s="112"/>
      <c r="H94" s="31"/>
      <c r="I94" s="31"/>
      <c r="J94" s="31"/>
      <c r="K94" s="112"/>
    </row>
    <row r="95" spans="1:11" ht="21.75" customHeight="1">
      <c r="A95" s="11"/>
      <c r="E95" s="25"/>
      <c r="F95" s="25"/>
      <c r="H95" s="25"/>
      <c r="I95" s="25"/>
      <c r="J95" s="25"/>
    </row>
    <row r="96" spans="1:11" ht="21.75" customHeight="1">
      <c r="A96" s="132" t="s">
        <v>28</v>
      </c>
      <c r="B96" s="132"/>
      <c r="E96" s="132" t="s">
        <v>28</v>
      </c>
      <c r="F96" s="132"/>
      <c r="G96" s="132"/>
      <c r="H96" s="132"/>
      <c r="I96" s="132"/>
      <c r="J96" s="132"/>
    </row>
    <row r="97" spans="1:11" ht="21.75" customHeight="1">
      <c r="A97" s="5"/>
      <c r="E97" s="5"/>
      <c r="F97" s="5"/>
      <c r="G97" s="113"/>
      <c r="H97" s="5"/>
      <c r="I97" s="5"/>
      <c r="J97" s="5"/>
      <c r="K97" s="113"/>
    </row>
  </sheetData>
  <mergeCells count="8">
    <mergeCell ref="A96:B96"/>
    <mergeCell ref="E96:J96"/>
    <mergeCell ref="D5:F5"/>
    <mergeCell ref="H5:J5"/>
    <mergeCell ref="D37:F37"/>
    <mergeCell ref="H37:J37"/>
    <mergeCell ref="D68:F68"/>
    <mergeCell ref="H68:J68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2" manualBreakCount="2">
    <brk id="32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2"/>
  <sheetViews>
    <sheetView showGridLines="0" tabSelected="1" view="pageBreakPreview" zoomScale="85" zoomScaleNormal="115" zoomScaleSheetLayoutView="85" workbookViewId="0">
      <selection activeCell="P7" sqref="P7"/>
    </sheetView>
  </sheetViews>
  <sheetFormatPr defaultColWidth="9.09765625" defaultRowHeight="21.75" customHeight="1"/>
  <cols>
    <col min="1" max="1" width="44.8984375" style="3" customWidth="1"/>
    <col min="2" max="2" width="1.69921875" style="3" customWidth="1"/>
    <col min="3" max="3" width="6.69921875" style="3" customWidth="1"/>
    <col min="4" max="4" width="1.69921875" style="3" customWidth="1"/>
    <col min="5" max="5" width="13.69921875" style="3" customWidth="1"/>
    <col min="6" max="6" width="1.69921875" style="3" customWidth="1"/>
    <col min="7" max="7" width="13.69921875" style="3" customWidth="1"/>
    <col min="8" max="8" width="1.69921875" style="3" customWidth="1"/>
    <col min="9" max="9" width="13.69921875" style="3" customWidth="1"/>
    <col min="10" max="10" width="1.69921875" style="3" customWidth="1"/>
    <col min="11" max="11" width="13.69921875" style="3" customWidth="1"/>
    <col min="12" max="12" width="18.09765625" style="25" customWidth="1"/>
    <col min="13" max="13" width="11.3984375" style="25" bestFit="1" customWidth="1"/>
    <col min="14" max="14" width="9.8984375" style="25" bestFit="1" customWidth="1"/>
    <col min="15" max="15" width="9.3984375" style="25" bestFit="1" customWidth="1"/>
    <col min="16" max="17" width="9.09765625" style="25"/>
    <col min="18" max="16384" width="9.09765625" style="3"/>
  </cols>
  <sheetData>
    <row r="1" spans="1:17" ht="21.75" customHeight="1">
      <c r="K1" s="6" t="s">
        <v>92</v>
      </c>
    </row>
    <row r="2" spans="1:17" s="1" customFormat="1" ht="21.75" customHeight="1">
      <c r="A2" s="1" t="s">
        <v>62</v>
      </c>
      <c r="L2" s="120"/>
      <c r="M2" s="120"/>
      <c r="N2" s="120"/>
      <c r="O2" s="120"/>
      <c r="P2" s="120"/>
      <c r="Q2" s="120"/>
    </row>
    <row r="3" spans="1:17" s="1" customFormat="1" ht="21.75" customHeight="1">
      <c r="A3" s="1" t="s">
        <v>12</v>
      </c>
      <c r="L3" s="120"/>
      <c r="M3" s="120"/>
      <c r="N3" s="120"/>
      <c r="O3" s="120"/>
      <c r="P3" s="120"/>
      <c r="Q3" s="120"/>
    </row>
    <row r="4" spans="1:17" s="1" customFormat="1" ht="21.75" customHeight="1">
      <c r="A4" s="1" t="s">
        <v>211</v>
      </c>
      <c r="L4" s="120"/>
      <c r="M4" s="120"/>
      <c r="N4" s="120"/>
      <c r="O4" s="120"/>
      <c r="P4" s="120"/>
      <c r="Q4" s="120"/>
    </row>
    <row r="5" spans="1:17" ht="21.75" customHeight="1">
      <c r="D5" s="5"/>
      <c r="K5" s="6" t="s">
        <v>139</v>
      </c>
    </row>
    <row r="6" spans="1:17" s="1" customFormat="1" ht="21.75" customHeight="1">
      <c r="E6" s="33"/>
      <c r="F6" s="33" t="s">
        <v>0</v>
      </c>
      <c r="G6" s="115"/>
      <c r="H6" s="35"/>
      <c r="I6" s="115"/>
      <c r="J6" s="115" t="s">
        <v>30</v>
      </c>
      <c r="K6" s="115"/>
      <c r="L6" s="120"/>
      <c r="M6" s="120"/>
      <c r="N6" s="120"/>
      <c r="O6" s="120"/>
      <c r="P6" s="120"/>
      <c r="Q6" s="120"/>
    </row>
    <row r="7" spans="1:17" ht="21.75" customHeight="1">
      <c r="C7" s="8" t="s">
        <v>1</v>
      </c>
      <c r="E7" s="9">
        <v>2565</v>
      </c>
      <c r="F7" s="10"/>
      <c r="G7" s="9">
        <v>2564</v>
      </c>
      <c r="H7" s="36"/>
      <c r="I7" s="9">
        <v>2565</v>
      </c>
      <c r="J7" s="10"/>
      <c r="K7" s="9">
        <v>2564</v>
      </c>
    </row>
    <row r="8" spans="1:17" ht="21.75" customHeight="1">
      <c r="A8" s="1" t="s">
        <v>40</v>
      </c>
      <c r="B8" s="1"/>
      <c r="C8" s="1"/>
      <c r="H8" s="25"/>
      <c r="I8" s="11"/>
      <c r="J8" s="25"/>
      <c r="K8" s="11"/>
    </row>
    <row r="9" spans="1:17" ht="21.75" customHeight="1">
      <c r="A9" s="3" t="s">
        <v>47</v>
      </c>
      <c r="E9" s="13">
        <v>808698</v>
      </c>
      <c r="F9" s="13"/>
      <c r="G9" s="13">
        <v>691098</v>
      </c>
      <c r="H9" s="13"/>
      <c r="I9" s="13">
        <v>444162</v>
      </c>
      <c r="J9" s="13"/>
      <c r="K9" s="13">
        <v>400779</v>
      </c>
      <c r="M9" s="127"/>
      <c r="O9" s="127"/>
    </row>
    <row r="10" spans="1:17" ht="21.75" customHeight="1">
      <c r="A10" s="3" t="s">
        <v>138</v>
      </c>
      <c r="E10" s="13">
        <v>2940</v>
      </c>
      <c r="F10" s="13"/>
      <c r="G10" s="13">
        <v>3492</v>
      </c>
      <c r="H10" s="13"/>
      <c r="I10" s="13">
        <v>2940</v>
      </c>
      <c r="J10" s="13"/>
      <c r="K10" s="13">
        <v>3492</v>
      </c>
      <c r="M10" s="127"/>
      <c r="O10" s="127"/>
    </row>
    <row r="11" spans="1:17" ht="21.75" customHeight="1">
      <c r="A11" s="3" t="s">
        <v>170</v>
      </c>
      <c r="C11" s="4">
        <v>2</v>
      </c>
      <c r="E11" s="13">
        <v>0</v>
      </c>
      <c r="F11" s="13"/>
      <c r="G11" s="13">
        <v>0</v>
      </c>
      <c r="H11" s="13"/>
      <c r="I11" s="13">
        <v>27000</v>
      </c>
      <c r="J11" s="13"/>
      <c r="K11" s="13">
        <v>17035</v>
      </c>
      <c r="M11" s="127"/>
      <c r="O11" s="127"/>
    </row>
    <row r="12" spans="1:17" ht="21.75" customHeight="1">
      <c r="A12" s="3" t="s">
        <v>48</v>
      </c>
      <c r="E12" s="13">
        <v>12566</v>
      </c>
      <c r="F12" s="13"/>
      <c r="G12" s="13">
        <v>4706</v>
      </c>
      <c r="H12" s="13"/>
      <c r="I12" s="13">
        <v>12631</v>
      </c>
      <c r="J12" s="13"/>
      <c r="K12" s="13">
        <v>3188</v>
      </c>
      <c r="M12" s="127"/>
      <c r="O12" s="127"/>
    </row>
    <row r="13" spans="1:17" ht="21.75" hidden="1" customHeight="1">
      <c r="A13" s="96" t="s">
        <v>185</v>
      </c>
      <c r="B13" s="96"/>
      <c r="C13" s="96"/>
      <c r="D13" s="96"/>
      <c r="E13" s="97"/>
      <c r="F13" s="97"/>
      <c r="G13" s="13"/>
      <c r="H13" s="13"/>
      <c r="I13" s="13"/>
      <c r="J13" s="13"/>
      <c r="K13" s="13"/>
      <c r="M13" s="127"/>
      <c r="O13" s="127"/>
    </row>
    <row r="14" spans="1:17" ht="21.75" hidden="1" customHeight="1">
      <c r="A14" s="96" t="s">
        <v>161</v>
      </c>
      <c r="B14" s="96"/>
      <c r="C14" s="98">
        <v>7</v>
      </c>
      <c r="D14" s="96"/>
      <c r="E14" s="99">
        <v>0</v>
      </c>
      <c r="F14" s="100"/>
      <c r="G14" s="14">
        <v>0</v>
      </c>
      <c r="H14" s="14"/>
      <c r="I14" s="14">
        <v>0</v>
      </c>
      <c r="J14" s="14"/>
      <c r="K14" s="14">
        <v>0</v>
      </c>
      <c r="M14" s="127"/>
      <c r="O14" s="127"/>
    </row>
    <row r="15" spans="1:17" ht="21.75" customHeight="1">
      <c r="A15" s="1" t="s">
        <v>41</v>
      </c>
      <c r="B15" s="1"/>
      <c r="C15" s="1"/>
      <c r="E15" s="16">
        <f>SUM(E9:E14)</f>
        <v>824204</v>
      </c>
      <c r="F15" s="13"/>
      <c r="G15" s="16">
        <f>SUM(G9:G14)</f>
        <v>699296</v>
      </c>
      <c r="H15" s="13"/>
      <c r="I15" s="16">
        <f>SUM(I9:I14)</f>
        <v>486733</v>
      </c>
      <c r="J15" s="13"/>
      <c r="K15" s="16">
        <f>SUM(K9:K14)</f>
        <v>424494</v>
      </c>
      <c r="M15" s="127"/>
      <c r="O15" s="127"/>
    </row>
    <row r="16" spans="1:17" ht="21.75" customHeight="1">
      <c r="A16" s="1" t="s">
        <v>42</v>
      </c>
      <c r="B16" s="1"/>
      <c r="C16" s="1"/>
      <c r="E16" s="13"/>
      <c r="F16" s="13"/>
      <c r="G16" s="13"/>
      <c r="H16" s="13"/>
      <c r="I16" s="13"/>
      <c r="J16" s="13"/>
      <c r="K16" s="13"/>
      <c r="M16" s="127"/>
      <c r="O16" s="127"/>
    </row>
    <row r="17" spans="1:15" ht="21.75" customHeight="1">
      <c r="A17" s="3" t="s">
        <v>49</v>
      </c>
      <c r="E17" s="13">
        <v>619258</v>
      </c>
      <c r="F17" s="13"/>
      <c r="G17" s="13">
        <v>508235</v>
      </c>
      <c r="H17" s="13"/>
      <c r="I17" s="13">
        <v>357762</v>
      </c>
      <c r="J17" s="13"/>
      <c r="K17" s="13">
        <v>283269</v>
      </c>
      <c r="M17" s="127"/>
      <c r="O17" s="127"/>
    </row>
    <row r="18" spans="1:15" ht="21.75" customHeight="1">
      <c r="A18" s="3" t="s">
        <v>137</v>
      </c>
      <c r="E18" s="13">
        <v>6125</v>
      </c>
      <c r="F18" s="13"/>
      <c r="G18" s="13">
        <v>5115</v>
      </c>
      <c r="H18" s="13"/>
      <c r="I18" s="13">
        <v>6125</v>
      </c>
      <c r="J18" s="13"/>
      <c r="K18" s="13">
        <v>5115</v>
      </c>
      <c r="M18" s="127"/>
      <c r="O18" s="127"/>
    </row>
    <row r="19" spans="1:15" ht="21.75" customHeight="1">
      <c r="A19" s="3" t="s">
        <v>147</v>
      </c>
      <c r="E19" s="13">
        <v>87339</v>
      </c>
      <c r="F19" s="13"/>
      <c r="G19" s="13">
        <v>66743</v>
      </c>
      <c r="H19" s="13"/>
      <c r="I19" s="13">
        <v>56257</v>
      </c>
      <c r="J19" s="13"/>
      <c r="K19" s="13">
        <v>44029</v>
      </c>
      <c r="M19" s="127"/>
      <c r="O19" s="127"/>
    </row>
    <row r="20" spans="1:15" ht="21.75" customHeight="1">
      <c r="A20" s="3" t="s">
        <v>58</v>
      </c>
      <c r="E20" s="14">
        <v>74157</v>
      </c>
      <c r="F20" s="14"/>
      <c r="G20" s="14">
        <v>80982</v>
      </c>
      <c r="H20" s="14"/>
      <c r="I20" s="14">
        <v>48127</v>
      </c>
      <c r="J20" s="14"/>
      <c r="K20" s="14">
        <v>54166</v>
      </c>
      <c r="M20" s="127"/>
      <c r="O20" s="127"/>
    </row>
    <row r="21" spans="1:15" ht="21.75" customHeight="1">
      <c r="A21" s="3" t="s">
        <v>214</v>
      </c>
      <c r="E21" s="14"/>
      <c r="F21" s="14"/>
      <c r="G21" s="14"/>
      <c r="H21" s="14"/>
      <c r="I21" s="14"/>
      <c r="J21" s="14"/>
      <c r="K21" s="14"/>
    </row>
    <row r="22" spans="1:15" ht="21.75" customHeight="1">
      <c r="A22" s="3" t="s">
        <v>161</v>
      </c>
      <c r="C22" s="4">
        <v>7</v>
      </c>
      <c r="E22" s="15">
        <v>4659</v>
      </c>
      <c r="F22" s="14"/>
      <c r="G22" s="15">
        <v>18047</v>
      </c>
      <c r="H22" s="14"/>
      <c r="I22" s="117">
        <v>0</v>
      </c>
      <c r="J22" s="14"/>
      <c r="K22" s="15">
        <v>0</v>
      </c>
    </row>
    <row r="23" spans="1:15" ht="21.75" customHeight="1">
      <c r="A23" s="1" t="s">
        <v>43</v>
      </c>
      <c r="B23" s="1"/>
      <c r="C23" s="4"/>
      <c r="E23" s="15">
        <f>SUM(E17:E22)</f>
        <v>791538</v>
      </c>
      <c r="F23" s="13"/>
      <c r="G23" s="15">
        <f>SUM(G17:G22)</f>
        <v>679122</v>
      </c>
      <c r="H23" s="13"/>
      <c r="I23" s="117">
        <f>SUM(I17:I22)</f>
        <v>468271</v>
      </c>
      <c r="J23" s="13"/>
      <c r="K23" s="15">
        <f>SUM(K17:K22)</f>
        <v>386579</v>
      </c>
      <c r="M23" s="127"/>
      <c r="O23" s="127"/>
    </row>
    <row r="24" spans="1:15" ht="21.75" customHeight="1">
      <c r="A24" s="1" t="s">
        <v>181</v>
      </c>
      <c r="B24" s="1"/>
      <c r="C24" s="4"/>
      <c r="E24" s="13">
        <f>E15-E23</f>
        <v>32666</v>
      </c>
      <c r="F24" s="13"/>
      <c r="G24" s="13">
        <f>G15-G23</f>
        <v>20174</v>
      </c>
      <c r="H24" s="13"/>
      <c r="I24" s="13">
        <f>I15-I23</f>
        <v>18462</v>
      </c>
      <c r="J24" s="13"/>
      <c r="K24" s="13">
        <f>K15-K23</f>
        <v>37915</v>
      </c>
      <c r="M24" s="127"/>
      <c r="O24" s="127"/>
    </row>
    <row r="25" spans="1:15" ht="21.75" customHeight="1">
      <c r="A25" s="3" t="s">
        <v>195</v>
      </c>
      <c r="B25" s="1"/>
      <c r="C25" s="4"/>
      <c r="E25" s="13">
        <v>14</v>
      </c>
      <c r="F25" s="13"/>
      <c r="G25" s="13">
        <v>41</v>
      </c>
      <c r="H25" s="13"/>
      <c r="I25" s="116">
        <v>576</v>
      </c>
      <c r="J25" s="13"/>
      <c r="K25" s="13">
        <v>786</v>
      </c>
      <c r="M25" s="127"/>
      <c r="O25" s="127"/>
    </row>
    <row r="26" spans="1:15" ht="21.75" customHeight="1">
      <c r="A26" s="3" t="s">
        <v>182</v>
      </c>
      <c r="C26" s="4"/>
      <c r="E26" s="15">
        <v>-7604</v>
      </c>
      <c r="F26" s="14"/>
      <c r="G26" s="15">
        <v>-7630</v>
      </c>
      <c r="H26" s="14"/>
      <c r="I26" s="15">
        <v>-6121</v>
      </c>
      <c r="J26" s="14"/>
      <c r="K26" s="15">
        <v>-5861</v>
      </c>
      <c r="M26" s="127"/>
      <c r="O26" s="127"/>
    </row>
    <row r="27" spans="1:15" ht="21.75" customHeight="1">
      <c r="A27" s="1" t="s">
        <v>223</v>
      </c>
      <c r="B27" s="1"/>
      <c r="C27" s="4"/>
      <c r="E27" s="13">
        <f>SUM(E24:E26)</f>
        <v>25076</v>
      </c>
      <c r="F27" s="13"/>
      <c r="G27" s="13">
        <f>SUM(G24:G26)</f>
        <v>12585</v>
      </c>
      <c r="H27" s="13"/>
      <c r="I27" s="13">
        <f>SUM(I24:I26)</f>
        <v>12917</v>
      </c>
      <c r="J27" s="13"/>
      <c r="K27" s="13">
        <f>SUM(K24:K26)</f>
        <v>32840</v>
      </c>
      <c r="M27" s="127"/>
      <c r="O27" s="127"/>
    </row>
    <row r="28" spans="1:15" ht="21.75" customHeight="1">
      <c r="A28" s="3" t="s">
        <v>186</v>
      </c>
      <c r="C28" s="4"/>
      <c r="E28" s="15">
        <v>-7226</v>
      </c>
      <c r="F28" s="13"/>
      <c r="G28" s="15">
        <v>-3687</v>
      </c>
      <c r="H28" s="13"/>
      <c r="I28" s="15">
        <v>363</v>
      </c>
      <c r="J28" s="13"/>
      <c r="K28" s="15">
        <v>-2891</v>
      </c>
      <c r="M28" s="127"/>
      <c r="O28" s="127"/>
    </row>
    <row r="29" spans="1:15" ht="21.75" customHeight="1" thickBot="1">
      <c r="A29" s="1" t="s">
        <v>71</v>
      </c>
      <c r="B29" s="1"/>
      <c r="C29" s="4"/>
      <c r="E29" s="24">
        <f>SUM(E27:E28)</f>
        <v>17850</v>
      </c>
      <c r="F29" s="13"/>
      <c r="G29" s="24">
        <f>SUM(G27:G28)</f>
        <v>8898</v>
      </c>
      <c r="H29" s="13"/>
      <c r="I29" s="24">
        <f>SUM(I27:I28)</f>
        <v>13280</v>
      </c>
      <c r="J29" s="13"/>
      <c r="K29" s="24">
        <f>SUM(K27:K28)</f>
        <v>29949</v>
      </c>
      <c r="M29" s="127"/>
      <c r="O29" s="127"/>
    </row>
    <row r="30" spans="1:15" ht="21.75" customHeight="1" thickTop="1">
      <c r="A30" s="1"/>
      <c r="B30" s="1"/>
      <c r="C30" s="4"/>
      <c r="E30" s="14"/>
      <c r="F30" s="13"/>
      <c r="G30" s="14"/>
      <c r="H30" s="13"/>
      <c r="I30" s="14"/>
      <c r="J30" s="13"/>
      <c r="K30" s="14"/>
      <c r="M30" s="127"/>
      <c r="O30" s="127"/>
    </row>
    <row r="31" spans="1:15" ht="21.75" customHeight="1">
      <c r="A31" s="1" t="s">
        <v>224</v>
      </c>
      <c r="B31" s="1"/>
      <c r="C31" s="4"/>
      <c r="E31" s="14"/>
      <c r="F31" s="13"/>
      <c r="G31" s="14"/>
      <c r="H31" s="13"/>
      <c r="I31" s="14"/>
      <c r="J31" s="13"/>
      <c r="K31" s="14"/>
      <c r="M31" s="127"/>
      <c r="O31" s="127"/>
    </row>
    <row r="32" spans="1:15" ht="21.75" customHeight="1" thickBot="1">
      <c r="A32" s="3" t="s">
        <v>72</v>
      </c>
      <c r="C32" s="4"/>
      <c r="E32" s="14">
        <f>E29-E33</f>
        <v>17776</v>
      </c>
      <c r="F32" s="13"/>
      <c r="G32" s="14">
        <f>G29-G33</f>
        <v>8813</v>
      </c>
      <c r="H32" s="13"/>
      <c r="I32" s="24">
        <f>SUM(I29)</f>
        <v>13280</v>
      </c>
      <c r="J32" s="13"/>
      <c r="K32" s="24">
        <f>SUM(K29)</f>
        <v>29949</v>
      </c>
      <c r="M32" s="127"/>
      <c r="O32" s="127"/>
    </row>
    <row r="33" spans="1:17" ht="21.75" customHeight="1" thickTop="1">
      <c r="A33" s="3" t="s">
        <v>73</v>
      </c>
      <c r="C33" s="4"/>
      <c r="E33" s="14">
        <v>74</v>
      </c>
      <c r="F33" s="13"/>
      <c r="G33" s="14">
        <v>85</v>
      </c>
      <c r="H33" s="13"/>
      <c r="I33" s="14"/>
      <c r="J33" s="13"/>
      <c r="K33" s="14"/>
      <c r="M33" s="127"/>
      <c r="O33" s="127"/>
    </row>
    <row r="34" spans="1:17" ht="21.75" customHeight="1" thickBot="1">
      <c r="A34" s="1"/>
      <c r="B34" s="1"/>
      <c r="C34" s="4"/>
      <c r="E34" s="37">
        <f>E29</f>
        <v>17850</v>
      </c>
      <c r="F34" s="13"/>
      <c r="G34" s="37">
        <f>G29</f>
        <v>8898</v>
      </c>
      <c r="H34" s="13"/>
      <c r="I34" s="14"/>
      <c r="J34" s="13"/>
      <c r="K34" s="14"/>
      <c r="M34" s="127"/>
      <c r="O34" s="127"/>
    </row>
    <row r="35" spans="1:17" ht="21.75" customHeight="1" thickTop="1">
      <c r="C35" s="4"/>
      <c r="K35" s="6" t="s">
        <v>148</v>
      </c>
      <c r="M35" s="128"/>
      <c r="O35" s="128"/>
    </row>
    <row r="36" spans="1:17" ht="21.75" customHeight="1">
      <c r="A36" s="1" t="s">
        <v>205</v>
      </c>
      <c r="B36" s="1"/>
      <c r="C36" s="4"/>
      <c r="M36" s="128"/>
      <c r="O36" s="128"/>
    </row>
    <row r="37" spans="1:17" ht="21.75" customHeight="1">
      <c r="A37" s="3" t="s">
        <v>225</v>
      </c>
      <c r="B37" s="1"/>
      <c r="C37" s="4"/>
      <c r="M37" s="128"/>
      <c r="O37" s="128"/>
    </row>
    <row r="38" spans="1:17" ht="21.75" customHeight="1" thickBot="1">
      <c r="A38" s="3" t="s">
        <v>226</v>
      </c>
      <c r="C38" s="4"/>
      <c r="E38" s="130">
        <f>E32/323400</f>
        <v>5.4965986394557825E-2</v>
      </c>
      <c r="F38" s="131"/>
      <c r="G38" s="130">
        <f>G32/323400</f>
        <v>2.7251082251082252E-2</v>
      </c>
      <c r="H38" s="131"/>
      <c r="I38" s="130">
        <f>I32/323400</f>
        <v>4.1063698206555352E-2</v>
      </c>
      <c r="J38" s="131"/>
      <c r="K38" s="130">
        <f>K32/323400</f>
        <v>9.2606679035250467E-2</v>
      </c>
      <c r="M38" s="129"/>
      <c r="O38" s="129"/>
    </row>
    <row r="39" spans="1:17" ht="21.75" customHeight="1" thickTop="1"/>
    <row r="41" spans="1:17" ht="21.75" customHeight="1">
      <c r="A41" s="3" t="s">
        <v>164</v>
      </c>
    </row>
    <row r="42" spans="1:17" ht="21.75" customHeight="1">
      <c r="K42" s="6" t="s">
        <v>92</v>
      </c>
    </row>
    <row r="43" spans="1:17" s="1" customFormat="1" ht="21.75" customHeight="1">
      <c r="A43" s="1" t="s">
        <v>62</v>
      </c>
      <c r="L43" s="120"/>
      <c r="M43" s="120"/>
      <c r="N43" s="120"/>
      <c r="O43" s="25"/>
      <c r="P43" s="25"/>
      <c r="Q43" s="25"/>
    </row>
    <row r="44" spans="1:17" s="1" customFormat="1" ht="21.75" customHeight="1">
      <c r="A44" s="1" t="s">
        <v>68</v>
      </c>
      <c r="L44" s="120"/>
      <c r="M44" s="120"/>
      <c r="N44" s="120"/>
      <c r="O44" s="25"/>
      <c r="P44" s="25"/>
      <c r="Q44" s="25"/>
    </row>
    <row r="45" spans="1:17" s="1" customFormat="1" ht="21.75" customHeight="1">
      <c r="A45" s="1" t="s">
        <v>211</v>
      </c>
      <c r="L45" s="120"/>
      <c r="M45" s="120"/>
      <c r="N45" s="120"/>
      <c r="O45" s="25"/>
      <c r="P45" s="25"/>
      <c r="Q45" s="25"/>
    </row>
    <row r="46" spans="1:17" ht="21.75" customHeight="1">
      <c r="D46" s="5"/>
      <c r="K46" s="6" t="s">
        <v>139</v>
      </c>
    </row>
    <row r="47" spans="1:17" s="1" customFormat="1" ht="21.75" customHeight="1">
      <c r="E47" s="33"/>
      <c r="F47" s="33" t="s">
        <v>0</v>
      </c>
      <c r="G47" s="115"/>
      <c r="H47" s="35"/>
      <c r="I47" s="115"/>
      <c r="J47" s="115" t="s">
        <v>30</v>
      </c>
      <c r="K47" s="115"/>
      <c r="L47" s="120"/>
      <c r="M47" s="120"/>
      <c r="N47" s="120"/>
      <c r="O47" s="25"/>
      <c r="P47" s="25"/>
      <c r="Q47" s="25"/>
    </row>
    <row r="48" spans="1:17" ht="21.75" customHeight="1">
      <c r="E48" s="9">
        <v>2565</v>
      </c>
      <c r="F48" s="10"/>
      <c r="G48" s="9">
        <v>2564</v>
      </c>
      <c r="H48" s="36"/>
      <c r="I48" s="9">
        <v>2565</v>
      </c>
      <c r="J48" s="10"/>
      <c r="K48" s="9">
        <v>2564</v>
      </c>
    </row>
    <row r="49" spans="1:11" ht="21.75" customHeight="1">
      <c r="E49" s="12"/>
      <c r="F49" s="12"/>
      <c r="G49" s="12"/>
      <c r="H49" s="38"/>
      <c r="I49" s="12"/>
      <c r="J49" s="12"/>
      <c r="K49" s="12"/>
    </row>
    <row r="50" spans="1:11" ht="21.75" customHeight="1">
      <c r="A50" s="1" t="s">
        <v>71</v>
      </c>
      <c r="B50" s="1"/>
      <c r="C50" s="1"/>
      <c r="E50" s="15">
        <f>E29</f>
        <v>17850</v>
      </c>
      <c r="F50" s="13"/>
      <c r="G50" s="15">
        <f>G29</f>
        <v>8898</v>
      </c>
      <c r="H50" s="13"/>
      <c r="I50" s="15">
        <f>I29</f>
        <v>13280</v>
      </c>
      <c r="J50" s="13"/>
      <c r="K50" s="15">
        <f>K29</f>
        <v>29949</v>
      </c>
    </row>
    <row r="51" spans="1:11" ht="21.75" customHeight="1">
      <c r="A51" s="1"/>
      <c r="B51" s="1"/>
      <c r="C51" s="1"/>
      <c r="E51" s="14"/>
      <c r="F51" s="13"/>
      <c r="G51" s="14"/>
      <c r="H51" s="13"/>
      <c r="I51" s="14"/>
      <c r="J51" s="13"/>
      <c r="K51" s="14"/>
    </row>
    <row r="52" spans="1:11" ht="21.75" customHeight="1">
      <c r="A52" s="1" t="s">
        <v>74</v>
      </c>
      <c r="B52" s="1"/>
      <c r="C52" s="1"/>
      <c r="E52" s="14"/>
      <c r="F52" s="13"/>
      <c r="G52" s="14"/>
      <c r="H52" s="13"/>
      <c r="I52" s="14"/>
      <c r="J52" s="13"/>
      <c r="K52" s="14"/>
    </row>
    <row r="53" spans="1:11" ht="21.75" customHeight="1">
      <c r="A53" s="39" t="s">
        <v>130</v>
      </c>
      <c r="E53" s="13"/>
      <c r="F53" s="13"/>
      <c r="G53" s="13"/>
      <c r="H53" s="13"/>
      <c r="I53" s="13"/>
      <c r="J53" s="13"/>
      <c r="K53" s="13"/>
    </row>
    <row r="54" spans="1:11" ht="21.75" customHeight="1">
      <c r="A54" s="40" t="s">
        <v>123</v>
      </c>
      <c r="E54" s="13"/>
      <c r="F54" s="13"/>
      <c r="G54" s="13"/>
      <c r="H54" s="13"/>
      <c r="I54" s="13"/>
      <c r="J54" s="13"/>
      <c r="K54" s="13"/>
    </row>
    <row r="55" spans="1:11" ht="21.75" customHeight="1">
      <c r="A55" s="40" t="s">
        <v>129</v>
      </c>
      <c r="E55" s="15">
        <v>-36</v>
      </c>
      <c r="F55" s="13"/>
      <c r="G55" s="15">
        <v>307</v>
      </c>
      <c r="H55" s="13"/>
      <c r="I55" s="15">
        <v>0</v>
      </c>
      <c r="J55" s="13"/>
      <c r="K55" s="15">
        <v>0</v>
      </c>
    </row>
    <row r="56" spans="1:11" ht="21.75" customHeight="1">
      <c r="A56" s="3" t="s">
        <v>75</v>
      </c>
      <c r="B56" s="1"/>
      <c r="C56" s="1"/>
      <c r="E56" s="16">
        <f>SUM(E55)</f>
        <v>-36</v>
      </c>
      <c r="F56" s="13"/>
      <c r="G56" s="16">
        <f>SUM(G55)</f>
        <v>307</v>
      </c>
      <c r="H56" s="13"/>
      <c r="I56" s="16">
        <f>SUM(I55)</f>
        <v>0</v>
      </c>
      <c r="J56" s="13"/>
      <c r="K56" s="16">
        <f>SUM(K55)</f>
        <v>0</v>
      </c>
    </row>
    <row r="57" spans="1:11" ht="21.75" customHeight="1">
      <c r="E57" s="13"/>
      <c r="F57" s="13"/>
      <c r="G57" s="13"/>
      <c r="H57" s="13"/>
      <c r="I57" s="13"/>
      <c r="J57" s="13"/>
      <c r="K57" s="13"/>
    </row>
    <row r="58" spans="1:11" ht="21.75" customHeight="1" thickBot="1">
      <c r="A58" s="1" t="s">
        <v>76</v>
      </c>
      <c r="B58" s="1"/>
      <c r="C58" s="1"/>
      <c r="E58" s="24">
        <f>E50+E56</f>
        <v>17814</v>
      </c>
      <c r="F58" s="13"/>
      <c r="G58" s="24">
        <f>G50+G56</f>
        <v>9205</v>
      </c>
      <c r="H58" s="13"/>
      <c r="I58" s="24">
        <f>I50+I56</f>
        <v>13280</v>
      </c>
      <c r="J58" s="13"/>
      <c r="K58" s="24">
        <f>K32</f>
        <v>29949</v>
      </c>
    </row>
    <row r="59" spans="1:11" ht="21.75" customHeight="1" thickTop="1">
      <c r="E59" s="13"/>
      <c r="F59" s="13"/>
      <c r="G59" s="13"/>
      <c r="H59" s="13"/>
      <c r="I59" s="13"/>
      <c r="J59" s="13"/>
      <c r="K59" s="13"/>
    </row>
    <row r="60" spans="1:11" ht="21.75" customHeight="1">
      <c r="A60" s="1" t="s">
        <v>77</v>
      </c>
      <c r="B60" s="1"/>
      <c r="C60" s="1"/>
      <c r="E60" s="13"/>
      <c r="F60" s="13"/>
      <c r="G60" s="13"/>
      <c r="H60" s="13"/>
      <c r="I60" s="13"/>
      <c r="J60" s="13"/>
      <c r="K60" s="13"/>
    </row>
    <row r="61" spans="1:11" ht="21.75" customHeight="1" thickBot="1">
      <c r="A61" s="3" t="s">
        <v>72</v>
      </c>
      <c r="E61" s="14">
        <f>E63-E62</f>
        <v>17740</v>
      </c>
      <c r="F61" s="13"/>
      <c r="G61" s="14">
        <f>G63-G62</f>
        <v>9120</v>
      </c>
      <c r="H61" s="13"/>
      <c r="I61" s="24">
        <f>SUM(I58)</f>
        <v>13280</v>
      </c>
      <c r="J61" s="13"/>
      <c r="K61" s="24">
        <f>SUM(K58)</f>
        <v>29949</v>
      </c>
    </row>
    <row r="62" spans="1:11" ht="21.75" customHeight="1" thickTop="1">
      <c r="A62" s="3" t="s">
        <v>73</v>
      </c>
      <c r="E62" s="14">
        <f>E33</f>
        <v>74</v>
      </c>
      <c r="F62" s="13"/>
      <c r="G62" s="14">
        <f>G33</f>
        <v>85</v>
      </c>
      <c r="H62" s="13"/>
      <c r="I62" s="14"/>
      <c r="J62" s="13"/>
      <c r="K62" s="14"/>
    </row>
    <row r="63" spans="1:11" ht="21.75" customHeight="1" thickBot="1">
      <c r="E63" s="37">
        <f>E58</f>
        <v>17814</v>
      </c>
      <c r="F63" s="13"/>
      <c r="G63" s="37">
        <f>G58</f>
        <v>9205</v>
      </c>
      <c r="H63" s="13"/>
      <c r="I63" s="41"/>
      <c r="J63" s="13"/>
      <c r="K63" s="14"/>
    </row>
    <row r="64" spans="1:11" ht="21.75" customHeight="1" thickTop="1">
      <c r="E64" s="14"/>
      <c r="F64" s="13"/>
      <c r="G64" s="14"/>
      <c r="H64" s="13"/>
      <c r="I64" s="41"/>
      <c r="J64" s="13"/>
      <c r="K64" s="14"/>
    </row>
    <row r="65" spans="1:11" ht="21.75" customHeight="1">
      <c r="E65" s="13"/>
      <c r="F65" s="13"/>
      <c r="G65" s="13"/>
      <c r="H65" s="13"/>
      <c r="I65" s="13"/>
      <c r="J65" s="13"/>
      <c r="K65" s="13"/>
    </row>
    <row r="66" spans="1:11" ht="21.75" customHeight="1">
      <c r="A66" s="3" t="s">
        <v>164</v>
      </c>
      <c r="E66" s="13"/>
      <c r="F66" s="13"/>
      <c r="G66" s="13"/>
      <c r="H66" s="13"/>
      <c r="I66" s="13"/>
      <c r="J66" s="13"/>
      <c r="K66" s="13"/>
    </row>
    <row r="67" spans="1:11" ht="21.75" customHeight="1">
      <c r="K67" s="6" t="s">
        <v>92</v>
      </c>
    </row>
    <row r="68" spans="1:11" ht="21.75" customHeight="1">
      <c r="A68" s="1" t="s">
        <v>62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21.75" customHeight="1">
      <c r="A69" s="1" t="s">
        <v>12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1.75" customHeight="1">
      <c r="A70" s="1" t="s">
        <v>215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1.75" customHeight="1">
      <c r="D71" s="5"/>
      <c r="K71" s="6" t="s">
        <v>139</v>
      </c>
    </row>
    <row r="72" spans="1:11" ht="21.75" customHeight="1">
      <c r="A72" s="1"/>
      <c r="B72" s="1"/>
      <c r="C72" s="1"/>
      <c r="D72" s="1"/>
      <c r="E72" s="33"/>
      <c r="F72" s="33" t="s">
        <v>0</v>
      </c>
      <c r="G72" s="115"/>
      <c r="H72" s="35"/>
      <c r="I72" s="115"/>
      <c r="J72" s="115" t="s">
        <v>30</v>
      </c>
      <c r="K72" s="115"/>
    </row>
    <row r="73" spans="1:11" ht="21.75" customHeight="1">
      <c r="C73" s="8" t="s">
        <v>1</v>
      </c>
      <c r="E73" s="9">
        <v>2565</v>
      </c>
      <c r="F73" s="10"/>
      <c r="G73" s="9">
        <v>2564</v>
      </c>
      <c r="H73" s="36"/>
      <c r="I73" s="9">
        <v>2565</v>
      </c>
      <c r="J73" s="10"/>
      <c r="K73" s="9">
        <v>2564</v>
      </c>
    </row>
    <row r="74" spans="1:11" ht="21.75" customHeight="1">
      <c r="A74" s="1" t="s">
        <v>40</v>
      </c>
      <c r="B74" s="1"/>
      <c r="C74" s="1"/>
      <c r="H74" s="25"/>
      <c r="I74" s="11"/>
      <c r="J74" s="25"/>
      <c r="K74" s="11"/>
    </row>
    <row r="75" spans="1:11" ht="21.75" customHeight="1">
      <c r="A75" s="3" t="s">
        <v>47</v>
      </c>
      <c r="E75" s="13">
        <v>2327646</v>
      </c>
      <c r="F75" s="13"/>
      <c r="G75" s="13">
        <v>2038126</v>
      </c>
      <c r="H75" s="13"/>
      <c r="I75" s="13">
        <v>1260632</v>
      </c>
      <c r="J75" s="13"/>
      <c r="K75" s="13">
        <v>1155852</v>
      </c>
    </row>
    <row r="76" spans="1:11" ht="21.75" customHeight="1">
      <c r="A76" s="3" t="s">
        <v>138</v>
      </c>
      <c r="E76" s="13">
        <v>7659</v>
      </c>
      <c r="F76" s="13"/>
      <c r="G76" s="13">
        <v>9613</v>
      </c>
      <c r="H76" s="13"/>
      <c r="I76" s="13">
        <v>7659</v>
      </c>
      <c r="J76" s="13"/>
      <c r="K76" s="13">
        <v>9613</v>
      </c>
    </row>
    <row r="77" spans="1:11" ht="21.75" customHeight="1">
      <c r="A77" s="3" t="s">
        <v>170</v>
      </c>
      <c r="C77" s="4">
        <v>2</v>
      </c>
      <c r="E77" s="13">
        <v>0</v>
      </c>
      <c r="F77" s="13"/>
      <c r="G77" s="13">
        <v>0</v>
      </c>
      <c r="H77" s="13"/>
      <c r="I77" s="13">
        <v>36000</v>
      </c>
      <c r="J77" s="13"/>
      <c r="K77" s="13">
        <v>32610</v>
      </c>
    </row>
    <row r="78" spans="1:11" ht="21.75" customHeight="1">
      <c r="A78" s="3" t="s">
        <v>48</v>
      </c>
      <c r="E78" s="13">
        <v>24613</v>
      </c>
      <c r="F78" s="13"/>
      <c r="G78" s="13">
        <v>16297</v>
      </c>
      <c r="H78" s="13"/>
      <c r="I78" s="13">
        <v>18318</v>
      </c>
      <c r="J78" s="13"/>
      <c r="K78" s="13">
        <v>9188</v>
      </c>
    </row>
    <row r="79" spans="1:11" ht="21.75" hidden="1" customHeight="1">
      <c r="A79" s="96" t="s">
        <v>185</v>
      </c>
      <c r="B79" s="96"/>
      <c r="C79" s="96"/>
      <c r="D79" s="96"/>
      <c r="E79" s="97"/>
      <c r="F79" s="97"/>
      <c r="G79" s="13"/>
      <c r="H79" s="13"/>
      <c r="I79" s="13"/>
      <c r="J79" s="13"/>
      <c r="K79" s="13"/>
    </row>
    <row r="80" spans="1:11" ht="21.75" hidden="1" customHeight="1">
      <c r="A80" s="96" t="s">
        <v>161</v>
      </c>
      <c r="B80" s="96"/>
      <c r="C80" s="98">
        <v>7</v>
      </c>
      <c r="D80" s="96"/>
      <c r="E80" s="100">
        <v>0</v>
      </c>
      <c r="F80" s="100"/>
      <c r="G80" s="14">
        <v>0</v>
      </c>
      <c r="H80" s="14"/>
      <c r="I80" s="14">
        <v>0</v>
      </c>
      <c r="J80" s="14"/>
      <c r="K80" s="14">
        <v>0</v>
      </c>
    </row>
    <row r="81" spans="1:11" ht="21.75" customHeight="1">
      <c r="A81" s="1" t="s">
        <v>41</v>
      </c>
      <c r="B81" s="1"/>
      <c r="C81" s="1"/>
      <c r="E81" s="16">
        <f>SUM(E75:E80)</f>
        <v>2359918</v>
      </c>
      <c r="F81" s="13"/>
      <c r="G81" s="16">
        <f>SUM(G75:G80)</f>
        <v>2064036</v>
      </c>
      <c r="H81" s="13"/>
      <c r="I81" s="16">
        <f>SUM(I75:I80)</f>
        <v>1322609</v>
      </c>
      <c r="J81" s="13"/>
      <c r="K81" s="16">
        <f>SUM(K75:K80)</f>
        <v>1207263</v>
      </c>
    </row>
    <row r="82" spans="1:11" ht="21.75" customHeight="1">
      <c r="A82" s="1" t="s">
        <v>42</v>
      </c>
      <c r="B82" s="1"/>
      <c r="C82" s="1"/>
      <c r="E82" s="13"/>
      <c r="F82" s="13"/>
      <c r="G82" s="13"/>
      <c r="H82" s="13"/>
      <c r="I82" s="13"/>
      <c r="J82" s="13"/>
      <c r="K82" s="13"/>
    </row>
    <row r="83" spans="1:11" ht="21.75" customHeight="1">
      <c r="A83" s="3" t="s">
        <v>49</v>
      </c>
      <c r="E83" s="13">
        <v>1760292</v>
      </c>
      <c r="F83" s="13"/>
      <c r="G83" s="13">
        <v>1505868</v>
      </c>
      <c r="H83" s="13"/>
      <c r="I83" s="13">
        <v>988064</v>
      </c>
      <c r="J83" s="13"/>
      <c r="K83" s="13">
        <v>838624</v>
      </c>
    </row>
    <row r="84" spans="1:11" ht="21.75" customHeight="1">
      <c r="A84" s="3" t="s">
        <v>137</v>
      </c>
      <c r="E84" s="13">
        <v>17057</v>
      </c>
      <c r="F84" s="13"/>
      <c r="G84" s="13">
        <v>16282</v>
      </c>
      <c r="H84" s="13"/>
      <c r="I84" s="13">
        <v>17057</v>
      </c>
      <c r="J84" s="13"/>
      <c r="K84" s="13">
        <v>16282</v>
      </c>
    </row>
    <row r="85" spans="1:11" ht="21.75" customHeight="1">
      <c r="A85" s="3" t="s">
        <v>147</v>
      </c>
      <c r="E85" s="13">
        <v>243055</v>
      </c>
      <c r="F85" s="13"/>
      <c r="G85" s="13">
        <v>171268</v>
      </c>
      <c r="H85" s="13"/>
      <c r="I85" s="13">
        <v>152026</v>
      </c>
      <c r="J85" s="13"/>
      <c r="K85" s="13">
        <v>109355</v>
      </c>
    </row>
    <row r="86" spans="1:11" ht="21.75" customHeight="1">
      <c r="A86" s="3" t="s">
        <v>58</v>
      </c>
      <c r="E86" s="14">
        <v>207527</v>
      </c>
      <c r="F86" s="14"/>
      <c r="G86" s="14">
        <v>238591</v>
      </c>
      <c r="H86" s="14"/>
      <c r="I86" s="14">
        <v>141030</v>
      </c>
      <c r="J86" s="14"/>
      <c r="K86" s="14">
        <v>164824</v>
      </c>
    </row>
    <row r="87" spans="1:11" ht="21.75" customHeight="1">
      <c r="A87" s="3" t="s">
        <v>214</v>
      </c>
      <c r="E87" s="14"/>
      <c r="F87" s="14"/>
      <c r="G87" s="14"/>
      <c r="H87" s="14"/>
      <c r="I87" s="14"/>
      <c r="J87" s="14"/>
      <c r="K87" s="14"/>
    </row>
    <row r="88" spans="1:11" ht="21.75" customHeight="1">
      <c r="A88" s="3" t="s">
        <v>161</v>
      </c>
      <c r="C88" s="114">
        <v>7</v>
      </c>
      <c r="E88" s="15">
        <v>1080</v>
      </c>
      <c r="F88" s="14"/>
      <c r="G88" s="15">
        <v>3112</v>
      </c>
      <c r="H88" s="14"/>
      <c r="I88" s="15">
        <v>0</v>
      </c>
      <c r="J88" s="14"/>
      <c r="K88" s="15">
        <v>0</v>
      </c>
    </row>
    <row r="89" spans="1:11" ht="21.75" customHeight="1">
      <c r="A89" s="1" t="s">
        <v>43</v>
      </c>
      <c r="B89" s="1"/>
      <c r="C89" s="4"/>
      <c r="E89" s="15">
        <f>SUM(E83:E88)</f>
        <v>2229011</v>
      </c>
      <c r="F89" s="13"/>
      <c r="G89" s="15">
        <f>SUM(G83:G88)</f>
        <v>1935121</v>
      </c>
      <c r="H89" s="13"/>
      <c r="I89" s="15">
        <f>SUM(I83:I88)</f>
        <v>1298177</v>
      </c>
      <c r="J89" s="13"/>
      <c r="K89" s="15">
        <f>SUM(K83:K88)</f>
        <v>1129085</v>
      </c>
    </row>
    <row r="90" spans="1:11" ht="21.75" customHeight="1">
      <c r="A90" s="1" t="s">
        <v>181</v>
      </c>
      <c r="B90" s="1"/>
      <c r="C90" s="4"/>
      <c r="E90" s="13">
        <f>E81-E89</f>
        <v>130907</v>
      </c>
      <c r="F90" s="13"/>
      <c r="G90" s="13">
        <f>G81-G89</f>
        <v>128915</v>
      </c>
      <c r="H90" s="13"/>
      <c r="I90" s="13">
        <f>I81-I89</f>
        <v>24432</v>
      </c>
      <c r="J90" s="13"/>
      <c r="K90" s="13">
        <f>K81-K89</f>
        <v>78178</v>
      </c>
    </row>
    <row r="91" spans="1:11" ht="21.75" customHeight="1">
      <c r="A91" s="3" t="s">
        <v>195</v>
      </c>
      <c r="B91" s="1"/>
      <c r="C91" s="4"/>
      <c r="E91" s="13">
        <v>43</v>
      </c>
      <c r="F91" s="13"/>
      <c r="G91" s="13">
        <v>133</v>
      </c>
      <c r="H91" s="13"/>
      <c r="I91" s="13">
        <v>2004</v>
      </c>
      <c r="J91" s="13"/>
      <c r="K91" s="13">
        <v>3185</v>
      </c>
    </row>
    <row r="92" spans="1:11" ht="21.75" customHeight="1">
      <c r="A92" s="3" t="s">
        <v>182</v>
      </c>
      <c r="C92" s="4"/>
      <c r="E92" s="15">
        <v>-21969</v>
      </c>
      <c r="F92" s="14"/>
      <c r="G92" s="15">
        <v>-22912</v>
      </c>
      <c r="H92" s="14"/>
      <c r="I92" s="15">
        <v>-17429</v>
      </c>
      <c r="J92" s="14"/>
      <c r="K92" s="15">
        <v>-17034</v>
      </c>
    </row>
    <row r="93" spans="1:11" ht="21.75" customHeight="1">
      <c r="A93" s="1" t="s">
        <v>223</v>
      </c>
      <c r="B93" s="1"/>
      <c r="C93" s="4"/>
      <c r="E93" s="13">
        <f>SUM(E90:E92)</f>
        <v>108981</v>
      </c>
      <c r="F93" s="13"/>
      <c r="G93" s="13">
        <f>SUM(G90:G92)</f>
        <v>106136</v>
      </c>
      <c r="H93" s="13"/>
      <c r="I93" s="13">
        <f>SUM(I90:I92)</f>
        <v>9007</v>
      </c>
      <c r="J93" s="13"/>
      <c r="K93" s="13">
        <f>SUM(K90:K92)</f>
        <v>64329</v>
      </c>
    </row>
    <row r="94" spans="1:11" ht="21.75" customHeight="1">
      <c r="A94" s="3" t="s">
        <v>186</v>
      </c>
      <c r="C94" s="4"/>
      <c r="E94" s="15">
        <v>-25927</v>
      </c>
      <c r="F94" s="13"/>
      <c r="G94" s="15">
        <v>-13330</v>
      </c>
      <c r="H94" s="13"/>
      <c r="I94" s="15">
        <v>1278</v>
      </c>
      <c r="J94" s="13"/>
      <c r="K94" s="15">
        <v>-793</v>
      </c>
    </row>
    <row r="95" spans="1:11" ht="21.75" customHeight="1" thickBot="1">
      <c r="A95" s="1" t="s">
        <v>71</v>
      </c>
      <c r="B95" s="1"/>
      <c r="C95" s="4"/>
      <c r="E95" s="24">
        <f>SUM(E93:E94)</f>
        <v>83054</v>
      </c>
      <c r="F95" s="13"/>
      <c r="G95" s="24">
        <f>SUM(G93:G94)</f>
        <v>92806</v>
      </c>
      <c r="H95" s="13"/>
      <c r="I95" s="24">
        <f>SUM(I93:I94)</f>
        <v>10285</v>
      </c>
      <c r="J95" s="13"/>
      <c r="K95" s="24">
        <f>SUM(K93:K94)</f>
        <v>63536</v>
      </c>
    </row>
    <row r="96" spans="1:11" ht="21.75" customHeight="1" thickTop="1">
      <c r="A96" s="1"/>
      <c r="B96" s="1"/>
      <c r="C96" s="4"/>
      <c r="E96" s="14"/>
      <c r="F96" s="13"/>
      <c r="G96" s="14"/>
      <c r="H96" s="13"/>
      <c r="I96" s="14"/>
      <c r="J96" s="13"/>
      <c r="K96" s="14"/>
    </row>
    <row r="97" spans="1:11" ht="21.75" customHeight="1">
      <c r="A97" s="1" t="s">
        <v>224</v>
      </c>
      <c r="B97" s="1"/>
      <c r="C97" s="4"/>
      <c r="E97" s="14"/>
      <c r="F97" s="13"/>
      <c r="G97" s="14"/>
      <c r="H97" s="13"/>
      <c r="I97" s="14"/>
      <c r="J97" s="13"/>
      <c r="K97" s="14"/>
    </row>
    <row r="98" spans="1:11" ht="21.75" customHeight="1" thickBot="1">
      <c r="A98" s="3" t="s">
        <v>72</v>
      </c>
      <c r="C98" s="4"/>
      <c r="E98" s="14">
        <f>E95-E99</f>
        <v>82839</v>
      </c>
      <c r="F98" s="13"/>
      <c r="G98" s="14">
        <f>G95-G99</f>
        <v>92473</v>
      </c>
      <c r="H98" s="13"/>
      <c r="I98" s="24">
        <f>SUM(I95)</f>
        <v>10285</v>
      </c>
      <c r="J98" s="13"/>
      <c r="K98" s="24">
        <f>SUM(K95)</f>
        <v>63536</v>
      </c>
    </row>
    <row r="99" spans="1:11" ht="21.75" customHeight="1" thickTop="1">
      <c r="A99" s="3" t="s">
        <v>73</v>
      </c>
      <c r="C99" s="4"/>
      <c r="E99" s="14">
        <v>215</v>
      </c>
      <c r="F99" s="13"/>
      <c r="G99" s="14">
        <v>333</v>
      </c>
      <c r="H99" s="13"/>
      <c r="I99" s="14"/>
      <c r="J99" s="13"/>
      <c r="K99" s="14"/>
    </row>
    <row r="100" spans="1:11" ht="21.75" customHeight="1" thickBot="1">
      <c r="A100" s="1"/>
      <c r="B100" s="1"/>
      <c r="C100" s="4"/>
      <c r="E100" s="37">
        <f>E95</f>
        <v>83054</v>
      </c>
      <c r="F100" s="13"/>
      <c r="G100" s="37">
        <f>G95</f>
        <v>92806</v>
      </c>
      <c r="H100" s="13"/>
      <c r="I100" s="14"/>
      <c r="J100" s="13"/>
      <c r="K100" s="14"/>
    </row>
    <row r="101" spans="1:11" ht="21.75" customHeight="1" thickTop="1">
      <c r="C101" s="4"/>
      <c r="K101" s="6" t="s">
        <v>148</v>
      </c>
    </row>
    <row r="102" spans="1:11" ht="21.75" customHeight="1">
      <c r="A102" s="1" t="s">
        <v>205</v>
      </c>
      <c r="B102" s="1"/>
      <c r="C102" s="4"/>
    </row>
    <row r="103" spans="1:11" ht="21.75" customHeight="1">
      <c r="A103" s="3" t="s">
        <v>225</v>
      </c>
      <c r="B103" s="1"/>
      <c r="C103" s="4"/>
    </row>
    <row r="104" spans="1:11" ht="21.75" customHeight="1" thickBot="1">
      <c r="A104" s="3" t="s">
        <v>226</v>
      </c>
      <c r="C104" s="4"/>
      <c r="E104" s="130">
        <f>E98/323400</f>
        <v>0.25615027829313541</v>
      </c>
      <c r="F104" s="131"/>
      <c r="G104" s="130">
        <f>G98/323400</f>
        <v>0.2859400123685838</v>
      </c>
      <c r="H104" s="131"/>
      <c r="I104" s="130">
        <f>I98/323400</f>
        <v>3.1802721088435376E-2</v>
      </c>
      <c r="J104" s="131"/>
      <c r="K104" s="130">
        <f>K98/323400</f>
        <v>0.19646258503401359</v>
      </c>
    </row>
    <row r="105" spans="1:11" ht="21.75" customHeight="1" thickTop="1"/>
    <row r="107" spans="1:11" ht="21.75" customHeight="1">
      <c r="A107" s="3" t="s">
        <v>164</v>
      </c>
    </row>
    <row r="108" spans="1:11" ht="21.75" customHeight="1">
      <c r="K108" s="6" t="s">
        <v>92</v>
      </c>
    </row>
    <row r="109" spans="1:11" ht="21.75" customHeight="1">
      <c r="A109" s="1" t="s">
        <v>62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21.75" customHeight="1">
      <c r="A110" s="1" t="s">
        <v>68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1.75" customHeight="1">
      <c r="A111" s="1" t="s">
        <v>215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.75" customHeight="1">
      <c r="D112" s="5"/>
      <c r="K112" s="6" t="s">
        <v>139</v>
      </c>
    </row>
    <row r="113" spans="1:11" ht="21.75" customHeight="1">
      <c r="A113" s="1"/>
      <c r="B113" s="1"/>
      <c r="C113" s="1"/>
      <c r="D113" s="1"/>
      <c r="E113" s="33"/>
      <c r="F113" s="33" t="s">
        <v>0</v>
      </c>
      <c r="G113" s="115"/>
      <c r="H113" s="35"/>
      <c r="I113" s="115"/>
      <c r="J113" s="115" t="s">
        <v>30</v>
      </c>
      <c r="K113" s="115"/>
    </row>
    <row r="114" spans="1:11" ht="21.75" customHeight="1">
      <c r="E114" s="9">
        <v>2565</v>
      </c>
      <c r="F114" s="10"/>
      <c r="G114" s="9">
        <v>2564</v>
      </c>
      <c r="H114" s="36"/>
      <c r="I114" s="9">
        <v>2565</v>
      </c>
      <c r="J114" s="10"/>
      <c r="K114" s="9">
        <v>2564</v>
      </c>
    </row>
    <row r="115" spans="1:11" ht="21.75" customHeight="1">
      <c r="E115" s="12"/>
      <c r="F115" s="12"/>
      <c r="G115" s="12"/>
      <c r="H115" s="38"/>
      <c r="I115" s="12"/>
      <c r="J115" s="12"/>
      <c r="K115" s="12"/>
    </row>
    <row r="116" spans="1:11" ht="21.75" customHeight="1">
      <c r="A116" s="1" t="s">
        <v>71</v>
      </c>
      <c r="B116" s="1"/>
      <c r="C116" s="1"/>
      <c r="E116" s="15">
        <f>E95</f>
        <v>83054</v>
      </c>
      <c r="F116" s="13"/>
      <c r="G116" s="15">
        <f>G95</f>
        <v>92806</v>
      </c>
      <c r="H116" s="13"/>
      <c r="I116" s="15">
        <f>I95</f>
        <v>10285</v>
      </c>
      <c r="J116" s="13"/>
      <c r="K116" s="15">
        <f>K95</f>
        <v>63536</v>
      </c>
    </row>
    <row r="117" spans="1:11" ht="21.75" customHeight="1">
      <c r="A117" s="1"/>
      <c r="B117" s="1"/>
      <c r="C117" s="1"/>
      <c r="E117" s="14"/>
      <c r="F117" s="13"/>
      <c r="G117" s="14"/>
      <c r="H117" s="13"/>
      <c r="I117" s="14"/>
      <c r="J117" s="13"/>
      <c r="K117" s="14"/>
    </row>
    <row r="118" spans="1:11" ht="21.75" customHeight="1">
      <c r="A118" s="1" t="s">
        <v>74</v>
      </c>
      <c r="B118" s="1"/>
      <c r="C118" s="1"/>
      <c r="E118" s="14"/>
      <c r="F118" s="13"/>
      <c r="G118" s="14"/>
      <c r="H118" s="13"/>
      <c r="I118" s="14"/>
      <c r="J118" s="13"/>
      <c r="K118" s="14"/>
    </row>
    <row r="119" spans="1:11" ht="21.75" customHeight="1">
      <c r="A119" s="39" t="s">
        <v>130</v>
      </c>
      <c r="E119" s="13"/>
      <c r="F119" s="13"/>
      <c r="G119" s="13"/>
      <c r="H119" s="13"/>
      <c r="I119" s="13"/>
      <c r="J119" s="13"/>
      <c r="K119" s="13"/>
    </row>
    <row r="120" spans="1:11" ht="21.75" customHeight="1">
      <c r="A120" s="40" t="s">
        <v>123</v>
      </c>
      <c r="E120" s="13"/>
      <c r="F120" s="13"/>
      <c r="G120" s="13"/>
      <c r="H120" s="13"/>
      <c r="I120" s="13"/>
      <c r="J120" s="13"/>
      <c r="K120" s="13"/>
    </row>
    <row r="121" spans="1:11" ht="21.75" customHeight="1">
      <c r="A121" s="40" t="s">
        <v>129</v>
      </c>
      <c r="E121" s="15">
        <v>-127</v>
      </c>
      <c r="F121" s="13"/>
      <c r="G121" s="15">
        <v>702</v>
      </c>
      <c r="H121" s="13"/>
      <c r="I121" s="15">
        <v>0</v>
      </c>
      <c r="J121" s="13"/>
      <c r="K121" s="15">
        <v>0</v>
      </c>
    </row>
    <row r="122" spans="1:11" ht="21.75" customHeight="1">
      <c r="A122" s="3" t="s">
        <v>75</v>
      </c>
      <c r="B122" s="1"/>
      <c r="C122" s="1"/>
      <c r="E122" s="16">
        <f>SUM(E121)</f>
        <v>-127</v>
      </c>
      <c r="F122" s="13"/>
      <c r="G122" s="16">
        <f>SUM(G121)</f>
        <v>702</v>
      </c>
      <c r="H122" s="13"/>
      <c r="I122" s="16">
        <f>SUM(I121)</f>
        <v>0</v>
      </c>
      <c r="J122" s="13"/>
      <c r="K122" s="16">
        <f>SUM(K121)</f>
        <v>0</v>
      </c>
    </row>
    <row r="123" spans="1:11" ht="21.75" customHeight="1">
      <c r="E123" s="13"/>
      <c r="F123" s="13"/>
      <c r="G123" s="13"/>
      <c r="H123" s="13"/>
      <c r="I123" s="13"/>
      <c r="J123" s="13"/>
      <c r="K123" s="13"/>
    </row>
    <row r="124" spans="1:11" ht="21.75" customHeight="1" thickBot="1">
      <c r="A124" s="1" t="s">
        <v>76</v>
      </c>
      <c r="B124" s="1"/>
      <c r="C124" s="1"/>
      <c r="E124" s="24">
        <f>E116+E122</f>
        <v>82927</v>
      </c>
      <c r="F124" s="13"/>
      <c r="G124" s="24">
        <f>G116+G122</f>
        <v>93508</v>
      </c>
      <c r="H124" s="13"/>
      <c r="I124" s="24">
        <f>I116+I122</f>
        <v>10285</v>
      </c>
      <c r="J124" s="13"/>
      <c r="K124" s="24">
        <f>K98</f>
        <v>63536</v>
      </c>
    </row>
    <row r="125" spans="1:11" ht="21.75" customHeight="1" thickTop="1">
      <c r="E125" s="13"/>
      <c r="F125" s="13"/>
      <c r="G125" s="13"/>
      <c r="H125" s="13"/>
      <c r="I125" s="13"/>
      <c r="J125" s="13"/>
      <c r="K125" s="13"/>
    </row>
    <row r="126" spans="1:11" ht="21.75" customHeight="1">
      <c r="A126" s="1" t="s">
        <v>77</v>
      </c>
      <c r="B126" s="1"/>
      <c r="C126" s="1"/>
      <c r="E126" s="13"/>
      <c r="F126" s="13"/>
      <c r="G126" s="13"/>
      <c r="H126" s="13"/>
      <c r="I126" s="13"/>
      <c r="J126" s="13"/>
      <c r="K126" s="13"/>
    </row>
    <row r="127" spans="1:11" ht="21.75" customHeight="1" thickBot="1">
      <c r="A127" s="3" t="s">
        <v>72</v>
      </c>
      <c r="E127" s="14">
        <f>E129-E128</f>
        <v>82712</v>
      </c>
      <c r="F127" s="13"/>
      <c r="G127" s="14">
        <f>G129-G128</f>
        <v>93175</v>
      </c>
      <c r="H127" s="13"/>
      <c r="I127" s="24">
        <f>SUM(I124)</f>
        <v>10285</v>
      </c>
      <c r="J127" s="13"/>
      <c r="K127" s="24">
        <f>SUM(K124)</f>
        <v>63536</v>
      </c>
    </row>
    <row r="128" spans="1:11" ht="21.75" customHeight="1" thickTop="1">
      <c r="A128" s="3" t="s">
        <v>73</v>
      </c>
      <c r="E128" s="14">
        <f>E99</f>
        <v>215</v>
      </c>
      <c r="F128" s="13"/>
      <c r="G128" s="14">
        <f>G99</f>
        <v>333</v>
      </c>
      <c r="H128" s="13"/>
      <c r="I128" s="14"/>
      <c r="J128" s="13"/>
      <c r="K128" s="14"/>
    </row>
    <row r="129" spans="1:11" ht="21.75" customHeight="1" thickBot="1">
      <c r="E129" s="37">
        <f>E124</f>
        <v>82927</v>
      </c>
      <c r="F129" s="13"/>
      <c r="G129" s="37">
        <f>G124</f>
        <v>93508</v>
      </c>
      <c r="H129" s="13"/>
      <c r="I129" s="41"/>
      <c r="J129" s="13"/>
      <c r="K129" s="14"/>
    </row>
    <row r="130" spans="1:11" ht="21.75" customHeight="1" thickTop="1">
      <c r="E130" s="14"/>
      <c r="F130" s="13"/>
      <c r="G130" s="14"/>
      <c r="H130" s="13"/>
      <c r="I130" s="41"/>
      <c r="J130" s="13"/>
      <c r="K130" s="14"/>
    </row>
    <row r="131" spans="1:11" ht="21.75" customHeight="1">
      <c r="E131" s="13"/>
      <c r="F131" s="13"/>
      <c r="G131" s="13"/>
      <c r="H131" s="13"/>
      <c r="I131" s="13"/>
      <c r="J131" s="13"/>
      <c r="K131" s="13"/>
    </row>
    <row r="132" spans="1:11" ht="21.75" customHeight="1">
      <c r="A132" s="3" t="s">
        <v>164</v>
      </c>
      <c r="E132" s="13"/>
      <c r="F132" s="13"/>
      <c r="G132" s="13"/>
      <c r="H132" s="13"/>
      <c r="I132" s="13"/>
      <c r="J132" s="13"/>
      <c r="K132" s="13"/>
    </row>
  </sheetData>
  <pageMargins left="0.78740157480314965" right="0.39370078740157483" top="0.78740157480314965" bottom="0.39370078740157483" header="0.19685039370078741" footer="0.19685039370078741"/>
  <pageSetup paperSize="9" scale="85" orientation="portrait" r:id="rId1"/>
  <headerFooter alignWithMargins="0"/>
  <rowBreaks count="3" manualBreakCount="3">
    <brk id="41" max="16383" man="1"/>
    <brk id="66" max="10" man="1"/>
    <brk id="10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7"/>
  <sheetViews>
    <sheetView showGridLines="0" view="pageBreakPreview" zoomScale="55" zoomScaleNormal="80" zoomScaleSheetLayoutView="55" workbookViewId="0">
      <selection activeCell="C10" sqref="C10"/>
    </sheetView>
  </sheetViews>
  <sheetFormatPr defaultColWidth="9.09765625" defaultRowHeight="21.75" customHeight="1"/>
  <cols>
    <col min="1" max="1" width="34.09765625" style="54" customWidth="1"/>
    <col min="2" max="2" width="1.69921875" style="54" customWidth="1"/>
    <col min="3" max="3" width="15" style="54" customWidth="1"/>
    <col min="4" max="4" width="0.8984375" style="51" customWidth="1"/>
    <col min="5" max="5" width="13.09765625" style="54" customWidth="1"/>
    <col min="6" max="6" width="0.8984375" style="51" customWidth="1"/>
    <col min="7" max="7" width="16.09765625" style="51" customWidth="1"/>
    <col min="8" max="8" width="0.8984375" style="51" customWidth="1"/>
    <col min="9" max="9" width="17.3984375" style="51" customWidth="1"/>
    <col min="10" max="10" width="0.8984375" style="51" customWidth="1"/>
    <col min="11" max="11" width="15" style="54" customWidth="1"/>
    <col min="12" max="12" width="0.8984375" style="51" customWidth="1"/>
    <col min="13" max="13" width="14" style="51" customWidth="1"/>
    <col min="14" max="14" width="0.8984375" style="51" customWidth="1"/>
    <col min="15" max="15" width="21.8984375" style="54" customWidth="1"/>
    <col min="16" max="16" width="0.8984375" style="51" customWidth="1"/>
    <col min="17" max="17" width="21.3984375" style="51" customWidth="1"/>
    <col min="18" max="18" width="0.8984375" style="51" customWidth="1"/>
    <col min="19" max="19" width="16.8984375" style="51" customWidth="1"/>
    <col min="20" max="20" width="0.8984375" style="51" customWidth="1"/>
    <col min="21" max="21" width="16.3984375" style="51" customWidth="1"/>
    <col min="22" max="22" width="0.8984375" style="51" customWidth="1"/>
    <col min="23" max="23" width="15" style="51" customWidth="1"/>
    <col min="24" max="24" width="0.8984375" style="51" customWidth="1"/>
    <col min="25" max="25" width="14.59765625" style="54" customWidth="1"/>
    <col min="26" max="26" width="0.8984375" style="51" customWidth="1"/>
    <col min="27" max="27" width="14.59765625" style="54" customWidth="1"/>
    <col min="28" max="28" width="1.69921875" style="54" customWidth="1"/>
    <col min="29" max="30" width="9.09765625" style="54"/>
    <col min="31" max="16384" width="9.09765625" style="42"/>
  </cols>
  <sheetData>
    <row r="1" spans="1:30" ht="21.75" customHeight="1">
      <c r="A1" s="42"/>
      <c r="B1" s="43"/>
      <c r="C1" s="43"/>
      <c r="D1" s="43"/>
      <c r="E1" s="134"/>
      <c r="F1" s="134"/>
      <c r="G1" s="134"/>
      <c r="H1" s="43"/>
      <c r="I1" s="44"/>
      <c r="J1" s="43"/>
      <c r="K1" s="44"/>
      <c r="L1" s="43"/>
      <c r="M1" s="43"/>
      <c r="N1" s="43"/>
      <c r="O1" s="45"/>
      <c r="P1" s="43"/>
      <c r="Q1" s="44"/>
      <c r="R1" s="43"/>
      <c r="S1" s="43"/>
      <c r="T1" s="43"/>
      <c r="U1" s="43"/>
      <c r="V1" s="43"/>
      <c r="W1" s="43"/>
      <c r="X1" s="43"/>
      <c r="Y1" s="43"/>
      <c r="Z1" s="43"/>
      <c r="AA1" s="46" t="s">
        <v>87</v>
      </c>
      <c r="AB1" s="43"/>
      <c r="AC1" s="43"/>
      <c r="AD1" s="43"/>
    </row>
    <row r="2" spans="1:30" ht="21.75" customHeight="1">
      <c r="A2" s="43" t="s">
        <v>62</v>
      </c>
      <c r="B2" s="43"/>
      <c r="C2" s="43"/>
      <c r="D2" s="43"/>
      <c r="E2" s="47"/>
      <c r="F2" s="47"/>
      <c r="G2" s="47"/>
      <c r="H2" s="43"/>
      <c r="I2" s="44"/>
      <c r="J2" s="43"/>
      <c r="K2" s="44"/>
      <c r="L2" s="43"/>
      <c r="M2" s="43"/>
      <c r="N2" s="43"/>
      <c r="O2" s="45"/>
      <c r="P2" s="43"/>
      <c r="Q2" s="44"/>
      <c r="R2" s="43"/>
      <c r="S2" s="43"/>
      <c r="T2" s="43"/>
      <c r="U2" s="43"/>
      <c r="V2" s="43"/>
      <c r="W2" s="43"/>
      <c r="X2" s="43"/>
      <c r="Y2" s="43"/>
      <c r="Z2" s="43"/>
      <c r="AA2" s="46"/>
      <c r="AB2" s="43"/>
      <c r="AC2" s="43"/>
      <c r="AD2" s="43"/>
    </row>
    <row r="3" spans="1:30" s="49" customFormat="1" ht="21.75" customHeight="1">
      <c r="A3" s="43" t="s">
        <v>27</v>
      </c>
      <c r="B3" s="43"/>
      <c r="C3" s="43"/>
      <c r="D3" s="43"/>
      <c r="E3" s="43"/>
      <c r="F3" s="47"/>
      <c r="G3" s="47"/>
      <c r="H3" s="43"/>
      <c r="I3" s="44"/>
      <c r="J3" s="43"/>
      <c r="K3" s="43"/>
      <c r="L3" s="43"/>
      <c r="M3" s="43"/>
      <c r="N3" s="43"/>
      <c r="O3" s="45"/>
      <c r="P3" s="43"/>
      <c r="Q3" s="48"/>
      <c r="R3" s="43"/>
      <c r="S3" s="43"/>
      <c r="T3" s="43"/>
      <c r="U3" s="48"/>
      <c r="V3" s="43"/>
      <c r="W3" s="43"/>
      <c r="X3" s="43"/>
      <c r="Y3" s="43"/>
      <c r="Z3" s="43"/>
      <c r="AA3" s="43"/>
      <c r="AB3" s="43"/>
      <c r="AC3" s="43"/>
      <c r="AD3" s="43"/>
    </row>
    <row r="4" spans="1:30" s="49" customFormat="1" ht="21.75" customHeight="1">
      <c r="A4" s="43" t="s">
        <v>215</v>
      </c>
      <c r="B4" s="43"/>
      <c r="C4" s="43"/>
      <c r="D4" s="43"/>
      <c r="E4" s="50"/>
      <c r="F4" s="47"/>
      <c r="G4" s="47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8"/>
      <c r="V4" s="43"/>
      <c r="W4" s="43"/>
      <c r="X4" s="43"/>
      <c r="Y4" s="43"/>
      <c r="Z4" s="43"/>
      <c r="AA4" s="43"/>
      <c r="AB4" s="43"/>
      <c r="AC4" s="43"/>
      <c r="AD4" s="43"/>
    </row>
    <row r="5" spans="1:30" s="49" customFormat="1" ht="21.7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2"/>
      <c r="L5" s="51"/>
      <c r="M5" s="51"/>
      <c r="N5" s="51"/>
      <c r="O5" s="51"/>
      <c r="P5" s="51"/>
      <c r="Q5" s="52"/>
      <c r="R5" s="51"/>
      <c r="S5" s="51"/>
      <c r="T5" s="51"/>
      <c r="U5" s="51"/>
      <c r="V5" s="51"/>
      <c r="W5" s="51"/>
      <c r="X5" s="51"/>
      <c r="Y5" s="51"/>
      <c r="Z5" s="51"/>
      <c r="AA5" s="53" t="s">
        <v>139</v>
      </c>
      <c r="AB5" s="51"/>
      <c r="AC5" s="51"/>
      <c r="AD5" s="51"/>
    </row>
    <row r="6" spans="1:30" s="56" customFormat="1" ht="21.75" customHeight="1">
      <c r="A6" s="54"/>
      <c r="B6" s="54"/>
      <c r="C6" s="135" t="s">
        <v>0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55"/>
      <c r="AC6" s="54"/>
      <c r="AD6" s="54"/>
    </row>
    <row r="7" spans="1:30" ht="21.75" customHeight="1">
      <c r="C7" s="136" t="s">
        <v>110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57"/>
      <c r="Z7" s="57"/>
      <c r="AA7" s="57"/>
      <c r="AB7" s="55"/>
    </row>
    <row r="8" spans="1:30" ht="21.75" customHeight="1">
      <c r="C8" s="55"/>
      <c r="D8" s="55"/>
      <c r="E8" s="55"/>
      <c r="F8" s="55"/>
      <c r="G8" s="55"/>
      <c r="H8" s="55"/>
      <c r="I8" s="55"/>
      <c r="J8" s="55"/>
      <c r="K8" s="55"/>
      <c r="L8" s="55"/>
      <c r="M8" s="136" t="s">
        <v>70</v>
      </c>
      <c r="N8" s="136"/>
      <c r="O8" s="136"/>
      <c r="P8" s="136"/>
      <c r="Q8" s="136"/>
      <c r="R8" s="136"/>
      <c r="S8" s="136"/>
      <c r="T8" s="136"/>
      <c r="U8" s="136"/>
      <c r="V8" s="55"/>
      <c r="W8" s="55"/>
      <c r="X8" s="57"/>
      <c r="Z8" s="57"/>
      <c r="AA8" s="57"/>
      <c r="AB8" s="55"/>
    </row>
    <row r="9" spans="1:30" ht="21.75" customHeight="1">
      <c r="C9" s="55"/>
      <c r="D9" s="55"/>
      <c r="E9" s="55"/>
      <c r="F9" s="55"/>
      <c r="G9" s="55"/>
      <c r="H9" s="55"/>
      <c r="I9" s="55"/>
      <c r="J9" s="55"/>
      <c r="K9" s="55"/>
      <c r="L9" s="55"/>
      <c r="M9" s="136" t="s">
        <v>88</v>
      </c>
      <c r="N9" s="136"/>
      <c r="O9" s="136"/>
      <c r="P9" s="136"/>
      <c r="Q9" s="136"/>
      <c r="R9" s="55"/>
      <c r="S9" s="55"/>
      <c r="T9" s="55"/>
      <c r="U9" s="55"/>
      <c r="V9" s="55"/>
      <c r="W9" s="55"/>
      <c r="X9" s="57"/>
      <c r="Y9" s="42"/>
      <c r="Z9" s="57"/>
      <c r="AA9" s="57"/>
      <c r="AB9" s="55"/>
    </row>
    <row r="10" spans="1:30" ht="21.75" customHeight="1"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 t="s">
        <v>115</v>
      </c>
      <c r="N10" s="55"/>
      <c r="O10" s="42"/>
      <c r="P10" s="55"/>
      <c r="Q10" s="42"/>
      <c r="R10" s="55"/>
      <c r="S10" s="55" t="s">
        <v>111</v>
      </c>
      <c r="T10" s="55"/>
      <c r="U10" s="55"/>
      <c r="V10" s="55"/>
      <c r="W10" s="55"/>
      <c r="X10" s="57"/>
      <c r="Y10" s="58" t="s">
        <v>84</v>
      </c>
      <c r="Z10" s="57"/>
      <c r="AA10" s="57"/>
      <c r="AB10" s="55"/>
    </row>
    <row r="11" spans="1:30" ht="21.75" customHeight="1"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 t="s">
        <v>116</v>
      </c>
      <c r="N11" s="55"/>
      <c r="O11" s="42"/>
      <c r="P11" s="55"/>
      <c r="Q11" s="55" t="s">
        <v>111</v>
      </c>
      <c r="R11" s="55"/>
      <c r="S11" s="55" t="s">
        <v>132</v>
      </c>
      <c r="T11" s="55"/>
      <c r="U11" s="55" t="s">
        <v>20</v>
      </c>
      <c r="V11" s="55"/>
      <c r="W11" s="59" t="s">
        <v>20</v>
      </c>
      <c r="X11" s="55"/>
      <c r="Y11" s="58" t="s">
        <v>85</v>
      </c>
      <c r="Z11" s="55"/>
      <c r="AA11" s="55"/>
    </row>
    <row r="12" spans="1:30" ht="21.75" customHeight="1">
      <c r="A12" s="58"/>
      <c r="B12" s="58"/>
      <c r="C12" s="55" t="s">
        <v>22</v>
      </c>
      <c r="D12" s="55"/>
      <c r="E12" s="58" t="s">
        <v>59</v>
      </c>
      <c r="F12" s="55"/>
      <c r="G12" s="55" t="s">
        <v>111</v>
      </c>
      <c r="H12" s="55"/>
      <c r="I12" s="60"/>
      <c r="J12" s="60" t="s">
        <v>18</v>
      </c>
      <c r="K12" s="60"/>
      <c r="L12" s="55"/>
      <c r="M12" s="55" t="s">
        <v>117</v>
      </c>
      <c r="N12" s="55"/>
      <c r="O12" s="58" t="s">
        <v>111</v>
      </c>
      <c r="P12" s="55"/>
      <c r="Q12" s="55" t="s">
        <v>143</v>
      </c>
      <c r="R12" s="55"/>
      <c r="S12" s="55" t="s">
        <v>112</v>
      </c>
      <c r="T12" s="55"/>
      <c r="U12" s="55" t="s">
        <v>80</v>
      </c>
      <c r="V12" s="55"/>
      <c r="W12" s="59" t="s">
        <v>8</v>
      </c>
      <c r="X12" s="55"/>
      <c r="Y12" s="58" t="s">
        <v>86</v>
      </c>
      <c r="Z12" s="55"/>
      <c r="AA12" s="58" t="s">
        <v>121</v>
      </c>
      <c r="AB12" s="58"/>
      <c r="AC12" s="58"/>
      <c r="AD12" s="58"/>
    </row>
    <row r="13" spans="1:30" s="62" customFormat="1" ht="21.75" customHeight="1">
      <c r="A13" s="58"/>
      <c r="B13" s="55"/>
      <c r="C13" s="60" t="s">
        <v>19</v>
      </c>
      <c r="D13" s="55"/>
      <c r="E13" s="60" t="s">
        <v>60</v>
      </c>
      <c r="F13" s="55"/>
      <c r="G13" s="60" t="s">
        <v>152</v>
      </c>
      <c r="H13" s="55"/>
      <c r="I13" s="60" t="s">
        <v>142</v>
      </c>
      <c r="J13" s="55"/>
      <c r="K13" s="60" t="s">
        <v>23</v>
      </c>
      <c r="L13" s="55"/>
      <c r="M13" s="60" t="s">
        <v>118</v>
      </c>
      <c r="N13" s="55"/>
      <c r="O13" s="60" t="s">
        <v>143</v>
      </c>
      <c r="P13" s="55"/>
      <c r="Q13" s="60" t="s">
        <v>82</v>
      </c>
      <c r="R13" s="55"/>
      <c r="S13" s="60" t="s">
        <v>113</v>
      </c>
      <c r="T13" s="55"/>
      <c r="U13" s="60" t="s">
        <v>81</v>
      </c>
      <c r="V13" s="55"/>
      <c r="W13" s="61" t="s">
        <v>83</v>
      </c>
      <c r="X13" s="55"/>
      <c r="Y13" s="60" t="s">
        <v>82</v>
      </c>
      <c r="Z13" s="55"/>
      <c r="AA13" s="60" t="s">
        <v>122</v>
      </c>
      <c r="AB13" s="58"/>
      <c r="AC13" s="58"/>
      <c r="AD13" s="58"/>
    </row>
    <row r="14" spans="1:30" s="62" customFormat="1" ht="21.75" customHeight="1">
      <c r="A14" s="63" t="s">
        <v>165</v>
      </c>
      <c r="B14" s="51"/>
      <c r="C14" s="52">
        <v>323400</v>
      </c>
      <c r="D14" s="52"/>
      <c r="E14" s="52">
        <v>50281</v>
      </c>
      <c r="F14" s="52"/>
      <c r="G14" s="52">
        <v>37552</v>
      </c>
      <c r="H14" s="52"/>
      <c r="I14" s="52">
        <v>32340</v>
      </c>
      <c r="J14" s="52"/>
      <c r="K14" s="52">
        <v>524265</v>
      </c>
      <c r="L14" s="52"/>
      <c r="M14" s="52">
        <v>254</v>
      </c>
      <c r="N14" s="52"/>
      <c r="O14" s="52">
        <v>132044</v>
      </c>
      <c r="P14" s="52"/>
      <c r="Q14" s="52">
        <v>43471</v>
      </c>
      <c r="R14" s="52"/>
      <c r="S14" s="52">
        <v>502</v>
      </c>
      <c r="T14" s="52"/>
      <c r="U14" s="52">
        <f>SUM(M14:S14)</f>
        <v>176271</v>
      </c>
      <c r="V14" s="52"/>
      <c r="W14" s="52">
        <f>SUM(C14:K14)+U14</f>
        <v>1144109</v>
      </c>
      <c r="X14" s="52"/>
      <c r="Y14" s="52">
        <v>1549</v>
      </c>
      <c r="Z14" s="52"/>
      <c r="AA14" s="52">
        <f>SUM(W14:Y14)</f>
        <v>1145658</v>
      </c>
      <c r="AB14" s="51"/>
      <c r="AC14" s="51"/>
      <c r="AD14" s="51"/>
    </row>
    <row r="15" spans="1:30" s="62" customFormat="1" ht="21.75" customHeight="1">
      <c r="A15" s="51" t="s">
        <v>71</v>
      </c>
      <c r="B15" s="51"/>
      <c r="C15" s="52">
        <v>0</v>
      </c>
      <c r="D15" s="52"/>
      <c r="E15" s="52">
        <v>0</v>
      </c>
      <c r="F15" s="52"/>
      <c r="G15" s="52">
        <v>0</v>
      </c>
      <c r="H15" s="52"/>
      <c r="I15" s="52">
        <v>0</v>
      </c>
      <c r="J15" s="52"/>
      <c r="K15" s="52">
        <f>SUM(PL!G98)</f>
        <v>92473</v>
      </c>
      <c r="L15" s="52"/>
      <c r="M15" s="52">
        <v>0</v>
      </c>
      <c r="N15" s="52"/>
      <c r="O15" s="52">
        <v>0</v>
      </c>
      <c r="P15" s="52"/>
      <c r="Q15" s="52">
        <v>0</v>
      </c>
      <c r="R15" s="52"/>
      <c r="S15" s="52">
        <v>0</v>
      </c>
      <c r="T15" s="52"/>
      <c r="U15" s="52">
        <f>SUM(M15:S15)</f>
        <v>0</v>
      </c>
      <c r="V15" s="52"/>
      <c r="W15" s="52">
        <f>SUM(C15:K15)+U15</f>
        <v>92473</v>
      </c>
      <c r="X15" s="52"/>
      <c r="Y15" s="52">
        <f>SUM(PL!G128)</f>
        <v>333</v>
      </c>
      <c r="Z15" s="52"/>
      <c r="AA15" s="52">
        <f>SUM(W15:Y15)</f>
        <v>92806</v>
      </c>
      <c r="AB15" s="51"/>
      <c r="AC15" s="51"/>
      <c r="AD15" s="51"/>
    </row>
    <row r="16" spans="1:30" s="62" customFormat="1" ht="21.75" customHeight="1">
      <c r="A16" s="51" t="s">
        <v>131</v>
      </c>
      <c r="B16" s="51"/>
      <c r="C16" s="64">
        <v>0</v>
      </c>
      <c r="D16" s="52"/>
      <c r="E16" s="64">
        <v>0</v>
      </c>
      <c r="F16" s="52"/>
      <c r="G16" s="64">
        <v>0</v>
      </c>
      <c r="H16" s="52"/>
      <c r="I16" s="64">
        <v>0</v>
      </c>
      <c r="J16" s="52"/>
      <c r="K16" s="64">
        <v>0</v>
      </c>
      <c r="L16" s="52"/>
      <c r="M16" s="52">
        <f>SUM(PL!G122)</f>
        <v>702</v>
      </c>
      <c r="N16" s="52"/>
      <c r="O16" s="64">
        <v>0</v>
      </c>
      <c r="P16" s="52"/>
      <c r="Q16" s="64">
        <v>0</v>
      </c>
      <c r="R16" s="52"/>
      <c r="S16" s="64">
        <v>0</v>
      </c>
      <c r="T16" s="52"/>
      <c r="U16" s="64">
        <f t="shared" ref="U16" si="0">SUM(M16:S16)</f>
        <v>702</v>
      </c>
      <c r="V16" s="52"/>
      <c r="W16" s="64">
        <f>SUM(C16:K16)+U16</f>
        <v>702</v>
      </c>
      <c r="X16" s="52"/>
      <c r="Y16" s="64">
        <v>0</v>
      </c>
      <c r="Z16" s="52"/>
      <c r="AA16" s="52">
        <f>SUM(W16:Y16)</f>
        <v>702</v>
      </c>
      <c r="AB16" s="51"/>
      <c r="AC16" s="51"/>
      <c r="AD16" s="51"/>
    </row>
    <row r="17" spans="1:30" s="62" customFormat="1" ht="21.75" customHeight="1">
      <c r="A17" s="51" t="s">
        <v>94</v>
      </c>
      <c r="B17" s="51"/>
      <c r="C17" s="65">
        <f>SUM(C15:C16)</f>
        <v>0</v>
      </c>
      <c r="D17" s="52"/>
      <c r="E17" s="65">
        <f>SUM(E15:E16)</f>
        <v>0</v>
      </c>
      <c r="F17" s="52"/>
      <c r="G17" s="65">
        <f>SUM(G15:G16)</f>
        <v>0</v>
      </c>
      <c r="H17" s="52"/>
      <c r="I17" s="65">
        <f>SUM(I15:I16)</f>
        <v>0</v>
      </c>
      <c r="J17" s="52"/>
      <c r="K17" s="65">
        <f>SUM(K15:K16)</f>
        <v>92473</v>
      </c>
      <c r="L17" s="52"/>
      <c r="M17" s="65">
        <f>SUM(M15:M16)</f>
        <v>702</v>
      </c>
      <c r="N17" s="52"/>
      <c r="O17" s="65">
        <f>SUM(O15:O16)</f>
        <v>0</v>
      </c>
      <c r="P17" s="52"/>
      <c r="Q17" s="65">
        <f>SUM(Q15:Q16)</f>
        <v>0</v>
      </c>
      <c r="R17" s="52"/>
      <c r="S17" s="65">
        <f>SUM(S15:S16)</f>
        <v>0</v>
      </c>
      <c r="T17" s="52"/>
      <c r="U17" s="65">
        <f>SUM(U15:U16)</f>
        <v>702</v>
      </c>
      <c r="V17" s="52"/>
      <c r="W17" s="65">
        <f>SUM(W15:W16)</f>
        <v>93175</v>
      </c>
      <c r="X17" s="52"/>
      <c r="Y17" s="65">
        <f>SUM(Y15:Y16)</f>
        <v>333</v>
      </c>
      <c r="Z17" s="52"/>
      <c r="AA17" s="65">
        <f>SUM(AA15:AA16)</f>
        <v>93508</v>
      </c>
      <c r="AB17" s="51"/>
      <c r="AC17" s="51"/>
      <c r="AD17" s="51"/>
    </row>
    <row r="18" spans="1:30" s="62" customFormat="1" ht="21.75" customHeight="1">
      <c r="A18" s="54" t="s">
        <v>183</v>
      </c>
      <c r="B18" s="51"/>
      <c r="C18" s="52">
        <v>0</v>
      </c>
      <c r="D18" s="52"/>
      <c r="E18" s="52">
        <v>0</v>
      </c>
      <c r="F18" s="52"/>
      <c r="G18" s="52">
        <v>0</v>
      </c>
      <c r="H18" s="52"/>
      <c r="I18" s="52">
        <v>0</v>
      </c>
      <c r="J18" s="52"/>
      <c r="K18" s="52">
        <v>-64680</v>
      </c>
      <c r="L18" s="52"/>
      <c r="M18" s="52">
        <v>0</v>
      </c>
      <c r="N18" s="52"/>
      <c r="O18" s="52">
        <v>0</v>
      </c>
      <c r="P18" s="52"/>
      <c r="Q18" s="52">
        <v>0</v>
      </c>
      <c r="R18" s="52"/>
      <c r="S18" s="52">
        <v>0</v>
      </c>
      <c r="T18" s="52"/>
      <c r="U18" s="52">
        <f>SUM(M18:S18)</f>
        <v>0</v>
      </c>
      <c r="V18" s="52"/>
      <c r="W18" s="52">
        <f>SUM(C18:K18)+U18</f>
        <v>-64680</v>
      </c>
      <c r="X18" s="52"/>
      <c r="Y18" s="52">
        <v>-220</v>
      </c>
      <c r="Z18" s="52"/>
      <c r="AA18" s="52">
        <f>SUM(W18:Y18)</f>
        <v>-64900</v>
      </c>
      <c r="AB18" s="51"/>
      <c r="AC18" s="51"/>
      <c r="AD18" s="51"/>
    </row>
    <row r="19" spans="1:30" s="62" customFormat="1" ht="21.75" customHeight="1">
      <c r="A19" s="54" t="s">
        <v>158</v>
      </c>
      <c r="B19" s="51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1"/>
      <c r="AC19" s="51"/>
      <c r="AD19" s="51"/>
    </row>
    <row r="20" spans="1:30" s="62" customFormat="1" ht="21.75" customHeight="1">
      <c r="A20" s="54" t="s">
        <v>216</v>
      </c>
      <c r="B20" s="51"/>
      <c r="C20" s="64">
        <v>0</v>
      </c>
      <c r="D20" s="52"/>
      <c r="E20" s="64">
        <v>0</v>
      </c>
      <c r="F20" s="52"/>
      <c r="G20" s="64">
        <v>0</v>
      </c>
      <c r="H20" s="52"/>
      <c r="I20" s="64">
        <v>0</v>
      </c>
      <c r="J20" s="52"/>
      <c r="K20" s="64">
        <v>0</v>
      </c>
      <c r="L20" s="52"/>
      <c r="M20" s="64">
        <v>0</v>
      </c>
      <c r="N20" s="52"/>
      <c r="O20" s="64">
        <v>0</v>
      </c>
      <c r="P20" s="52"/>
      <c r="Q20" s="64">
        <v>0</v>
      </c>
      <c r="R20" s="52"/>
      <c r="S20" s="64">
        <v>0</v>
      </c>
      <c r="T20" s="52"/>
      <c r="U20" s="64">
        <f>SUM(M20:S20)</f>
        <v>0</v>
      </c>
      <c r="V20" s="52"/>
      <c r="W20" s="64">
        <f>SUM(C20:K20)+U20</f>
        <v>0</v>
      </c>
      <c r="X20" s="52"/>
      <c r="Y20" s="64">
        <v>3</v>
      </c>
      <c r="Z20" s="52"/>
      <c r="AA20" s="64">
        <f>SUM(W20:Y20)</f>
        <v>3</v>
      </c>
      <c r="AB20" s="51"/>
      <c r="AC20" s="51"/>
      <c r="AD20" s="51"/>
    </row>
    <row r="21" spans="1:30" ht="21.75" customHeight="1" thickBot="1">
      <c r="A21" s="63" t="s">
        <v>212</v>
      </c>
      <c r="B21" s="66"/>
      <c r="C21" s="67">
        <f>SUM(C14,C17:C20)</f>
        <v>323400</v>
      </c>
      <c r="D21" s="52"/>
      <c r="E21" s="67">
        <f>SUM(E14,E17:E20)</f>
        <v>50281</v>
      </c>
      <c r="F21" s="52"/>
      <c r="G21" s="67">
        <f>SUM(G14,G17:G20)</f>
        <v>37552</v>
      </c>
      <c r="H21" s="52"/>
      <c r="I21" s="67">
        <f>SUM(I14,I17:I20)</f>
        <v>32340</v>
      </c>
      <c r="J21" s="52"/>
      <c r="K21" s="67">
        <f>SUM(K14,K17:K20)</f>
        <v>552058</v>
      </c>
      <c r="L21" s="52"/>
      <c r="M21" s="67">
        <f>SUM(M14,M17:M20)</f>
        <v>956</v>
      </c>
      <c r="N21" s="52"/>
      <c r="O21" s="67">
        <f>SUM(O14,O17:O20)</f>
        <v>132044</v>
      </c>
      <c r="P21" s="52"/>
      <c r="Q21" s="67">
        <f>SUM(Q14,Q17:Q20)</f>
        <v>43471</v>
      </c>
      <c r="R21" s="52"/>
      <c r="S21" s="67">
        <f>SUM(S14,S17:S20)</f>
        <v>502</v>
      </c>
      <c r="T21" s="52"/>
      <c r="U21" s="67">
        <f>SUM(U14,U17:U20)</f>
        <v>176973</v>
      </c>
      <c r="V21" s="52"/>
      <c r="W21" s="67">
        <f>SUM(W14,W17:W20)</f>
        <v>1172604</v>
      </c>
      <c r="X21" s="52"/>
      <c r="Y21" s="67">
        <f>SUM(Y14,Y17:Y20)</f>
        <v>1665</v>
      </c>
      <c r="Z21" s="52"/>
      <c r="AA21" s="67">
        <f>SUM(AA14,AA17:AA20)</f>
        <v>1174269</v>
      </c>
      <c r="AB21" s="51"/>
      <c r="AC21" s="51"/>
      <c r="AD21" s="51"/>
    </row>
    <row r="22" spans="1:30" ht="21.75" customHeight="1" thickTop="1">
      <c r="A22" s="43"/>
      <c r="B22" s="66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1"/>
      <c r="AC22" s="51"/>
      <c r="AD22" s="51"/>
    </row>
    <row r="23" spans="1:30" ht="21.75" customHeight="1" thickTop="1">
      <c r="A23" s="63" t="s">
        <v>190</v>
      </c>
      <c r="B23" s="51"/>
      <c r="C23" s="52">
        <f>SUM(C21)</f>
        <v>323400</v>
      </c>
      <c r="D23" s="52"/>
      <c r="E23" s="52">
        <f>SUM(E21)</f>
        <v>50281</v>
      </c>
      <c r="F23" s="52"/>
      <c r="G23" s="52">
        <f>SUM(G21)</f>
        <v>37552</v>
      </c>
      <c r="H23" s="52"/>
      <c r="I23" s="52">
        <f>SUM(I21)</f>
        <v>32340</v>
      </c>
      <c r="J23" s="52"/>
      <c r="K23" s="52">
        <v>602000</v>
      </c>
      <c r="L23" s="52"/>
      <c r="M23" s="52">
        <v>579</v>
      </c>
      <c r="N23" s="52"/>
      <c r="O23" s="52">
        <v>132044</v>
      </c>
      <c r="P23" s="52"/>
      <c r="Q23" s="52">
        <v>43471</v>
      </c>
      <c r="R23" s="52"/>
      <c r="S23" s="52">
        <f>SUM(S21)</f>
        <v>502</v>
      </c>
      <c r="T23" s="52"/>
      <c r="U23" s="52">
        <f>SUM(M23:S23)</f>
        <v>176596</v>
      </c>
      <c r="V23" s="52"/>
      <c r="W23" s="52">
        <f>SUM(C23:K23)+U23</f>
        <v>1222169</v>
      </c>
      <c r="X23" s="52"/>
      <c r="Y23" s="52">
        <v>1748</v>
      </c>
      <c r="Z23" s="52"/>
      <c r="AA23" s="52">
        <f>SUM(W23:Y23)</f>
        <v>1223917</v>
      </c>
      <c r="AB23" s="52"/>
      <c r="AC23" s="51"/>
      <c r="AD23" s="51"/>
    </row>
    <row r="24" spans="1:30" ht="21.75" customHeight="1">
      <c r="A24" s="42" t="s">
        <v>71</v>
      </c>
      <c r="B24" s="51"/>
      <c r="C24" s="52">
        <v>0</v>
      </c>
      <c r="D24" s="52"/>
      <c r="E24" s="52">
        <v>0</v>
      </c>
      <c r="F24" s="52"/>
      <c r="G24" s="52">
        <v>0</v>
      </c>
      <c r="H24" s="52"/>
      <c r="I24" s="52">
        <v>0</v>
      </c>
      <c r="J24" s="52"/>
      <c r="K24" s="52">
        <f>SUM(PL!E98)</f>
        <v>82839</v>
      </c>
      <c r="L24" s="52"/>
      <c r="M24" s="52">
        <v>0</v>
      </c>
      <c r="N24" s="52"/>
      <c r="O24" s="52">
        <v>0</v>
      </c>
      <c r="P24" s="52"/>
      <c r="Q24" s="52">
        <v>0</v>
      </c>
      <c r="R24" s="52"/>
      <c r="S24" s="52">
        <v>0</v>
      </c>
      <c r="T24" s="52"/>
      <c r="U24" s="52">
        <f t="shared" ref="U24:U25" si="1">SUM(M24:S24)</f>
        <v>0</v>
      </c>
      <c r="V24" s="52"/>
      <c r="W24" s="52">
        <f>SUM(C24:K24)+U24</f>
        <v>82839</v>
      </c>
      <c r="X24" s="52"/>
      <c r="Y24" s="52">
        <f>SUM(PL!E128)</f>
        <v>215</v>
      </c>
      <c r="Z24" s="52"/>
      <c r="AA24" s="52">
        <f t="shared" ref="AA24:AA27" si="2">SUM(W24:Y24)</f>
        <v>83054</v>
      </c>
      <c r="AB24" s="52"/>
      <c r="AC24" s="51"/>
      <c r="AD24" s="51"/>
    </row>
    <row r="25" spans="1:30" ht="21.75" customHeight="1">
      <c r="A25" s="51" t="s">
        <v>131</v>
      </c>
      <c r="B25" s="51"/>
      <c r="C25" s="52">
        <v>0</v>
      </c>
      <c r="D25" s="52"/>
      <c r="E25" s="52">
        <v>0</v>
      </c>
      <c r="F25" s="52"/>
      <c r="G25" s="52">
        <v>0</v>
      </c>
      <c r="H25" s="52"/>
      <c r="I25" s="52">
        <v>0</v>
      </c>
      <c r="J25" s="52"/>
      <c r="K25" s="52">
        <v>0</v>
      </c>
      <c r="L25" s="52"/>
      <c r="M25" s="52">
        <f>SUM(PL!E122)</f>
        <v>-127</v>
      </c>
      <c r="N25" s="52"/>
      <c r="O25" s="52">
        <v>0</v>
      </c>
      <c r="P25" s="52"/>
      <c r="Q25" s="52">
        <v>0</v>
      </c>
      <c r="R25" s="52"/>
      <c r="S25" s="52">
        <v>0</v>
      </c>
      <c r="T25" s="52"/>
      <c r="U25" s="52">
        <f t="shared" si="1"/>
        <v>-127</v>
      </c>
      <c r="V25" s="52"/>
      <c r="W25" s="52">
        <f t="shared" ref="W25" si="3">SUM(C25:K25)+U25</f>
        <v>-127</v>
      </c>
      <c r="X25" s="52"/>
      <c r="Y25" s="52">
        <v>0</v>
      </c>
      <c r="Z25" s="52"/>
      <c r="AA25" s="64">
        <f t="shared" si="2"/>
        <v>-127</v>
      </c>
      <c r="AB25" s="52"/>
      <c r="AC25" s="51"/>
      <c r="AD25" s="51"/>
    </row>
    <row r="26" spans="1:30" ht="21.75" customHeight="1">
      <c r="A26" s="54" t="s">
        <v>94</v>
      </c>
      <c r="B26" s="66"/>
      <c r="C26" s="65">
        <f>SUM(C24:C25)</f>
        <v>0</v>
      </c>
      <c r="D26" s="52"/>
      <c r="E26" s="65">
        <f>SUM(E24:E25)</f>
        <v>0</v>
      </c>
      <c r="F26" s="52"/>
      <c r="G26" s="65">
        <f>SUM(G24:G25)</f>
        <v>0</v>
      </c>
      <c r="H26" s="52"/>
      <c r="I26" s="65">
        <f>SUM(I24:I25)</f>
        <v>0</v>
      </c>
      <c r="J26" s="52"/>
      <c r="K26" s="65">
        <f>SUM(K24:K25)</f>
        <v>82839</v>
      </c>
      <c r="L26" s="52"/>
      <c r="M26" s="65">
        <f>SUM(M24:M25)</f>
        <v>-127</v>
      </c>
      <c r="N26" s="52"/>
      <c r="O26" s="65">
        <f>SUM(O24:O25)</f>
        <v>0</v>
      </c>
      <c r="P26" s="52"/>
      <c r="Q26" s="65">
        <f>SUM(Q24:Q25)</f>
        <v>0</v>
      </c>
      <c r="R26" s="52"/>
      <c r="S26" s="65">
        <f>SUM(S24:S25)</f>
        <v>0</v>
      </c>
      <c r="T26" s="52"/>
      <c r="U26" s="65">
        <f>SUM(U24:U25)</f>
        <v>-127</v>
      </c>
      <c r="V26" s="52"/>
      <c r="W26" s="65">
        <f>SUM(W24:W25)</f>
        <v>82712</v>
      </c>
      <c r="X26" s="52"/>
      <c r="Y26" s="65">
        <f>SUM(Y24:Y25)</f>
        <v>215</v>
      </c>
      <c r="Z26" s="52"/>
      <c r="AA26" s="65">
        <f>SUM(AA24:AA25)</f>
        <v>82927</v>
      </c>
    </row>
    <row r="27" spans="1:30" ht="21.75" customHeight="1">
      <c r="A27" s="54" t="s">
        <v>183</v>
      </c>
      <c r="B27" s="66"/>
      <c r="C27" s="52">
        <v>0</v>
      </c>
      <c r="D27" s="52"/>
      <c r="E27" s="52">
        <v>0</v>
      </c>
      <c r="F27" s="52"/>
      <c r="G27" s="52">
        <v>0</v>
      </c>
      <c r="H27" s="52"/>
      <c r="I27" s="52">
        <v>0</v>
      </c>
      <c r="J27" s="52"/>
      <c r="K27" s="52">
        <v>-48510</v>
      </c>
      <c r="L27" s="52"/>
      <c r="M27" s="52">
        <v>0</v>
      </c>
      <c r="N27" s="52"/>
      <c r="O27" s="52">
        <v>0</v>
      </c>
      <c r="P27" s="52"/>
      <c r="Q27" s="52">
        <v>0</v>
      </c>
      <c r="R27" s="52"/>
      <c r="S27" s="52">
        <v>0</v>
      </c>
      <c r="T27" s="52"/>
      <c r="U27" s="52">
        <f>SUM(M27:S27)</f>
        <v>0</v>
      </c>
      <c r="V27" s="52"/>
      <c r="W27" s="52">
        <f>SUM(C27:K27)+U27</f>
        <v>-48510</v>
      </c>
      <c r="X27" s="52"/>
      <c r="Y27" s="52">
        <v>0</v>
      </c>
      <c r="Z27" s="52"/>
      <c r="AA27" s="52">
        <f t="shared" si="2"/>
        <v>-48510</v>
      </c>
    </row>
    <row r="28" spans="1:30" ht="21.75" hidden="1" customHeight="1">
      <c r="A28" s="101" t="s">
        <v>158</v>
      </c>
      <c r="B28" s="102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</row>
    <row r="29" spans="1:30" ht="21.75" hidden="1" customHeight="1">
      <c r="A29" s="101" t="s">
        <v>216</v>
      </c>
      <c r="B29" s="102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</row>
    <row r="30" spans="1:30" ht="21.75" customHeight="1" thickBot="1">
      <c r="A30" s="43" t="s">
        <v>213</v>
      </c>
      <c r="B30" s="66"/>
      <c r="C30" s="68">
        <f>SUM(C23:C23)+SUM(C26:C29)</f>
        <v>323400</v>
      </c>
      <c r="D30" s="52"/>
      <c r="E30" s="68">
        <f>SUM(E23:E23)+SUM(E26:E29)</f>
        <v>50281</v>
      </c>
      <c r="F30" s="52"/>
      <c r="G30" s="68">
        <f>SUM(G23:G23)+SUM(G26:G29)</f>
        <v>37552</v>
      </c>
      <c r="H30" s="52"/>
      <c r="I30" s="68">
        <f>SUM(I23:I23)+SUM(I26:I29)</f>
        <v>32340</v>
      </c>
      <c r="J30" s="52"/>
      <c r="K30" s="68">
        <f>SUM(K23:K23)+SUM(K26:K29)</f>
        <v>636329</v>
      </c>
      <c r="L30" s="52"/>
      <c r="M30" s="68">
        <f>SUM(M23:M23)+SUM(M26:M29)</f>
        <v>452</v>
      </c>
      <c r="N30" s="52"/>
      <c r="O30" s="68">
        <f>SUM(O23:O23)+SUM(O26:O29)</f>
        <v>132044</v>
      </c>
      <c r="P30" s="52"/>
      <c r="Q30" s="68">
        <f>SUM(Q23:Q23)+SUM(Q26:Q29)</f>
        <v>43471</v>
      </c>
      <c r="R30" s="52"/>
      <c r="S30" s="68">
        <f>SUM(S23:S23)+SUM(S26:S29)</f>
        <v>502</v>
      </c>
      <c r="T30" s="52"/>
      <c r="U30" s="68">
        <f>SUM(U23:U23)+SUM(U26:U29)</f>
        <v>176469</v>
      </c>
      <c r="V30" s="52"/>
      <c r="W30" s="68">
        <f>SUM(W23:W23)+SUM(W26:W29)</f>
        <v>1256371</v>
      </c>
      <c r="X30" s="52"/>
      <c r="Y30" s="68">
        <f>SUM(Y23:Y23)+SUM(Y26:Y29)</f>
        <v>1963</v>
      </c>
      <c r="Z30" s="52"/>
      <c r="AA30" s="68">
        <f>SUM(AA23:AA23)+SUM(AA26:AA29)</f>
        <v>1258334</v>
      </c>
    </row>
    <row r="31" spans="1:30" s="69" customFormat="1" ht="21.75" customHeight="1" thickTop="1">
      <c r="C31" s="70">
        <f>SUM(C23-BS!F77)</f>
        <v>0</v>
      </c>
      <c r="D31" s="71"/>
      <c r="E31" s="70">
        <f>SUM(E23-BS!F78)</f>
        <v>0</v>
      </c>
      <c r="F31" s="71"/>
      <c r="G31" s="70">
        <f>SUM(G23-BS!F79)</f>
        <v>0</v>
      </c>
      <c r="H31" s="71"/>
      <c r="I31" s="70">
        <f>SUM(I23-BS!F81)</f>
        <v>0</v>
      </c>
      <c r="J31" s="71"/>
      <c r="K31" s="70">
        <f>SUM(K23-BS!F82)</f>
        <v>0</v>
      </c>
      <c r="L31" s="71"/>
      <c r="M31" s="71"/>
      <c r="N31" s="71"/>
      <c r="O31" s="71"/>
      <c r="P31" s="71"/>
      <c r="Q31" s="71"/>
      <c r="R31" s="71"/>
      <c r="S31" s="71"/>
      <c r="T31" s="71"/>
      <c r="U31" s="70">
        <f>SUM(U23-BS!F83)</f>
        <v>0</v>
      </c>
      <c r="V31" s="71"/>
      <c r="W31" s="70">
        <f>SUM(W23-BS!F84)</f>
        <v>0</v>
      </c>
      <c r="X31" s="71"/>
      <c r="Y31" s="70">
        <f>SUM(Y23-BS!F86)</f>
        <v>0</v>
      </c>
      <c r="Z31" s="71"/>
      <c r="AA31" s="70">
        <f>SUM(AA23-BS!F87)</f>
        <v>0</v>
      </c>
    </row>
    <row r="32" spans="1:30" ht="21.75" customHeight="1">
      <c r="C32" s="70">
        <f>SUM(C30-BS!D77)</f>
        <v>0</v>
      </c>
      <c r="D32" s="71"/>
      <c r="E32" s="70">
        <f>E30-BS!D78</f>
        <v>0</v>
      </c>
      <c r="F32" s="71"/>
      <c r="G32" s="70">
        <f>G30-BS!D79</f>
        <v>0</v>
      </c>
      <c r="H32" s="71"/>
      <c r="I32" s="70">
        <f>I30-BS!D81</f>
        <v>0</v>
      </c>
      <c r="J32" s="71"/>
      <c r="K32" s="70">
        <f>K30-BS!D82</f>
        <v>0</v>
      </c>
      <c r="L32" s="71"/>
      <c r="M32" s="71"/>
      <c r="N32" s="71"/>
      <c r="O32" s="71"/>
      <c r="P32" s="71"/>
      <c r="Q32" s="71"/>
      <c r="R32" s="71"/>
      <c r="S32" s="71"/>
      <c r="T32" s="71"/>
      <c r="U32" s="119">
        <f>U30-BS!D83</f>
        <v>0</v>
      </c>
      <c r="V32" s="119"/>
      <c r="W32" s="119">
        <f>W30-BS!D84</f>
        <v>0</v>
      </c>
      <c r="X32" s="119"/>
      <c r="Y32" s="119">
        <f>Y30-BS!D86</f>
        <v>0</v>
      </c>
      <c r="Z32" s="119"/>
      <c r="AA32" s="119">
        <f>AA30-BS!D87</f>
        <v>0</v>
      </c>
      <c r="AB32" s="69"/>
    </row>
    <row r="33" spans="1:27" ht="21.75" customHeight="1">
      <c r="A33" s="54" t="s">
        <v>164</v>
      </c>
      <c r="C33" s="72"/>
      <c r="E33" s="72"/>
      <c r="G33" s="73"/>
      <c r="I33" s="73"/>
      <c r="K33" s="72"/>
      <c r="M33" s="72"/>
      <c r="O33" s="72"/>
      <c r="Q33" s="73"/>
      <c r="U33" s="73"/>
      <c r="Y33" s="72"/>
      <c r="AA33" s="72"/>
    </row>
    <row r="34" spans="1:27" ht="21.75" customHeight="1">
      <c r="C34" s="71"/>
      <c r="D34" s="74"/>
      <c r="E34" s="71"/>
      <c r="F34" s="74"/>
      <c r="G34" s="74"/>
      <c r="H34" s="74"/>
      <c r="I34" s="74"/>
      <c r="J34" s="74"/>
      <c r="K34" s="71"/>
      <c r="L34" s="74"/>
      <c r="M34" s="74"/>
      <c r="N34" s="74"/>
      <c r="O34" s="71"/>
      <c r="P34" s="74"/>
      <c r="Q34" s="74"/>
      <c r="R34" s="74"/>
      <c r="S34" s="74"/>
      <c r="T34" s="74"/>
      <c r="U34" s="74"/>
      <c r="V34" s="74"/>
      <c r="W34" s="74"/>
      <c r="X34" s="74"/>
      <c r="Y34" s="71"/>
      <c r="Z34" s="74"/>
      <c r="AA34" s="71"/>
    </row>
    <row r="36" spans="1:27" ht="21.75" customHeight="1">
      <c r="K36" s="75"/>
    </row>
    <row r="37" spans="1:27" ht="21.75" customHeight="1">
      <c r="K37" s="75"/>
    </row>
  </sheetData>
  <mergeCells count="5">
    <mergeCell ref="E1:G1"/>
    <mergeCell ref="C6:AA6"/>
    <mergeCell ref="C7:W7"/>
    <mergeCell ref="M8:U8"/>
    <mergeCell ref="M9:Q9"/>
  </mergeCells>
  <printOptions horizontalCentered="1"/>
  <pageMargins left="0.39370078740157483" right="0.19685039370078741" top="1.1811023622047245" bottom="0.19685039370078741" header="0.19685039370078741" footer="0.19685039370078741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S29"/>
  <sheetViews>
    <sheetView showGridLines="0" view="pageBreakPreview" zoomScale="70" zoomScaleNormal="70" zoomScaleSheetLayoutView="70" workbookViewId="0">
      <selection activeCell="C3" sqref="C3"/>
    </sheetView>
  </sheetViews>
  <sheetFormatPr defaultColWidth="9.09765625" defaultRowHeight="21.75" customHeight="1"/>
  <cols>
    <col min="1" max="1" width="34.3984375" style="54" customWidth="1"/>
    <col min="2" max="2" width="1.69921875" style="51" customWidth="1"/>
    <col min="3" max="3" width="14.69921875" style="54" customWidth="1"/>
    <col min="4" max="4" width="1.69921875" style="51" customWidth="1"/>
    <col min="5" max="5" width="14" style="54" customWidth="1"/>
    <col min="6" max="6" width="1.69921875" style="51" customWidth="1"/>
    <col min="7" max="7" width="15.09765625" style="51" customWidth="1"/>
    <col min="8" max="8" width="1.69921875" style="51" customWidth="1"/>
    <col min="9" max="9" width="14" style="54" customWidth="1"/>
    <col min="10" max="10" width="1.69921875" style="51" customWidth="1"/>
    <col min="11" max="11" width="15.09765625" style="54" customWidth="1"/>
    <col min="12" max="12" width="1.69921875" style="51" customWidth="1"/>
    <col min="13" max="13" width="15.09765625" style="54" customWidth="1"/>
    <col min="14" max="14" width="1.69921875" style="51" customWidth="1"/>
    <col min="15" max="15" width="10.69921875" style="54" customWidth="1"/>
    <col min="16" max="16" width="11.09765625" style="54" bestFit="1" customWidth="1"/>
    <col min="17" max="17" width="9.8984375" style="54" bestFit="1" customWidth="1"/>
    <col min="18" max="18" width="9.59765625" style="54" bestFit="1" customWidth="1"/>
    <col min="19" max="253" width="9.09765625" style="54"/>
    <col min="254" max="16384" width="9.09765625" style="76"/>
  </cols>
  <sheetData>
    <row r="1" spans="1:253" ht="21.7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8" t="s">
        <v>87</v>
      </c>
      <c r="N1" s="77"/>
      <c r="O1" s="77"/>
      <c r="P1" s="77"/>
      <c r="Q1" s="77"/>
      <c r="R1" s="77"/>
      <c r="S1" s="77"/>
      <c r="T1" s="77"/>
      <c r="U1" s="77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/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  <c r="GB1" s="43"/>
      <c r="GC1" s="43"/>
      <c r="GD1" s="43"/>
      <c r="GE1" s="43"/>
      <c r="GF1" s="43"/>
      <c r="GG1" s="43"/>
      <c r="GH1" s="43"/>
      <c r="GI1" s="43"/>
      <c r="GJ1" s="43"/>
      <c r="GK1" s="43"/>
      <c r="GL1" s="43"/>
      <c r="GM1" s="43"/>
      <c r="GN1" s="43"/>
      <c r="GO1" s="43"/>
      <c r="GP1" s="43"/>
      <c r="GQ1" s="43"/>
      <c r="GR1" s="43"/>
      <c r="GS1" s="43"/>
      <c r="GT1" s="43"/>
      <c r="GU1" s="43"/>
      <c r="GV1" s="43"/>
      <c r="GW1" s="43"/>
      <c r="GX1" s="43"/>
      <c r="GY1" s="43"/>
      <c r="GZ1" s="43"/>
      <c r="HA1" s="43"/>
      <c r="HB1" s="43"/>
      <c r="HC1" s="43"/>
      <c r="HD1" s="43"/>
      <c r="HE1" s="43"/>
      <c r="HF1" s="43"/>
      <c r="HG1" s="43"/>
      <c r="HH1" s="43"/>
      <c r="HI1" s="43"/>
      <c r="HJ1" s="43"/>
      <c r="HK1" s="43"/>
      <c r="HL1" s="43"/>
      <c r="HM1" s="43"/>
      <c r="HN1" s="43"/>
      <c r="HO1" s="43"/>
      <c r="HP1" s="43"/>
      <c r="HQ1" s="43"/>
      <c r="HR1" s="43"/>
      <c r="HS1" s="43"/>
      <c r="HT1" s="43"/>
      <c r="HU1" s="43"/>
      <c r="HV1" s="43"/>
      <c r="HW1" s="43"/>
      <c r="HX1" s="43"/>
      <c r="HY1" s="43"/>
      <c r="HZ1" s="43"/>
      <c r="IA1" s="43"/>
      <c r="IB1" s="43"/>
      <c r="IC1" s="43"/>
      <c r="ID1" s="43"/>
      <c r="IE1" s="43"/>
      <c r="IF1" s="43"/>
      <c r="IG1" s="43"/>
      <c r="IH1" s="43"/>
      <c r="II1" s="43"/>
      <c r="IJ1" s="43"/>
      <c r="IK1" s="43"/>
      <c r="IL1" s="43"/>
      <c r="IM1" s="43"/>
      <c r="IN1" s="43"/>
      <c r="IO1" s="43"/>
      <c r="IP1" s="43"/>
      <c r="IQ1" s="43"/>
      <c r="IR1" s="43"/>
      <c r="IS1" s="43"/>
    </row>
    <row r="2" spans="1:253" ht="21.75" customHeight="1">
      <c r="A2" s="43" t="s">
        <v>62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  <c r="N2" s="77"/>
      <c r="O2" s="77"/>
      <c r="P2" s="77"/>
      <c r="Q2" s="77"/>
      <c r="R2" s="77"/>
      <c r="S2" s="77"/>
      <c r="T2" s="77"/>
      <c r="U2" s="77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  <c r="IL2" s="43"/>
      <c r="IM2" s="43"/>
      <c r="IN2" s="43"/>
      <c r="IO2" s="43"/>
      <c r="IP2" s="43"/>
      <c r="IQ2" s="43"/>
      <c r="IR2" s="43"/>
      <c r="IS2" s="43"/>
    </row>
    <row r="3" spans="1:253" s="79" customFormat="1" ht="21.75" customHeight="1">
      <c r="A3" s="43" t="s">
        <v>61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  <c r="IB3" s="43"/>
      <c r="IC3" s="43"/>
      <c r="ID3" s="43"/>
      <c r="IE3" s="43"/>
      <c r="IF3" s="43"/>
      <c r="IG3" s="43"/>
      <c r="IH3" s="43"/>
      <c r="II3" s="43"/>
      <c r="IJ3" s="43"/>
      <c r="IK3" s="43"/>
      <c r="IL3" s="43"/>
      <c r="IM3" s="43"/>
      <c r="IN3" s="43"/>
      <c r="IO3" s="43"/>
      <c r="IP3" s="43"/>
      <c r="IQ3" s="43"/>
      <c r="IR3" s="43"/>
      <c r="IS3" s="43"/>
    </row>
    <row r="4" spans="1:253" s="79" customFormat="1" ht="21.75" customHeight="1">
      <c r="A4" s="43" t="s">
        <v>215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</row>
    <row r="5" spans="1:253" s="79" customFormat="1" ht="21.7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3" t="s">
        <v>139</v>
      </c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  <c r="IS5" s="51"/>
    </row>
    <row r="6" spans="1:253" s="80" customFormat="1" ht="21.75" customHeight="1">
      <c r="A6" s="54"/>
      <c r="B6" s="51"/>
      <c r="C6" s="135" t="s">
        <v>30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51"/>
      <c r="O6" s="54"/>
      <c r="P6" s="51"/>
      <c r="Q6" s="51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  <c r="IS6" s="54"/>
    </row>
    <row r="7" spans="1:253" ht="21.75" customHeight="1">
      <c r="C7" s="81"/>
      <c r="D7" s="81"/>
      <c r="E7" s="81"/>
      <c r="F7" s="81"/>
      <c r="G7" s="81"/>
      <c r="H7" s="81"/>
      <c r="I7" s="81"/>
      <c r="J7" s="81"/>
      <c r="K7" s="55" t="s">
        <v>135</v>
      </c>
      <c r="L7" s="81"/>
      <c r="M7" s="81"/>
      <c r="P7" s="51"/>
      <c r="Q7" s="51"/>
    </row>
    <row r="8" spans="1:253" ht="21.75" customHeight="1">
      <c r="C8" s="55"/>
      <c r="D8" s="55"/>
      <c r="E8" s="55"/>
      <c r="F8" s="55"/>
      <c r="G8" s="55"/>
      <c r="H8" s="55"/>
      <c r="I8" s="55"/>
      <c r="J8" s="55"/>
      <c r="K8" s="55" t="s">
        <v>8</v>
      </c>
      <c r="L8" s="55"/>
      <c r="M8" s="55"/>
      <c r="P8" s="51"/>
      <c r="Q8" s="51"/>
    </row>
    <row r="9" spans="1:253" ht="21.75" customHeight="1">
      <c r="C9" s="55"/>
      <c r="D9" s="55"/>
      <c r="E9" s="55"/>
      <c r="F9" s="55"/>
      <c r="G9" s="55"/>
      <c r="H9" s="55"/>
      <c r="I9" s="55"/>
      <c r="J9" s="55"/>
      <c r="K9" s="82" t="s">
        <v>89</v>
      </c>
      <c r="M9" s="55"/>
      <c r="P9" s="51"/>
      <c r="Q9" s="52"/>
      <c r="R9" s="75"/>
    </row>
    <row r="10" spans="1:253" ht="21.75" customHeight="1">
      <c r="C10" s="55"/>
      <c r="D10" s="55"/>
      <c r="E10" s="55"/>
      <c r="F10" s="55"/>
      <c r="G10" s="55"/>
      <c r="H10" s="55"/>
      <c r="I10" s="55"/>
      <c r="J10" s="55"/>
      <c r="K10" s="60" t="s">
        <v>90</v>
      </c>
      <c r="L10" s="55"/>
      <c r="M10" s="55"/>
      <c r="P10" s="51"/>
      <c r="Q10" s="51"/>
    </row>
    <row r="11" spans="1:253" ht="21.75" customHeight="1">
      <c r="A11" s="58"/>
      <c r="B11" s="58"/>
      <c r="C11" s="55" t="s">
        <v>22</v>
      </c>
      <c r="D11" s="55"/>
      <c r="E11" s="58" t="s">
        <v>59</v>
      </c>
      <c r="F11" s="55"/>
      <c r="G11" s="60"/>
      <c r="H11" s="60" t="s">
        <v>18</v>
      </c>
      <c r="I11" s="60"/>
      <c r="J11" s="55"/>
      <c r="K11" s="58" t="s">
        <v>136</v>
      </c>
      <c r="L11" s="55"/>
      <c r="M11" s="58" t="s">
        <v>121</v>
      </c>
      <c r="N11" s="58"/>
      <c r="O11" s="58"/>
      <c r="P11" s="58"/>
      <c r="Q11" s="83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</row>
    <row r="12" spans="1:253" s="84" customFormat="1" ht="21.75" customHeight="1">
      <c r="A12" s="58"/>
      <c r="B12" s="58"/>
      <c r="C12" s="60" t="s">
        <v>19</v>
      </c>
      <c r="D12" s="55"/>
      <c r="E12" s="60" t="s">
        <v>60</v>
      </c>
      <c r="F12" s="55"/>
      <c r="G12" s="60" t="s">
        <v>142</v>
      </c>
      <c r="H12" s="55"/>
      <c r="I12" s="60" t="s">
        <v>23</v>
      </c>
      <c r="J12" s="55"/>
      <c r="K12" s="60" t="s">
        <v>144</v>
      </c>
      <c r="L12" s="55"/>
      <c r="M12" s="60" t="s">
        <v>122</v>
      </c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</row>
    <row r="13" spans="1:253" s="84" customFormat="1" ht="21.75" customHeight="1">
      <c r="A13" s="63" t="s">
        <v>165</v>
      </c>
      <c r="B13" s="51"/>
      <c r="C13" s="75">
        <v>323400</v>
      </c>
      <c r="D13" s="52"/>
      <c r="E13" s="75">
        <v>50281</v>
      </c>
      <c r="F13" s="52"/>
      <c r="G13" s="75">
        <v>32340</v>
      </c>
      <c r="H13" s="52"/>
      <c r="I13" s="75">
        <v>463414</v>
      </c>
      <c r="J13" s="52"/>
      <c r="K13" s="75">
        <v>132044</v>
      </c>
      <c r="L13" s="52"/>
      <c r="M13" s="75">
        <f>SUM(C13:K13)</f>
        <v>1001479</v>
      </c>
      <c r="N13" s="51"/>
      <c r="O13" s="81"/>
      <c r="P13" s="85"/>
      <c r="Q13" s="51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  <c r="GN13" s="54"/>
      <c r="GO13" s="54"/>
      <c r="GP13" s="54"/>
      <c r="GQ13" s="54"/>
      <c r="GR13" s="54"/>
      <c r="GS13" s="54"/>
      <c r="GT13" s="54"/>
      <c r="GU13" s="54"/>
      <c r="GV13" s="54"/>
      <c r="GW13" s="54"/>
      <c r="GX13" s="54"/>
      <c r="GY13" s="54"/>
      <c r="GZ13" s="54"/>
      <c r="HA13" s="54"/>
      <c r="HB13" s="54"/>
      <c r="HC13" s="54"/>
      <c r="HD13" s="54"/>
      <c r="HE13" s="54"/>
      <c r="HF13" s="54"/>
      <c r="HG13" s="54"/>
      <c r="HH13" s="54"/>
      <c r="HI13" s="54"/>
      <c r="HJ13" s="54"/>
      <c r="HK13" s="54"/>
      <c r="HL13" s="54"/>
      <c r="HM13" s="54"/>
      <c r="HN13" s="54"/>
      <c r="HO13" s="54"/>
      <c r="HP13" s="54"/>
      <c r="HQ13" s="54"/>
      <c r="HR13" s="54"/>
      <c r="HS13" s="54"/>
      <c r="HT13" s="54"/>
      <c r="HU13" s="54"/>
      <c r="HV13" s="54"/>
      <c r="HW13" s="54"/>
      <c r="HX13" s="54"/>
      <c r="HY13" s="54"/>
      <c r="HZ13" s="54"/>
      <c r="IA13" s="54"/>
      <c r="IB13" s="54"/>
      <c r="IC13" s="54"/>
      <c r="ID13" s="54"/>
      <c r="IE13" s="54"/>
      <c r="IF13" s="54"/>
      <c r="IG13" s="54"/>
      <c r="IH13" s="54"/>
      <c r="II13" s="54"/>
      <c r="IJ13" s="54"/>
      <c r="IK13" s="54"/>
      <c r="IL13" s="54"/>
      <c r="IM13" s="54"/>
      <c r="IN13" s="54"/>
      <c r="IO13" s="54"/>
      <c r="IP13" s="54"/>
      <c r="IQ13" s="54"/>
      <c r="IR13" s="54"/>
      <c r="IS13" s="54"/>
    </row>
    <row r="14" spans="1:253" s="84" customFormat="1" ht="21.75" customHeight="1">
      <c r="A14" s="51" t="s">
        <v>71</v>
      </c>
      <c r="B14" s="51"/>
      <c r="C14" s="64">
        <v>0</v>
      </c>
      <c r="D14" s="52"/>
      <c r="E14" s="64">
        <v>0</v>
      </c>
      <c r="F14" s="52"/>
      <c r="G14" s="64">
        <v>0</v>
      </c>
      <c r="H14" s="52"/>
      <c r="I14" s="64">
        <f>SUM(PL!K98)</f>
        <v>63536</v>
      </c>
      <c r="J14" s="52"/>
      <c r="K14" s="64">
        <v>0</v>
      </c>
      <c r="L14" s="52"/>
      <c r="M14" s="64">
        <f>SUM(C14:K14)</f>
        <v>63536</v>
      </c>
      <c r="N14" s="51"/>
      <c r="O14" s="81"/>
      <c r="P14" s="85"/>
      <c r="Q14" s="51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</row>
    <row r="15" spans="1:253" s="84" customFormat="1" ht="21.75" customHeight="1">
      <c r="A15" s="54" t="s">
        <v>94</v>
      </c>
      <c r="B15" s="66"/>
      <c r="C15" s="86">
        <f>SUM(C14:C14)</f>
        <v>0</v>
      </c>
      <c r="D15" s="87"/>
      <c r="E15" s="86">
        <f>SUM(E14:E14)</f>
        <v>0</v>
      </c>
      <c r="F15" s="87"/>
      <c r="G15" s="86">
        <f>SUM(G14:G14)</f>
        <v>0</v>
      </c>
      <c r="H15" s="52"/>
      <c r="I15" s="75">
        <f>SUM(I14:I14)</f>
        <v>63536</v>
      </c>
      <c r="J15" s="87"/>
      <c r="K15" s="86">
        <f>SUM(K14:K14)</f>
        <v>0</v>
      </c>
      <c r="L15" s="87"/>
      <c r="M15" s="75">
        <f>SUM(M14:M14)</f>
        <v>63536</v>
      </c>
      <c r="N15" s="51"/>
      <c r="O15" s="51"/>
      <c r="P15" s="51"/>
      <c r="Q15" s="51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  <c r="GP15" s="54"/>
      <c r="GQ15" s="54"/>
      <c r="GR15" s="54"/>
      <c r="GS15" s="54"/>
      <c r="GT15" s="54"/>
      <c r="GU15" s="54"/>
      <c r="GV15" s="54"/>
      <c r="GW15" s="54"/>
      <c r="GX15" s="54"/>
      <c r="GY15" s="54"/>
      <c r="GZ15" s="54"/>
      <c r="HA15" s="54"/>
      <c r="HB15" s="54"/>
      <c r="HC15" s="54"/>
      <c r="HD15" s="54"/>
      <c r="HE15" s="54"/>
      <c r="HF15" s="54"/>
      <c r="HG15" s="54"/>
      <c r="HH15" s="54"/>
      <c r="HI15" s="54"/>
      <c r="HJ15" s="54"/>
      <c r="HK15" s="54"/>
      <c r="HL15" s="54"/>
      <c r="HM15" s="54"/>
      <c r="HN15" s="54"/>
      <c r="HO15" s="54"/>
      <c r="HP15" s="54"/>
      <c r="HQ15" s="54"/>
      <c r="HR15" s="54"/>
      <c r="HS15" s="54"/>
      <c r="HT15" s="54"/>
      <c r="HU15" s="54"/>
      <c r="HV15" s="54"/>
      <c r="HW15" s="54"/>
      <c r="HX15" s="54"/>
      <c r="HY15" s="54"/>
      <c r="HZ15" s="54"/>
      <c r="IA15" s="54"/>
      <c r="IB15" s="54"/>
      <c r="IC15" s="54"/>
      <c r="ID15" s="54"/>
      <c r="IE15" s="54"/>
      <c r="IF15" s="54"/>
      <c r="IG15" s="54"/>
      <c r="IH15" s="54"/>
      <c r="II15" s="54"/>
      <c r="IJ15" s="54"/>
      <c r="IK15" s="54"/>
      <c r="IL15" s="54"/>
      <c r="IM15" s="54"/>
      <c r="IN15" s="54"/>
      <c r="IO15" s="54"/>
      <c r="IP15" s="54"/>
      <c r="IQ15" s="54"/>
      <c r="IR15" s="54"/>
      <c r="IS15" s="54"/>
    </row>
    <row r="16" spans="1:253" s="84" customFormat="1" ht="21.75" customHeight="1">
      <c r="A16" s="54" t="s">
        <v>196</v>
      </c>
      <c r="B16" s="66"/>
      <c r="C16" s="86">
        <v>0</v>
      </c>
      <c r="D16" s="87"/>
      <c r="E16" s="86">
        <v>0</v>
      </c>
      <c r="F16" s="87"/>
      <c r="G16" s="86">
        <v>0</v>
      </c>
      <c r="H16" s="52"/>
      <c r="I16" s="75">
        <v>-64680</v>
      </c>
      <c r="J16" s="87"/>
      <c r="K16" s="86">
        <v>0</v>
      </c>
      <c r="L16" s="87"/>
      <c r="M16" s="75">
        <f>SUM(C16:K16)</f>
        <v>-64680</v>
      </c>
      <c r="N16" s="51"/>
      <c r="O16" s="51"/>
      <c r="P16" s="51"/>
      <c r="Q16" s="51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</row>
    <row r="17" spans="1:253" s="84" customFormat="1" ht="21.75" customHeight="1" thickBot="1">
      <c r="A17" s="63" t="s">
        <v>212</v>
      </c>
      <c r="B17" s="66"/>
      <c r="C17" s="68">
        <f>SUM(C13,C15:C16)</f>
        <v>323400</v>
      </c>
      <c r="D17" s="52"/>
      <c r="E17" s="68">
        <f>SUM(E13,E15:E16)</f>
        <v>50281</v>
      </c>
      <c r="F17" s="52"/>
      <c r="G17" s="68">
        <f>SUM(G13,G15:G16)</f>
        <v>32340</v>
      </c>
      <c r="H17" s="52"/>
      <c r="I17" s="68">
        <f>SUM(I13,I15:I16)</f>
        <v>462270</v>
      </c>
      <c r="J17" s="52"/>
      <c r="K17" s="68">
        <f>SUM(K13,K15:K16)</f>
        <v>132044</v>
      </c>
      <c r="L17" s="52"/>
      <c r="M17" s="68">
        <f>SUM(M13,M15:M16)</f>
        <v>1000335</v>
      </c>
      <c r="N17" s="51"/>
      <c r="O17" s="51"/>
      <c r="P17" s="51"/>
      <c r="Q17" s="51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54"/>
      <c r="IB17" s="54"/>
      <c r="IC17" s="54"/>
      <c r="ID17" s="54"/>
      <c r="IE17" s="54"/>
      <c r="IF17" s="54"/>
      <c r="IG17" s="54"/>
      <c r="IH17" s="54"/>
      <c r="II17" s="54"/>
      <c r="IJ17" s="54"/>
      <c r="IK17" s="54"/>
      <c r="IL17" s="54"/>
      <c r="IM17" s="54"/>
      <c r="IN17" s="54"/>
      <c r="IO17" s="54"/>
      <c r="IP17" s="54"/>
      <c r="IQ17" s="54"/>
      <c r="IR17" s="54"/>
      <c r="IS17" s="54"/>
    </row>
    <row r="18" spans="1:253" ht="21.75" customHeight="1" thickTop="1">
      <c r="A18" s="43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O18" s="81"/>
      <c r="P18" s="73"/>
      <c r="Q18" s="51"/>
    </row>
    <row r="19" spans="1:253" ht="21.75" customHeight="1">
      <c r="A19" s="63" t="s">
        <v>190</v>
      </c>
      <c r="C19" s="75">
        <v>323400</v>
      </c>
      <c r="D19" s="52"/>
      <c r="E19" s="75">
        <v>50281</v>
      </c>
      <c r="F19" s="52"/>
      <c r="G19" s="75">
        <v>32340</v>
      </c>
      <c r="H19" s="52"/>
      <c r="I19" s="75">
        <v>471026</v>
      </c>
      <c r="J19" s="52"/>
      <c r="K19" s="75">
        <v>132044</v>
      </c>
      <c r="L19" s="52"/>
      <c r="M19" s="75">
        <f>SUM(C19:K19)</f>
        <v>1009091</v>
      </c>
      <c r="O19" s="81"/>
      <c r="P19" s="73"/>
      <c r="Q19" s="51"/>
    </row>
    <row r="20" spans="1:253" ht="21.75" customHeight="1">
      <c r="A20" s="51" t="s">
        <v>204</v>
      </c>
      <c r="C20" s="88">
        <v>0</v>
      </c>
      <c r="D20" s="89"/>
      <c r="E20" s="88">
        <v>0</v>
      </c>
      <c r="F20" s="89"/>
      <c r="G20" s="88">
        <v>0</v>
      </c>
      <c r="H20" s="52"/>
      <c r="I20" s="64">
        <f>SUM(PL!I98)</f>
        <v>10285</v>
      </c>
      <c r="J20" s="52"/>
      <c r="K20" s="88">
        <v>0</v>
      </c>
      <c r="L20" s="52"/>
      <c r="M20" s="64">
        <f t="shared" ref="M20" si="0">SUM(C20:K20)</f>
        <v>10285</v>
      </c>
      <c r="O20" s="81"/>
      <c r="P20" s="73"/>
      <c r="Q20" s="51"/>
    </row>
    <row r="21" spans="1:253" ht="21.75" customHeight="1">
      <c r="A21" s="54" t="s">
        <v>94</v>
      </c>
      <c r="C21" s="86">
        <f>SUM(C20:C20)</f>
        <v>0</v>
      </c>
      <c r="D21" s="87"/>
      <c r="E21" s="86">
        <f>SUM(E20:E20)</f>
        <v>0</v>
      </c>
      <c r="F21" s="87"/>
      <c r="G21" s="86">
        <f>SUM(G20:G20)</f>
        <v>0</v>
      </c>
      <c r="H21" s="52"/>
      <c r="I21" s="75">
        <f>SUM(I20:I20)</f>
        <v>10285</v>
      </c>
      <c r="J21" s="87"/>
      <c r="K21" s="86">
        <f>SUM(K20:K20)</f>
        <v>0</v>
      </c>
      <c r="L21" s="87"/>
      <c r="M21" s="75">
        <f>SUM(M20:M20)</f>
        <v>10285</v>
      </c>
      <c r="O21" s="81"/>
      <c r="P21" s="90"/>
      <c r="Q21" s="51"/>
    </row>
    <row r="22" spans="1:253" ht="21.75" customHeight="1">
      <c r="A22" s="54" t="s">
        <v>196</v>
      </c>
      <c r="C22" s="88">
        <v>0</v>
      </c>
      <c r="D22" s="89"/>
      <c r="E22" s="88">
        <v>0</v>
      </c>
      <c r="F22" s="89"/>
      <c r="G22" s="88">
        <v>0</v>
      </c>
      <c r="H22" s="52"/>
      <c r="I22" s="75">
        <v>-48510</v>
      </c>
      <c r="J22" s="87"/>
      <c r="K22" s="88">
        <v>0</v>
      </c>
      <c r="L22" s="87"/>
      <c r="M22" s="75">
        <f>SUM(C22:K22)</f>
        <v>-48510</v>
      </c>
      <c r="O22" s="81"/>
      <c r="P22" s="90"/>
      <c r="Q22" s="51"/>
    </row>
    <row r="23" spans="1:253" ht="21.75" customHeight="1" thickBot="1">
      <c r="A23" s="43" t="s">
        <v>213</v>
      </c>
      <c r="C23" s="68">
        <f>SUM(C19,C21:C22)</f>
        <v>323400</v>
      </c>
      <c r="D23" s="52"/>
      <c r="E23" s="68">
        <f>SUM(E19,E21:E22)</f>
        <v>50281</v>
      </c>
      <c r="F23" s="52"/>
      <c r="G23" s="68">
        <f>SUM(G19,G21:G22)</f>
        <v>32340</v>
      </c>
      <c r="H23" s="52"/>
      <c r="I23" s="68">
        <f>SUM(I19,I21:I22)</f>
        <v>432801</v>
      </c>
      <c r="J23" s="52"/>
      <c r="K23" s="68">
        <f>SUM(K19,K21:K22)</f>
        <v>132044</v>
      </c>
      <c r="L23" s="52"/>
      <c r="M23" s="68">
        <f>SUM(M19,M21:M22)</f>
        <v>970866</v>
      </c>
      <c r="O23" s="81"/>
      <c r="P23" s="73"/>
      <c r="Q23" s="51"/>
    </row>
    <row r="24" spans="1:253" ht="14.25" customHeight="1" thickTop="1">
      <c r="C24" s="71">
        <f>SUM(C19-BS!J77)</f>
        <v>0</v>
      </c>
      <c r="D24" s="74"/>
      <c r="E24" s="91">
        <f>SUM(E19-BS!J78)</f>
        <v>0</v>
      </c>
      <c r="F24" s="92"/>
      <c r="G24" s="91">
        <f>+G19-BS!J81</f>
        <v>0</v>
      </c>
      <c r="H24" s="92"/>
      <c r="I24" s="91">
        <f>+I19-BS!J82</f>
        <v>0</v>
      </c>
      <c r="J24" s="92"/>
      <c r="K24" s="91">
        <f>+K19-BS!J83</f>
        <v>0</v>
      </c>
      <c r="L24" s="92"/>
      <c r="M24" s="91">
        <f>+M19-BS!J84</f>
        <v>0</v>
      </c>
      <c r="O24" s="51"/>
      <c r="P24" s="51"/>
      <c r="Q24" s="51"/>
    </row>
    <row r="25" spans="1:253" ht="13.5" customHeight="1">
      <c r="C25" s="71">
        <f>SUM(C23-BS!H77)</f>
        <v>0</v>
      </c>
      <c r="D25" s="74"/>
      <c r="E25" s="71">
        <f>+E23-BS!H78</f>
        <v>0</v>
      </c>
      <c r="F25" s="74"/>
      <c r="G25" s="74">
        <f>+G23-BS!H81</f>
        <v>0</v>
      </c>
      <c r="H25" s="74"/>
      <c r="I25" s="71">
        <f>+I23-BS!H82</f>
        <v>0</v>
      </c>
      <c r="J25" s="74"/>
      <c r="K25" s="71">
        <f>+K23-BS!H83</f>
        <v>0</v>
      </c>
      <c r="L25" s="74"/>
      <c r="M25" s="71">
        <f>+M23-BS!H84</f>
        <v>0</v>
      </c>
      <c r="O25" s="51"/>
      <c r="P25" s="51"/>
      <c r="Q25" s="51"/>
    </row>
    <row r="26" spans="1:253" ht="21.75" customHeight="1">
      <c r="A26" s="54" t="s">
        <v>164</v>
      </c>
    </row>
    <row r="29" spans="1:253" ht="21.75" customHeight="1">
      <c r="A29" s="72"/>
    </row>
  </sheetData>
  <mergeCells count="1">
    <mergeCell ref="C6:M6"/>
  </mergeCells>
  <phoneticPr fontId="0" type="noConversion"/>
  <printOptions horizontalCentered="1"/>
  <pageMargins left="0.98425196850393704" right="0.39370078740157483" top="0.78740157480314965" bottom="0.39370078740157483" header="0.19685039370078741" footer="0.19685039370078741"/>
  <pageSetup paperSize="9" scale="95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6"/>
  <sheetViews>
    <sheetView showGridLines="0" view="pageBreakPreview" topLeftCell="A70" zoomScale="70" zoomScaleNormal="115" zoomScaleSheetLayoutView="70" workbookViewId="0">
      <selection activeCell="E88" sqref="E88"/>
    </sheetView>
  </sheetViews>
  <sheetFormatPr defaultColWidth="9.09765625" defaultRowHeight="21.75" customHeight="1"/>
  <cols>
    <col min="1" max="1" width="61.69921875" style="3" customWidth="1"/>
    <col min="2" max="2" width="1.69921875" style="3" customWidth="1"/>
    <col min="3" max="3" width="10.69921875" style="3" customWidth="1"/>
    <col min="4" max="4" width="1.69921875" style="3" customWidth="1"/>
    <col min="5" max="5" width="15.69921875" style="3" customWidth="1"/>
    <col min="6" max="6" width="1.69921875" style="3" customWidth="1"/>
    <col min="7" max="7" width="15.69921875" style="3" customWidth="1"/>
    <col min="8" max="8" width="1.69921875" style="3" customWidth="1"/>
    <col min="9" max="9" width="15.69921875" style="3" customWidth="1"/>
    <col min="10" max="10" width="1.69921875" style="3" customWidth="1"/>
    <col min="11" max="11" width="15.69921875" style="3" customWidth="1"/>
    <col min="12" max="12" width="1.69921875" style="3" customWidth="1"/>
    <col min="13" max="13" width="48.09765625" style="25" bestFit="1" customWidth="1"/>
    <col min="14" max="14" width="8" style="25" bestFit="1" customWidth="1"/>
    <col min="15" max="15" width="9.09765625" style="25"/>
    <col min="16" max="16" width="7.69921875" style="25" bestFit="1" customWidth="1"/>
    <col min="17" max="18" width="9.09765625" style="25"/>
    <col min="19" max="16384" width="9.09765625" style="3"/>
  </cols>
  <sheetData>
    <row r="1" spans="1:18" ht="21.75" customHeight="1">
      <c r="K1" s="6" t="s">
        <v>92</v>
      </c>
    </row>
    <row r="2" spans="1:18" s="1" customFormat="1" ht="21.75" customHeight="1">
      <c r="A2" s="1" t="s">
        <v>62</v>
      </c>
      <c r="M2" s="120"/>
      <c r="N2" s="120"/>
      <c r="O2" s="120"/>
      <c r="P2" s="120"/>
      <c r="Q2" s="120"/>
      <c r="R2" s="120"/>
    </row>
    <row r="3" spans="1:18" s="1" customFormat="1" ht="21.75" customHeight="1">
      <c r="A3" s="1" t="s">
        <v>13</v>
      </c>
      <c r="M3" s="120"/>
      <c r="N3" s="120"/>
      <c r="O3" s="120"/>
      <c r="P3" s="120"/>
      <c r="Q3" s="120"/>
      <c r="R3" s="120"/>
    </row>
    <row r="4" spans="1:18" s="1" customFormat="1" ht="21.75" customHeight="1">
      <c r="A4" s="1" t="s">
        <v>215</v>
      </c>
      <c r="M4" s="121"/>
      <c r="N4" s="121"/>
      <c r="O4" s="121"/>
      <c r="P4" s="121"/>
      <c r="Q4" s="120"/>
      <c r="R4" s="120"/>
    </row>
    <row r="5" spans="1:18" ht="21.75" customHeight="1">
      <c r="D5" s="5"/>
      <c r="K5" s="6" t="s">
        <v>139</v>
      </c>
      <c r="M5" s="121"/>
      <c r="N5" s="121"/>
      <c r="O5" s="121"/>
      <c r="P5" s="121"/>
    </row>
    <row r="6" spans="1:18" s="1" customFormat="1" ht="21.75" customHeight="1">
      <c r="E6" s="33"/>
      <c r="F6" s="33" t="s">
        <v>0</v>
      </c>
      <c r="G6" s="33"/>
      <c r="H6" s="35"/>
      <c r="I6" s="33"/>
      <c r="J6" s="33" t="s">
        <v>30</v>
      </c>
      <c r="K6" s="33"/>
      <c r="M6" s="122"/>
      <c r="N6" s="122"/>
      <c r="O6" s="122"/>
      <c r="P6" s="122"/>
      <c r="Q6" s="120"/>
      <c r="R6" s="120"/>
    </row>
    <row r="7" spans="1:18" ht="21.75" customHeight="1">
      <c r="E7" s="9">
        <v>2565</v>
      </c>
      <c r="F7" s="10"/>
      <c r="G7" s="9">
        <v>2564</v>
      </c>
      <c r="H7" s="36"/>
      <c r="I7" s="9">
        <v>2565</v>
      </c>
      <c r="J7" s="10"/>
      <c r="K7" s="9">
        <v>2564</v>
      </c>
      <c r="M7" s="121"/>
      <c r="N7" s="122"/>
      <c r="O7" s="122"/>
      <c r="P7" s="122"/>
    </row>
    <row r="8" spans="1:18" ht="21.75" customHeight="1">
      <c r="A8" s="1" t="s">
        <v>24</v>
      </c>
      <c r="B8" s="1"/>
      <c r="C8" s="1"/>
      <c r="M8" s="121"/>
      <c r="N8" s="123"/>
      <c r="O8" s="123"/>
      <c r="P8" s="123"/>
    </row>
    <row r="9" spans="1:18" ht="21.75" customHeight="1">
      <c r="A9" s="3" t="s">
        <v>227</v>
      </c>
      <c r="E9" s="13">
        <f>SUM(PL!E93)</f>
        <v>108981</v>
      </c>
      <c r="F9" s="13"/>
      <c r="G9" s="13">
        <f>SUM(PL!G93)</f>
        <v>106136</v>
      </c>
      <c r="H9" s="13"/>
      <c r="I9" s="13">
        <f>SUM(PL!I93)</f>
        <v>9007</v>
      </c>
      <c r="J9" s="13"/>
      <c r="K9" s="13">
        <f>SUM(PL!K93)</f>
        <v>64329</v>
      </c>
    </row>
    <row r="10" spans="1:18" ht="21.75" customHeight="1">
      <c r="A10" s="3" t="s">
        <v>228</v>
      </c>
      <c r="E10" s="13"/>
      <c r="F10" s="13"/>
      <c r="G10" s="13"/>
      <c r="H10" s="13"/>
      <c r="I10" s="13"/>
      <c r="J10" s="13"/>
      <c r="K10" s="13"/>
      <c r="M10" s="121"/>
      <c r="N10" s="123"/>
      <c r="O10" s="123"/>
      <c r="P10" s="123"/>
    </row>
    <row r="11" spans="1:18" ht="21.75" customHeight="1">
      <c r="A11" s="3" t="s">
        <v>206</v>
      </c>
      <c r="E11" s="13"/>
      <c r="F11" s="13"/>
      <c r="G11" s="13"/>
      <c r="H11" s="13"/>
      <c r="I11" s="13"/>
      <c r="J11" s="13"/>
      <c r="K11" s="13"/>
      <c r="M11" s="121"/>
      <c r="N11" s="121"/>
      <c r="O11" s="121"/>
      <c r="P11" s="121"/>
    </row>
    <row r="12" spans="1:18" ht="21.75" customHeight="1">
      <c r="A12" s="3" t="s">
        <v>145</v>
      </c>
      <c r="E12" s="13">
        <v>97135</v>
      </c>
      <c r="F12" s="13"/>
      <c r="G12" s="13">
        <v>83787</v>
      </c>
      <c r="H12" s="13"/>
      <c r="I12" s="13">
        <v>43181</v>
      </c>
      <c r="J12" s="13"/>
      <c r="K12" s="13">
        <v>39344</v>
      </c>
      <c r="M12" s="121"/>
      <c r="N12" s="121"/>
      <c r="O12" s="121"/>
      <c r="P12" s="121"/>
    </row>
    <row r="13" spans="1:18" ht="21.75" customHeight="1">
      <c r="A13" s="3" t="s">
        <v>146</v>
      </c>
      <c r="E13" s="13">
        <v>3376</v>
      </c>
      <c r="F13" s="13"/>
      <c r="G13" s="13">
        <v>4041</v>
      </c>
      <c r="H13" s="13"/>
      <c r="I13" s="13">
        <v>0</v>
      </c>
      <c r="J13" s="13"/>
      <c r="K13" s="13">
        <v>0</v>
      </c>
      <c r="M13" s="122"/>
      <c r="N13" s="122"/>
      <c r="O13" s="122"/>
      <c r="P13" s="122"/>
    </row>
    <row r="14" spans="1:18" ht="21.75" customHeight="1">
      <c r="A14" s="3" t="s">
        <v>104</v>
      </c>
      <c r="E14" s="13">
        <v>2496</v>
      </c>
      <c r="F14" s="13"/>
      <c r="G14" s="13">
        <v>2452</v>
      </c>
      <c r="H14" s="13"/>
      <c r="I14" s="13">
        <v>2154</v>
      </c>
      <c r="J14" s="13"/>
      <c r="K14" s="13">
        <v>2140</v>
      </c>
      <c r="M14" s="121"/>
      <c r="N14" s="121"/>
      <c r="O14" s="121"/>
      <c r="P14" s="121"/>
    </row>
    <row r="15" spans="1:18" ht="21.75" customHeight="1">
      <c r="A15" s="3" t="s">
        <v>174</v>
      </c>
      <c r="E15" s="13">
        <v>-552</v>
      </c>
      <c r="F15" s="13"/>
      <c r="G15" s="13">
        <v>-757</v>
      </c>
      <c r="H15" s="13"/>
      <c r="I15" s="13">
        <v>112</v>
      </c>
      <c r="J15" s="13"/>
      <c r="K15" s="13">
        <v>-643</v>
      </c>
      <c r="M15" s="121"/>
      <c r="N15" s="121"/>
      <c r="O15" s="121"/>
      <c r="P15" s="121"/>
    </row>
    <row r="16" spans="1:18" ht="21.75" customHeight="1">
      <c r="A16" s="3" t="s">
        <v>175</v>
      </c>
      <c r="E16" s="13">
        <v>-86</v>
      </c>
      <c r="F16" s="13"/>
      <c r="G16" s="13">
        <v>2551</v>
      </c>
      <c r="H16" s="13"/>
      <c r="I16" s="13">
        <v>-440</v>
      </c>
      <c r="J16" s="13"/>
      <c r="K16" s="13">
        <v>3024</v>
      </c>
      <c r="M16" s="124"/>
      <c r="N16" s="121"/>
      <c r="O16" s="121"/>
      <c r="P16" s="121"/>
    </row>
    <row r="17" spans="1:16" ht="21.75" customHeight="1">
      <c r="A17" s="3" t="s">
        <v>187</v>
      </c>
      <c r="E17" s="13">
        <v>0</v>
      </c>
      <c r="F17" s="13"/>
      <c r="G17" s="13">
        <v>-5000</v>
      </c>
      <c r="H17" s="13"/>
      <c r="I17" s="13">
        <v>0</v>
      </c>
      <c r="J17" s="13"/>
      <c r="K17" s="13">
        <v>-5000</v>
      </c>
      <c r="M17" s="124"/>
      <c r="N17" s="121"/>
      <c r="O17" s="121"/>
      <c r="P17" s="121"/>
    </row>
    <row r="18" spans="1:16" ht="21.75" customHeight="1">
      <c r="A18" s="3" t="s">
        <v>207</v>
      </c>
      <c r="E18" s="13">
        <v>-449</v>
      </c>
      <c r="F18" s="13"/>
      <c r="G18" s="13">
        <v>11114</v>
      </c>
      <c r="H18" s="13"/>
      <c r="I18" s="13">
        <v>-449</v>
      </c>
      <c r="J18" s="13"/>
      <c r="K18" s="13">
        <v>11114</v>
      </c>
      <c r="M18" s="121"/>
      <c r="N18" s="121"/>
      <c r="O18" s="121"/>
      <c r="P18" s="121"/>
    </row>
    <row r="19" spans="1:16" ht="21.75" customHeight="1">
      <c r="A19" s="3" t="s">
        <v>222</v>
      </c>
      <c r="E19" s="13">
        <v>-100</v>
      </c>
      <c r="F19" s="13"/>
      <c r="G19" s="13">
        <v>0</v>
      </c>
      <c r="H19" s="13"/>
      <c r="I19" s="13">
        <v>-100</v>
      </c>
      <c r="J19" s="13"/>
      <c r="K19" s="13">
        <v>0</v>
      </c>
      <c r="M19" s="121"/>
      <c r="N19" s="121"/>
      <c r="O19" s="121"/>
      <c r="P19" s="121"/>
    </row>
    <row r="20" spans="1:16" ht="21.75" customHeight="1">
      <c r="A20" s="3" t="s">
        <v>229</v>
      </c>
      <c r="E20" s="13">
        <v>0</v>
      </c>
      <c r="F20" s="13"/>
      <c r="G20" s="13">
        <v>-1138</v>
      </c>
      <c r="H20" s="13"/>
      <c r="I20" s="13">
        <v>0</v>
      </c>
      <c r="J20" s="13"/>
      <c r="K20" s="13">
        <v>0</v>
      </c>
      <c r="M20" s="121"/>
      <c r="N20" s="121"/>
      <c r="O20" s="121"/>
      <c r="P20" s="121"/>
    </row>
    <row r="21" spans="1:16" ht="21.75" customHeight="1">
      <c r="A21" s="3" t="s">
        <v>221</v>
      </c>
      <c r="B21" s="118"/>
      <c r="C21" s="118"/>
      <c r="E21" s="13">
        <v>-96</v>
      </c>
      <c r="F21" s="13"/>
      <c r="G21" s="13">
        <v>-382</v>
      </c>
      <c r="H21" s="13"/>
      <c r="I21" s="13">
        <v>-115</v>
      </c>
      <c r="J21" s="13"/>
      <c r="K21" s="13">
        <v>-204</v>
      </c>
      <c r="M21" s="121"/>
      <c r="N21" s="121"/>
      <c r="O21" s="121"/>
      <c r="P21" s="121"/>
    </row>
    <row r="22" spans="1:16" ht="21.75" customHeight="1">
      <c r="A22" s="3" t="s">
        <v>197</v>
      </c>
      <c r="E22" s="13">
        <v>176</v>
      </c>
      <c r="F22" s="13"/>
      <c r="G22" s="13">
        <v>58</v>
      </c>
      <c r="H22" s="13"/>
      <c r="I22" s="13">
        <v>176</v>
      </c>
      <c r="J22" s="13"/>
      <c r="K22" s="13">
        <v>38</v>
      </c>
      <c r="M22" s="121"/>
      <c r="N22" s="121"/>
      <c r="O22" s="121"/>
      <c r="P22" s="121"/>
    </row>
    <row r="23" spans="1:16" ht="21.75" customHeight="1">
      <c r="A23" s="3" t="s">
        <v>236</v>
      </c>
      <c r="E23" s="18">
        <v>0</v>
      </c>
      <c r="F23" s="13"/>
      <c r="G23" s="18">
        <v>-86</v>
      </c>
      <c r="H23" s="13"/>
      <c r="I23" s="18">
        <v>0</v>
      </c>
      <c r="J23" s="13"/>
      <c r="K23" s="18">
        <v>-70</v>
      </c>
      <c r="M23" s="122"/>
      <c r="N23" s="122"/>
      <c r="O23" s="122"/>
      <c r="P23" s="122"/>
    </row>
    <row r="24" spans="1:16" ht="21.75" customHeight="1">
      <c r="A24" s="3" t="s">
        <v>234</v>
      </c>
      <c r="E24" s="13">
        <v>35</v>
      </c>
      <c r="F24" s="13"/>
      <c r="G24" s="18">
        <v>0</v>
      </c>
      <c r="H24" s="13"/>
      <c r="I24" s="13">
        <v>35</v>
      </c>
      <c r="J24" s="13"/>
      <c r="K24" s="18">
        <v>0</v>
      </c>
      <c r="M24" s="122"/>
      <c r="N24" s="122"/>
      <c r="O24" s="122"/>
      <c r="P24" s="122"/>
    </row>
    <row r="25" spans="1:16" ht="21.75" customHeight="1">
      <c r="A25" s="3" t="s">
        <v>124</v>
      </c>
      <c r="E25" s="18">
        <v>-9121</v>
      </c>
      <c r="F25" s="13"/>
      <c r="G25" s="18">
        <v>-4977</v>
      </c>
      <c r="H25" s="13"/>
      <c r="I25" s="13">
        <v>0</v>
      </c>
      <c r="J25" s="13"/>
      <c r="K25" s="18">
        <v>0</v>
      </c>
      <c r="M25" s="121"/>
      <c r="N25" s="121"/>
      <c r="O25" s="121"/>
      <c r="P25" s="121"/>
    </row>
    <row r="26" spans="1:16" ht="21.75" customHeight="1">
      <c r="A26" s="3" t="s">
        <v>176</v>
      </c>
      <c r="E26" s="18">
        <v>0</v>
      </c>
      <c r="F26" s="13"/>
      <c r="G26" s="18">
        <v>0</v>
      </c>
      <c r="H26" s="13"/>
      <c r="I26" s="18">
        <v>0</v>
      </c>
      <c r="J26" s="13"/>
      <c r="K26" s="18">
        <v>-4496</v>
      </c>
      <c r="M26" s="121"/>
      <c r="N26" s="121"/>
      <c r="O26" s="121"/>
      <c r="P26" s="121"/>
    </row>
    <row r="27" spans="1:16" ht="21.75" customHeight="1">
      <c r="A27" s="3" t="s">
        <v>140</v>
      </c>
      <c r="E27" s="13">
        <v>7092</v>
      </c>
      <c r="F27" s="13"/>
      <c r="G27" s="13">
        <v>7417</v>
      </c>
      <c r="H27" s="13"/>
      <c r="I27" s="13">
        <v>4602</v>
      </c>
      <c r="J27" s="13"/>
      <c r="K27" s="13">
        <v>4833</v>
      </c>
      <c r="M27" s="121"/>
      <c r="N27" s="121"/>
      <c r="O27" s="121"/>
      <c r="P27" s="121"/>
    </row>
    <row r="28" spans="1:16" ht="21.75" customHeight="1">
      <c r="A28" s="3" t="s">
        <v>203</v>
      </c>
      <c r="E28" s="26">
        <v>-384</v>
      </c>
      <c r="F28" s="14"/>
      <c r="G28" s="26">
        <v>-418</v>
      </c>
      <c r="H28" s="14"/>
      <c r="I28" s="26">
        <v>-384</v>
      </c>
      <c r="J28" s="14"/>
      <c r="K28" s="26">
        <v>-418</v>
      </c>
      <c r="M28" s="121"/>
      <c r="N28" s="121"/>
      <c r="O28" s="121"/>
      <c r="P28" s="121"/>
    </row>
    <row r="29" spans="1:16" ht="21.75" customHeight="1">
      <c r="A29" s="3" t="s">
        <v>235</v>
      </c>
      <c r="E29" s="26">
        <v>1080</v>
      </c>
      <c r="F29" s="14"/>
      <c r="G29" s="26">
        <v>3112</v>
      </c>
      <c r="H29" s="14"/>
      <c r="I29" s="13">
        <v>0</v>
      </c>
      <c r="J29" s="14"/>
      <c r="K29" s="26">
        <v>0</v>
      </c>
      <c r="M29" s="121"/>
      <c r="N29" s="121"/>
      <c r="O29" s="121"/>
      <c r="P29" s="121"/>
    </row>
    <row r="30" spans="1:16" ht="21.75" customHeight="1">
      <c r="A30" s="3" t="s">
        <v>233</v>
      </c>
      <c r="E30" s="26">
        <v>-767</v>
      </c>
      <c r="F30" s="14"/>
      <c r="G30" s="26">
        <v>-1423</v>
      </c>
      <c r="H30" s="14"/>
      <c r="I30" s="26">
        <v>-767</v>
      </c>
      <c r="J30" s="14"/>
      <c r="K30" s="26">
        <v>-1423</v>
      </c>
      <c r="M30" s="121"/>
      <c r="N30" s="121"/>
      <c r="O30" s="121"/>
      <c r="P30" s="121"/>
    </row>
    <row r="31" spans="1:16" ht="21.75" customHeight="1">
      <c r="A31" s="3" t="s">
        <v>127</v>
      </c>
      <c r="E31" s="26">
        <v>-43</v>
      </c>
      <c r="F31" s="14"/>
      <c r="G31" s="26">
        <v>-133</v>
      </c>
      <c r="H31" s="14"/>
      <c r="I31" s="26">
        <v>-2004</v>
      </c>
      <c r="J31" s="14"/>
      <c r="K31" s="26">
        <v>-3185</v>
      </c>
      <c r="M31" s="121"/>
      <c r="N31" s="121"/>
      <c r="O31" s="121"/>
      <c r="P31" s="121"/>
    </row>
    <row r="32" spans="1:16" ht="21.75" customHeight="1">
      <c r="A32" s="3" t="s">
        <v>188</v>
      </c>
      <c r="E32" s="13">
        <v>0</v>
      </c>
      <c r="F32" s="14"/>
      <c r="G32" s="26">
        <v>0</v>
      </c>
      <c r="H32" s="14"/>
      <c r="I32" s="26">
        <v>-36000</v>
      </c>
      <c r="J32" s="14"/>
      <c r="K32" s="26">
        <v>-32610</v>
      </c>
      <c r="M32" s="121"/>
      <c r="N32" s="121"/>
      <c r="O32" s="121"/>
      <c r="P32" s="121"/>
    </row>
    <row r="33" spans="1:16" ht="21.75" customHeight="1">
      <c r="A33" s="3" t="s">
        <v>177</v>
      </c>
      <c r="E33" s="26">
        <v>21969</v>
      </c>
      <c r="F33" s="13"/>
      <c r="G33" s="26">
        <v>22912</v>
      </c>
      <c r="H33" s="13"/>
      <c r="I33" s="26">
        <v>17429</v>
      </c>
      <c r="J33" s="13"/>
      <c r="K33" s="26">
        <v>17034</v>
      </c>
      <c r="M33" s="121"/>
      <c r="N33" s="121"/>
      <c r="O33" s="121"/>
      <c r="P33" s="121"/>
    </row>
    <row r="34" spans="1:16" ht="21.75" customHeight="1">
      <c r="A34" s="1" t="s">
        <v>50</v>
      </c>
      <c r="B34" s="1"/>
      <c r="C34" s="1"/>
      <c r="E34" s="93"/>
      <c r="F34" s="13"/>
      <c r="G34" s="93"/>
      <c r="H34" s="13"/>
      <c r="I34" s="93"/>
      <c r="J34" s="13"/>
      <c r="K34" s="93"/>
      <c r="M34" s="121"/>
      <c r="N34" s="121"/>
      <c r="O34" s="121"/>
      <c r="P34" s="121"/>
    </row>
    <row r="35" spans="1:16" ht="21.75" customHeight="1">
      <c r="A35" s="1" t="s">
        <v>51</v>
      </c>
      <c r="B35" s="1"/>
      <c r="C35" s="1"/>
      <c r="E35" s="13">
        <f>SUM(E9:E33)</f>
        <v>230742</v>
      </c>
      <c r="F35" s="13"/>
      <c r="G35" s="13">
        <f>SUM(G9:G33)</f>
        <v>229266</v>
      </c>
      <c r="H35" s="13"/>
      <c r="I35" s="13">
        <f>SUM(I9:I33)</f>
        <v>36437</v>
      </c>
      <c r="J35" s="13"/>
      <c r="K35" s="13">
        <f>SUM(K9:K33)</f>
        <v>93807</v>
      </c>
      <c r="M35" s="121"/>
      <c r="N35" s="121"/>
      <c r="O35" s="121"/>
      <c r="P35" s="121"/>
    </row>
    <row r="36" spans="1:16" ht="21.75" customHeight="1">
      <c r="A36" s="3" t="s">
        <v>52</v>
      </c>
      <c r="E36" s="13"/>
      <c r="F36" s="13"/>
      <c r="G36" s="13"/>
      <c r="H36" s="13"/>
      <c r="I36" s="13"/>
      <c r="J36" s="13"/>
      <c r="K36" s="13"/>
      <c r="M36" s="121"/>
      <c r="N36" s="121"/>
      <c r="O36" s="121"/>
      <c r="P36" s="121"/>
    </row>
    <row r="37" spans="1:16" ht="21.75" customHeight="1">
      <c r="A37" s="3" t="s">
        <v>105</v>
      </c>
      <c r="E37" s="13">
        <v>-17405</v>
      </c>
      <c r="F37" s="13"/>
      <c r="G37" s="13">
        <v>-21850</v>
      </c>
      <c r="H37" s="13"/>
      <c r="I37" s="13">
        <v>-30932</v>
      </c>
      <c r="J37" s="13"/>
      <c r="K37" s="13">
        <v>-11912</v>
      </c>
      <c r="M37" s="121"/>
      <c r="N37" s="121"/>
      <c r="O37" s="121"/>
      <c r="P37" s="121"/>
    </row>
    <row r="38" spans="1:16" ht="21.75" customHeight="1">
      <c r="A38" s="3" t="s">
        <v>53</v>
      </c>
      <c r="E38" s="13">
        <v>-69048</v>
      </c>
      <c r="F38" s="13"/>
      <c r="G38" s="13">
        <v>-34828</v>
      </c>
      <c r="H38" s="13"/>
      <c r="I38" s="13">
        <v>-36305</v>
      </c>
      <c r="J38" s="13"/>
      <c r="K38" s="13">
        <v>-31134</v>
      </c>
      <c r="M38" s="121"/>
      <c r="N38" s="121"/>
      <c r="O38" s="121"/>
      <c r="P38" s="121"/>
    </row>
    <row r="39" spans="1:16" ht="21.75" customHeight="1">
      <c r="A39" s="3" t="s">
        <v>141</v>
      </c>
      <c r="E39" s="13">
        <v>5237</v>
      </c>
      <c r="F39" s="13"/>
      <c r="G39" s="13">
        <v>-18456</v>
      </c>
      <c r="H39" s="13"/>
      <c r="I39" s="13">
        <v>0</v>
      </c>
      <c r="J39" s="13"/>
      <c r="K39" s="13">
        <v>0</v>
      </c>
      <c r="M39" s="121"/>
      <c r="N39" s="121"/>
      <c r="O39" s="121"/>
      <c r="P39" s="121"/>
    </row>
    <row r="40" spans="1:16" ht="21.75" customHeight="1">
      <c r="A40" s="3" t="s">
        <v>54</v>
      </c>
      <c r="E40" s="13">
        <v>-11107</v>
      </c>
      <c r="F40" s="13"/>
      <c r="G40" s="13">
        <v>5228</v>
      </c>
      <c r="H40" s="13"/>
      <c r="I40" s="13">
        <v>-80</v>
      </c>
      <c r="J40" s="13"/>
      <c r="K40" s="13">
        <v>-896</v>
      </c>
      <c r="M40" s="121"/>
      <c r="N40" s="121"/>
      <c r="O40" s="121"/>
      <c r="P40" s="121"/>
    </row>
    <row r="41" spans="1:16" ht="21.75" customHeight="1">
      <c r="A41" s="3" t="s">
        <v>95</v>
      </c>
      <c r="E41" s="26">
        <v>1010</v>
      </c>
      <c r="F41" s="26"/>
      <c r="G41" s="26">
        <v>-54</v>
      </c>
      <c r="H41" s="26"/>
      <c r="I41" s="26">
        <v>491</v>
      </c>
      <c r="J41" s="26"/>
      <c r="K41" s="26">
        <v>-359</v>
      </c>
      <c r="M41" s="121"/>
      <c r="N41" s="121"/>
      <c r="O41" s="121"/>
      <c r="P41" s="121"/>
    </row>
    <row r="42" spans="1:16" ht="21.75" customHeight="1">
      <c r="A42" s="3" t="s">
        <v>198</v>
      </c>
      <c r="E42" s="26">
        <v>0</v>
      </c>
      <c r="F42" s="26"/>
      <c r="G42" s="26">
        <v>5000</v>
      </c>
      <c r="H42" s="26"/>
      <c r="I42" s="26">
        <v>0</v>
      </c>
      <c r="J42" s="26"/>
      <c r="K42" s="26">
        <v>5000</v>
      </c>
      <c r="M42" s="121"/>
      <c r="N42" s="121"/>
      <c r="O42" s="121"/>
      <c r="P42" s="121"/>
    </row>
    <row r="43" spans="1:16" ht="21.75" customHeight="1">
      <c r="A43" s="3" t="s">
        <v>55</v>
      </c>
      <c r="E43" s="13"/>
      <c r="F43" s="13"/>
      <c r="G43" s="13"/>
      <c r="H43" s="13"/>
      <c r="I43" s="13"/>
      <c r="J43" s="13"/>
      <c r="K43" s="13"/>
      <c r="M43" s="121"/>
      <c r="N43" s="121"/>
      <c r="O43" s="121"/>
      <c r="P43" s="121"/>
    </row>
    <row r="44" spans="1:16" ht="21.75" customHeight="1">
      <c r="A44" s="3" t="s">
        <v>106</v>
      </c>
      <c r="E44" s="17">
        <v>-7634</v>
      </c>
      <c r="F44" s="13"/>
      <c r="G44" s="17">
        <v>-46336</v>
      </c>
      <c r="H44" s="13"/>
      <c r="I44" s="17">
        <v>-11560</v>
      </c>
      <c r="J44" s="13"/>
      <c r="K44" s="17">
        <v>-36444</v>
      </c>
      <c r="M44" s="121"/>
      <c r="N44" s="121"/>
      <c r="O44" s="121"/>
      <c r="P44" s="121"/>
    </row>
    <row r="45" spans="1:16" ht="21.75" customHeight="1">
      <c r="A45" s="3" t="s">
        <v>56</v>
      </c>
      <c r="E45" s="17">
        <v>10468</v>
      </c>
      <c r="F45" s="13"/>
      <c r="G45" s="17">
        <v>-824</v>
      </c>
      <c r="H45" s="13"/>
      <c r="I45" s="17">
        <v>51</v>
      </c>
      <c r="J45" s="13"/>
      <c r="K45" s="14">
        <v>-1730</v>
      </c>
      <c r="M45" s="121"/>
      <c r="N45" s="121"/>
      <c r="O45" s="121"/>
      <c r="P45" s="121"/>
    </row>
    <row r="46" spans="1:16" ht="21.75" customHeight="1">
      <c r="A46" s="3" t="s">
        <v>119</v>
      </c>
      <c r="E46" s="14">
        <v>1108</v>
      </c>
      <c r="F46" s="14"/>
      <c r="G46" s="14">
        <v>755</v>
      </c>
      <c r="H46" s="14"/>
      <c r="I46" s="14">
        <v>936</v>
      </c>
      <c r="J46" s="14"/>
      <c r="K46" s="14">
        <v>918</v>
      </c>
      <c r="M46" s="121"/>
      <c r="N46" s="121"/>
      <c r="O46" s="121"/>
      <c r="P46" s="121"/>
    </row>
    <row r="47" spans="1:16" ht="21.75" customHeight="1">
      <c r="A47" s="3" t="s">
        <v>171</v>
      </c>
      <c r="E47" s="15">
        <v>0</v>
      </c>
      <c r="F47" s="13"/>
      <c r="G47" s="15">
        <v>-169</v>
      </c>
      <c r="H47" s="13"/>
      <c r="I47" s="15">
        <v>0</v>
      </c>
      <c r="J47" s="13"/>
      <c r="K47" s="15">
        <v>-169</v>
      </c>
      <c r="M47" s="121"/>
      <c r="N47" s="121"/>
      <c r="O47" s="121"/>
      <c r="P47" s="121"/>
    </row>
    <row r="48" spans="1:16" ht="21.75" customHeight="1">
      <c r="A48" s="3" t="s">
        <v>230</v>
      </c>
      <c r="E48" s="14">
        <f>SUM(E35:E41,E42:E47)</f>
        <v>143371</v>
      </c>
      <c r="F48" s="13"/>
      <c r="G48" s="14">
        <f>SUM(G35:G41,G42:G47)</f>
        <v>117732</v>
      </c>
      <c r="H48" s="13"/>
      <c r="I48" s="14">
        <f>SUM(I35:I41,I42:I47)</f>
        <v>-40962</v>
      </c>
      <c r="J48" s="13"/>
      <c r="K48" s="14">
        <f>SUM(K35:K41,K42:K47)</f>
        <v>17081</v>
      </c>
      <c r="M48" s="121"/>
      <c r="N48" s="125"/>
      <c r="O48" s="121"/>
      <c r="P48" s="121"/>
    </row>
    <row r="49" spans="1:18" ht="21.75" customHeight="1">
      <c r="A49" s="3" t="s">
        <v>107</v>
      </c>
      <c r="E49" s="15">
        <v>-17115</v>
      </c>
      <c r="F49" s="13"/>
      <c r="G49" s="15">
        <v>-25385</v>
      </c>
      <c r="H49" s="13"/>
      <c r="I49" s="15">
        <v>-679</v>
      </c>
      <c r="J49" s="13"/>
      <c r="K49" s="15">
        <v>-4456</v>
      </c>
      <c r="M49" s="121"/>
      <c r="N49" s="121"/>
      <c r="O49" s="121"/>
      <c r="P49" s="121"/>
    </row>
    <row r="50" spans="1:18" ht="21.75" customHeight="1">
      <c r="A50" s="1" t="s">
        <v>231</v>
      </c>
      <c r="B50" s="1"/>
      <c r="C50" s="1"/>
      <c r="E50" s="21">
        <f>SUM(E48:E49)</f>
        <v>126256</v>
      </c>
      <c r="F50" s="13"/>
      <c r="G50" s="21">
        <f>SUM(G48:G49)</f>
        <v>92347</v>
      </c>
      <c r="H50" s="13"/>
      <c r="I50" s="21">
        <f>SUM(I48:I49)</f>
        <v>-41641</v>
      </c>
      <c r="J50" s="13"/>
      <c r="K50" s="21">
        <f>SUM(K48:K49)</f>
        <v>12625</v>
      </c>
      <c r="M50" s="121"/>
      <c r="N50" s="125"/>
      <c r="O50" s="121"/>
      <c r="P50" s="121"/>
    </row>
    <row r="51" spans="1:18" ht="15.75" customHeight="1">
      <c r="E51" s="26"/>
      <c r="F51" s="26"/>
      <c r="G51" s="26"/>
      <c r="H51" s="26"/>
      <c r="I51" s="26"/>
      <c r="J51" s="26"/>
      <c r="K51" s="26"/>
      <c r="M51" s="121"/>
      <c r="N51" s="121"/>
      <c r="O51" s="121"/>
      <c r="P51" s="121"/>
    </row>
    <row r="52" spans="1:18" ht="21.75" customHeight="1">
      <c r="A52" s="3" t="s">
        <v>164</v>
      </c>
      <c r="E52" s="13"/>
      <c r="F52" s="13"/>
      <c r="G52" s="13"/>
      <c r="H52" s="13"/>
      <c r="I52" s="13"/>
      <c r="J52" s="13"/>
      <c r="K52" s="13"/>
      <c r="M52" s="121"/>
      <c r="N52" s="121"/>
      <c r="O52" s="121"/>
      <c r="P52" s="121"/>
    </row>
    <row r="53" spans="1:18" ht="21.75" customHeight="1">
      <c r="K53" s="6" t="s">
        <v>92</v>
      </c>
      <c r="M53" s="126"/>
      <c r="N53" s="121"/>
      <c r="O53" s="121"/>
      <c r="P53" s="121"/>
    </row>
    <row r="54" spans="1:18" s="1" customFormat="1" ht="21.75" customHeight="1">
      <c r="A54" s="1" t="s">
        <v>62</v>
      </c>
      <c r="M54" s="121"/>
      <c r="N54" s="121"/>
      <c r="O54" s="121"/>
      <c r="P54" s="121"/>
      <c r="Q54" s="120"/>
      <c r="R54" s="120"/>
    </row>
    <row r="55" spans="1:18" s="1" customFormat="1" ht="21.75" customHeight="1">
      <c r="A55" s="1" t="s">
        <v>14</v>
      </c>
      <c r="M55" s="121"/>
      <c r="N55" s="121"/>
      <c r="O55" s="121"/>
      <c r="P55" s="121"/>
      <c r="Q55" s="120"/>
      <c r="R55" s="120"/>
    </row>
    <row r="56" spans="1:18" s="1" customFormat="1" ht="21.75" customHeight="1">
      <c r="A56" s="1" t="s">
        <v>215</v>
      </c>
      <c r="M56" s="121"/>
      <c r="N56" s="122"/>
      <c r="O56" s="121"/>
      <c r="P56" s="121"/>
      <c r="Q56" s="120"/>
      <c r="R56" s="120"/>
    </row>
    <row r="57" spans="1:18" ht="21.75" customHeight="1">
      <c r="D57" s="5"/>
      <c r="K57" s="6" t="s">
        <v>139</v>
      </c>
      <c r="M57" s="121"/>
      <c r="N57" s="121"/>
      <c r="O57" s="121"/>
      <c r="P57" s="121"/>
    </row>
    <row r="58" spans="1:18" s="1" customFormat="1" ht="21.75" customHeight="1">
      <c r="E58" s="33"/>
      <c r="F58" s="33" t="s">
        <v>0</v>
      </c>
      <c r="G58" s="33"/>
      <c r="H58" s="35"/>
      <c r="I58" s="33"/>
      <c r="J58" s="33" t="s">
        <v>30</v>
      </c>
      <c r="K58" s="33"/>
      <c r="M58" s="121"/>
      <c r="N58" s="121"/>
      <c r="O58" s="121"/>
      <c r="P58" s="121"/>
      <c r="Q58" s="120"/>
      <c r="R58" s="120"/>
    </row>
    <row r="59" spans="1:18" ht="21.75" customHeight="1">
      <c r="E59" s="9">
        <v>2565</v>
      </c>
      <c r="F59" s="10"/>
      <c r="G59" s="9">
        <v>2564</v>
      </c>
      <c r="H59" s="36"/>
      <c r="I59" s="9">
        <v>2565</v>
      </c>
      <c r="J59" s="10"/>
      <c r="K59" s="9">
        <v>2564</v>
      </c>
      <c r="M59" s="121"/>
      <c r="N59" s="121"/>
      <c r="O59" s="121"/>
      <c r="P59" s="121"/>
    </row>
    <row r="60" spans="1:18" ht="21.75" customHeight="1">
      <c r="A60" s="1" t="s">
        <v>25</v>
      </c>
      <c r="B60" s="1"/>
      <c r="C60" s="1"/>
      <c r="F60" s="14"/>
      <c r="G60" s="34"/>
      <c r="H60" s="14"/>
      <c r="I60" s="34"/>
      <c r="J60" s="14"/>
      <c r="K60" s="34"/>
      <c r="M60" s="121"/>
      <c r="N60" s="121"/>
      <c r="O60" s="121"/>
      <c r="P60" s="121"/>
    </row>
    <row r="61" spans="1:18" ht="21.75" customHeight="1">
      <c r="A61" s="3" t="s">
        <v>217</v>
      </c>
      <c r="B61" s="1"/>
      <c r="C61" s="1"/>
      <c r="E61" s="34">
        <v>-5</v>
      </c>
      <c r="F61" s="14"/>
      <c r="G61" s="34">
        <v>-5</v>
      </c>
      <c r="H61" s="14"/>
      <c r="I61" s="34">
        <v>0</v>
      </c>
      <c r="J61" s="14"/>
      <c r="K61" s="34">
        <v>0</v>
      </c>
      <c r="M61" s="121"/>
      <c r="N61" s="121"/>
      <c r="O61" s="121"/>
      <c r="P61" s="121"/>
    </row>
    <row r="62" spans="1:18" ht="21.75" customHeight="1">
      <c r="A62" s="3" t="s">
        <v>218</v>
      </c>
      <c r="E62" s="14">
        <v>0</v>
      </c>
      <c r="F62" s="26"/>
      <c r="G62" s="14">
        <v>0</v>
      </c>
      <c r="H62" s="26"/>
      <c r="I62" s="14">
        <v>0</v>
      </c>
      <c r="J62" s="26"/>
      <c r="K62" s="26">
        <v>-79996</v>
      </c>
      <c r="M62" s="121"/>
      <c r="N62" s="121"/>
      <c r="O62" s="121"/>
      <c r="P62" s="121"/>
    </row>
    <row r="63" spans="1:18" ht="21.75" customHeight="1">
      <c r="A63" s="3" t="s">
        <v>219</v>
      </c>
      <c r="E63" s="14">
        <v>0</v>
      </c>
      <c r="F63" s="26"/>
      <c r="G63" s="14">
        <v>0</v>
      </c>
      <c r="H63" s="26"/>
      <c r="I63" s="14">
        <v>38910</v>
      </c>
      <c r="J63" s="26"/>
      <c r="K63" s="26">
        <v>60000</v>
      </c>
      <c r="M63" s="121"/>
      <c r="N63" s="121"/>
      <c r="O63" s="121"/>
      <c r="P63" s="121"/>
    </row>
    <row r="64" spans="1:18" ht="21.75" customHeight="1">
      <c r="A64" s="3" t="s">
        <v>149</v>
      </c>
      <c r="E64" s="26">
        <v>-606</v>
      </c>
      <c r="F64" s="26"/>
      <c r="G64" s="26">
        <v>-4566</v>
      </c>
      <c r="H64" s="26"/>
      <c r="I64" s="26">
        <v>-606</v>
      </c>
      <c r="J64" s="26"/>
      <c r="K64" s="26">
        <v>-4566</v>
      </c>
      <c r="M64" s="121"/>
      <c r="N64" s="121"/>
      <c r="O64" s="121"/>
      <c r="P64" s="121"/>
    </row>
    <row r="65" spans="1:16" ht="21.75" customHeight="1">
      <c r="A65" s="3" t="s">
        <v>178</v>
      </c>
      <c r="E65" s="26">
        <v>-94552</v>
      </c>
      <c r="F65" s="26"/>
      <c r="G65" s="26">
        <v>-142364</v>
      </c>
      <c r="H65" s="26"/>
      <c r="I65" s="26">
        <v>-30788</v>
      </c>
      <c r="J65" s="26"/>
      <c r="K65" s="26">
        <v>-62336</v>
      </c>
      <c r="M65" s="121"/>
      <c r="N65" s="121"/>
      <c r="O65" s="121"/>
      <c r="P65" s="121"/>
    </row>
    <row r="66" spans="1:16" ht="21.75" customHeight="1">
      <c r="A66" s="3" t="s">
        <v>125</v>
      </c>
      <c r="E66" s="14">
        <v>-428</v>
      </c>
      <c r="F66" s="26"/>
      <c r="G66" s="14">
        <v>-1200</v>
      </c>
      <c r="H66" s="26"/>
      <c r="I66" s="14">
        <v>-50</v>
      </c>
      <c r="J66" s="26"/>
      <c r="K66" s="26">
        <v>-1200</v>
      </c>
      <c r="M66" s="121"/>
      <c r="N66" s="121"/>
      <c r="O66" s="121"/>
      <c r="P66" s="121"/>
    </row>
    <row r="67" spans="1:16" ht="21.75" customHeight="1">
      <c r="A67" s="3" t="s">
        <v>199</v>
      </c>
      <c r="E67" s="14">
        <v>0</v>
      </c>
      <c r="F67" s="26"/>
      <c r="G67" s="26">
        <v>-89</v>
      </c>
      <c r="H67" s="26"/>
      <c r="I67" s="14">
        <v>0</v>
      </c>
      <c r="J67" s="26"/>
      <c r="K67" s="26">
        <v>-89</v>
      </c>
      <c r="M67" s="121"/>
      <c r="N67" s="121"/>
      <c r="O67" s="121"/>
      <c r="P67" s="121"/>
    </row>
    <row r="68" spans="1:16" ht="21.75" customHeight="1">
      <c r="A68" s="3" t="s">
        <v>208</v>
      </c>
      <c r="E68" s="14">
        <v>-1099</v>
      </c>
      <c r="F68" s="26"/>
      <c r="G68" s="14">
        <v>0</v>
      </c>
      <c r="H68" s="26"/>
      <c r="I68" s="14">
        <v>0</v>
      </c>
      <c r="J68" s="26"/>
      <c r="K68" s="14">
        <v>0</v>
      </c>
      <c r="M68" s="121"/>
      <c r="N68" s="121"/>
      <c r="O68" s="121"/>
      <c r="P68" s="121"/>
    </row>
    <row r="69" spans="1:16" ht="21.75" customHeight="1">
      <c r="A69" s="3" t="s">
        <v>173</v>
      </c>
      <c r="E69" s="14">
        <v>0</v>
      </c>
      <c r="F69" s="26"/>
      <c r="G69" s="14">
        <v>2910</v>
      </c>
      <c r="H69" s="26"/>
      <c r="I69" s="14">
        <v>0</v>
      </c>
      <c r="J69" s="26"/>
      <c r="K69" s="26">
        <v>0</v>
      </c>
      <c r="M69" s="121"/>
      <c r="N69" s="121"/>
      <c r="O69" s="121"/>
      <c r="P69" s="121"/>
    </row>
    <row r="70" spans="1:16" ht="21.75" customHeight="1">
      <c r="A70" s="3" t="s">
        <v>93</v>
      </c>
      <c r="E70" s="26">
        <v>200</v>
      </c>
      <c r="F70" s="26"/>
      <c r="G70" s="26">
        <v>755</v>
      </c>
      <c r="H70" s="26"/>
      <c r="I70" s="26">
        <v>173</v>
      </c>
      <c r="J70" s="26"/>
      <c r="K70" s="26">
        <v>1498</v>
      </c>
      <c r="M70" s="121"/>
      <c r="N70" s="121"/>
      <c r="O70" s="121"/>
      <c r="P70" s="121"/>
    </row>
    <row r="71" spans="1:16" ht="21.75" customHeight="1">
      <c r="A71" s="3" t="s">
        <v>126</v>
      </c>
      <c r="E71" s="26">
        <v>12881</v>
      </c>
      <c r="F71" s="26"/>
      <c r="G71" s="26">
        <v>8007</v>
      </c>
      <c r="H71" s="26"/>
      <c r="I71" s="14">
        <v>0</v>
      </c>
      <c r="J71" s="26"/>
      <c r="K71" s="26">
        <v>0</v>
      </c>
      <c r="M71" s="121"/>
      <c r="N71" s="121"/>
      <c r="O71" s="121"/>
      <c r="P71" s="121"/>
    </row>
    <row r="72" spans="1:16" ht="21.75" customHeight="1">
      <c r="A72" s="3" t="s">
        <v>91</v>
      </c>
      <c r="E72" s="14">
        <v>43</v>
      </c>
      <c r="F72" s="13"/>
      <c r="G72" s="14">
        <v>133</v>
      </c>
      <c r="H72" s="13"/>
      <c r="I72" s="14">
        <v>1494</v>
      </c>
      <c r="J72" s="13"/>
      <c r="K72" s="14">
        <v>2644</v>
      </c>
      <c r="M72" s="121"/>
      <c r="N72" s="121"/>
      <c r="O72" s="121"/>
      <c r="P72" s="121"/>
    </row>
    <row r="73" spans="1:16" ht="21.75" customHeight="1">
      <c r="A73" s="3" t="s">
        <v>200</v>
      </c>
      <c r="E73" s="15">
        <v>0</v>
      </c>
      <c r="F73" s="13"/>
      <c r="G73" s="15">
        <v>0</v>
      </c>
      <c r="H73" s="13"/>
      <c r="I73" s="15">
        <v>36000</v>
      </c>
      <c r="J73" s="13"/>
      <c r="K73" s="15">
        <v>32610</v>
      </c>
      <c r="M73" s="121"/>
      <c r="N73" s="121"/>
      <c r="O73" s="121"/>
      <c r="P73" s="121"/>
    </row>
    <row r="74" spans="1:16" ht="21.75" customHeight="1">
      <c r="A74" s="1" t="s">
        <v>193</v>
      </c>
      <c r="B74" s="1"/>
      <c r="C74" s="1"/>
      <c r="E74" s="21">
        <f>SUM(E61:E73)</f>
        <v>-83566</v>
      </c>
      <c r="F74" s="26"/>
      <c r="G74" s="21">
        <f>SUM(G61:G73)</f>
        <v>-136419</v>
      </c>
      <c r="H74" s="26"/>
      <c r="I74" s="21">
        <f>SUM(I61:I73)</f>
        <v>45133</v>
      </c>
      <c r="J74" s="26"/>
      <c r="K74" s="21">
        <f>SUM(K61:K73)</f>
        <v>-51435</v>
      </c>
      <c r="M74" s="123"/>
      <c r="N74" s="123"/>
      <c r="O74" s="123"/>
      <c r="P74" s="123"/>
    </row>
    <row r="75" spans="1:16" ht="21.75" customHeight="1">
      <c r="A75" s="1" t="s">
        <v>26</v>
      </c>
      <c r="B75" s="1"/>
      <c r="C75" s="1"/>
      <c r="E75" s="26"/>
      <c r="F75" s="26"/>
      <c r="G75" s="26"/>
      <c r="H75" s="26"/>
      <c r="I75" s="26"/>
      <c r="J75" s="26"/>
      <c r="K75" s="26"/>
      <c r="M75" s="121"/>
      <c r="N75" s="121"/>
      <c r="O75" s="121"/>
      <c r="P75" s="121"/>
    </row>
    <row r="76" spans="1:16" ht="21.75" customHeight="1">
      <c r="A76" s="3" t="s">
        <v>162</v>
      </c>
      <c r="E76" s="26">
        <v>-15000</v>
      </c>
      <c r="F76" s="26"/>
      <c r="G76" s="26">
        <v>133993</v>
      </c>
      <c r="H76" s="26"/>
      <c r="I76" s="26">
        <v>-44000</v>
      </c>
      <c r="J76" s="26"/>
      <c r="K76" s="26">
        <v>118993</v>
      </c>
      <c r="M76" s="121"/>
      <c r="N76" s="121"/>
      <c r="O76" s="121"/>
      <c r="P76" s="121"/>
    </row>
    <row r="77" spans="1:16" ht="21.75" customHeight="1">
      <c r="A77" s="3" t="s">
        <v>192</v>
      </c>
      <c r="E77" s="26">
        <v>186020</v>
      </c>
      <c r="F77" s="26"/>
      <c r="G77" s="26">
        <v>46078</v>
      </c>
      <c r="H77" s="26"/>
      <c r="I77" s="26">
        <v>141301</v>
      </c>
      <c r="J77" s="26"/>
      <c r="K77" s="26">
        <v>30242</v>
      </c>
      <c r="M77" s="121"/>
      <c r="N77" s="121"/>
      <c r="O77" s="121"/>
      <c r="P77" s="121"/>
    </row>
    <row r="78" spans="1:16" ht="21.75" customHeight="1">
      <c r="A78" s="3" t="s">
        <v>179</v>
      </c>
      <c r="E78" s="14">
        <v>-102308</v>
      </c>
      <c r="F78" s="26"/>
      <c r="G78" s="14">
        <v>-94847</v>
      </c>
      <c r="H78" s="26"/>
      <c r="I78" s="14">
        <v>-39635</v>
      </c>
      <c r="J78" s="26"/>
      <c r="K78" s="14">
        <v>-35391</v>
      </c>
      <c r="M78" s="121"/>
      <c r="N78" s="121"/>
      <c r="O78" s="121"/>
      <c r="P78" s="121"/>
    </row>
    <row r="79" spans="1:16" ht="21.75" customHeight="1">
      <c r="A79" s="3" t="s">
        <v>180</v>
      </c>
      <c r="E79" s="26">
        <v>-8622</v>
      </c>
      <c r="F79" s="26"/>
      <c r="G79" s="26">
        <v>-8798</v>
      </c>
      <c r="H79" s="26"/>
      <c r="I79" s="26">
        <v>-7592</v>
      </c>
      <c r="J79" s="26"/>
      <c r="K79" s="26">
        <v>-7610</v>
      </c>
      <c r="M79" s="121"/>
      <c r="N79" s="121"/>
      <c r="O79" s="121"/>
      <c r="P79" s="121"/>
    </row>
    <row r="80" spans="1:16" ht="21.75" customHeight="1">
      <c r="A80" s="3" t="s">
        <v>128</v>
      </c>
      <c r="E80" s="26">
        <v>-22382</v>
      </c>
      <c r="F80" s="13"/>
      <c r="G80" s="26">
        <v>-22851</v>
      </c>
      <c r="H80" s="13"/>
      <c r="I80" s="26">
        <v>-17721</v>
      </c>
      <c r="J80" s="13"/>
      <c r="K80" s="26">
        <v>-16936</v>
      </c>
      <c r="M80" s="121"/>
      <c r="N80" s="121"/>
      <c r="O80" s="121"/>
      <c r="P80" s="121"/>
    </row>
    <row r="81" spans="1:18" ht="21.75" customHeight="1">
      <c r="A81" s="3" t="s">
        <v>220</v>
      </c>
      <c r="E81" s="26">
        <v>0</v>
      </c>
      <c r="F81" s="13"/>
      <c r="G81" s="26">
        <v>3</v>
      </c>
      <c r="H81" s="13"/>
      <c r="I81" s="26">
        <v>0</v>
      </c>
      <c r="J81" s="13"/>
      <c r="K81" s="26">
        <v>0</v>
      </c>
      <c r="M81" s="121"/>
      <c r="N81" s="121"/>
      <c r="O81" s="121"/>
      <c r="P81" s="121"/>
      <c r="R81" s="121"/>
    </row>
    <row r="82" spans="1:18" ht="21.75" customHeight="1">
      <c r="A82" s="3" t="s">
        <v>202</v>
      </c>
      <c r="E82" s="26">
        <v>-48510</v>
      </c>
      <c r="F82" s="13"/>
      <c r="G82" s="26">
        <v>-64900</v>
      </c>
      <c r="H82" s="13"/>
      <c r="I82" s="26">
        <v>-48510</v>
      </c>
      <c r="J82" s="13"/>
      <c r="K82" s="26">
        <v>-64680</v>
      </c>
    </row>
    <row r="83" spans="1:18" ht="21.75" customHeight="1">
      <c r="A83" s="1" t="s">
        <v>150</v>
      </c>
      <c r="B83" s="1"/>
      <c r="C83" s="1"/>
      <c r="E83" s="23">
        <f>SUM(E76:E82)</f>
        <v>-10802</v>
      </c>
      <c r="F83" s="26"/>
      <c r="G83" s="23">
        <f>SUM(G76:G82)</f>
        <v>-11322</v>
      </c>
      <c r="H83" s="26"/>
      <c r="I83" s="23">
        <f>SUM(I76:I82)</f>
        <v>-16157</v>
      </c>
      <c r="J83" s="26"/>
      <c r="K83" s="23">
        <f>SUM(K76:K82)</f>
        <v>24618</v>
      </c>
      <c r="M83" s="123"/>
      <c r="N83" s="123"/>
      <c r="O83" s="123"/>
      <c r="P83" s="123"/>
      <c r="R83" s="122"/>
    </row>
    <row r="84" spans="1:18" ht="21.75" customHeight="1">
      <c r="A84" s="1" t="s">
        <v>201</v>
      </c>
      <c r="B84" s="1"/>
      <c r="C84" s="1"/>
      <c r="E84" s="26">
        <f>SUM(E50,E74,E83:E83)</f>
        <v>31888</v>
      </c>
      <c r="F84" s="26"/>
      <c r="G84" s="26">
        <f>SUM(G50,G74,G83:G83)</f>
        <v>-55394</v>
      </c>
      <c r="H84" s="26"/>
      <c r="I84" s="26">
        <f>SUM(I50,I74,I83:I83)</f>
        <v>-12665</v>
      </c>
      <c r="J84" s="26"/>
      <c r="K84" s="26">
        <f>SUM(K50,K74,K83:K83)</f>
        <v>-14192</v>
      </c>
      <c r="M84" s="121"/>
      <c r="N84" s="121"/>
      <c r="O84" s="121"/>
      <c r="P84" s="121"/>
    </row>
    <row r="85" spans="1:18" ht="21.75" customHeight="1">
      <c r="A85" s="3" t="s">
        <v>120</v>
      </c>
      <c r="E85" s="26">
        <v>-127</v>
      </c>
      <c r="F85" s="26"/>
      <c r="G85" s="26">
        <v>702</v>
      </c>
      <c r="H85" s="26"/>
      <c r="I85" s="26">
        <v>0</v>
      </c>
      <c r="J85" s="26"/>
      <c r="K85" s="26">
        <v>0</v>
      </c>
      <c r="M85" s="121"/>
      <c r="N85" s="121"/>
      <c r="O85" s="121"/>
      <c r="P85" s="121"/>
    </row>
    <row r="86" spans="1:18" ht="21.75" customHeight="1">
      <c r="A86" s="3" t="s">
        <v>78</v>
      </c>
      <c r="E86" s="94">
        <f>BS!F11</f>
        <v>103375</v>
      </c>
      <c r="F86" s="13"/>
      <c r="G86" s="94">
        <v>160841</v>
      </c>
      <c r="H86" s="13"/>
      <c r="I86" s="94">
        <f>BS!J11</f>
        <v>48488</v>
      </c>
      <c r="J86" s="13"/>
      <c r="K86" s="94">
        <v>59526</v>
      </c>
      <c r="M86" s="121"/>
      <c r="N86" s="121"/>
      <c r="O86" s="121"/>
      <c r="P86" s="121"/>
    </row>
    <row r="87" spans="1:18" ht="21.75" customHeight="1" thickBot="1">
      <c r="A87" s="1" t="s">
        <v>79</v>
      </c>
      <c r="B87" s="1"/>
      <c r="C87" s="1"/>
      <c r="E87" s="95">
        <f>SUM(E84:E86)</f>
        <v>135136</v>
      </c>
      <c r="F87" s="26"/>
      <c r="G87" s="95">
        <f>SUM(G84:G86)</f>
        <v>106149</v>
      </c>
      <c r="H87" s="26"/>
      <c r="I87" s="95">
        <f>SUM(I84:I86)</f>
        <v>35823</v>
      </c>
      <c r="J87" s="26"/>
      <c r="K87" s="95">
        <f>SUM(K84:K86)</f>
        <v>45334</v>
      </c>
      <c r="M87" s="121"/>
      <c r="N87" s="121"/>
      <c r="O87" s="121"/>
      <c r="P87" s="121"/>
    </row>
    <row r="88" spans="1:18" ht="21.75" customHeight="1" thickTop="1">
      <c r="E88" s="71">
        <f>E87-BS!D11</f>
        <v>0</v>
      </c>
      <c r="F88" s="71"/>
      <c r="G88" s="71"/>
      <c r="H88" s="71"/>
      <c r="I88" s="71">
        <f>I87-BS!H11</f>
        <v>0</v>
      </c>
      <c r="J88" s="71"/>
      <c r="K88" s="71"/>
      <c r="M88" s="121"/>
      <c r="N88" s="121"/>
      <c r="O88" s="121"/>
      <c r="P88" s="121"/>
    </row>
    <row r="89" spans="1:18" ht="21.75" customHeight="1">
      <c r="A89" s="1" t="s">
        <v>29</v>
      </c>
      <c r="B89" s="1"/>
      <c r="C89" s="1"/>
      <c r="E89" s="26"/>
      <c r="F89" s="26"/>
      <c r="G89" s="26"/>
      <c r="H89" s="26"/>
      <c r="I89" s="26"/>
      <c r="J89" s="26"/>
      <c r="K89" s="26"/>
      <c r="M89" s="121"/>
      <c r="N89" s="121"/>
      <c r="O89" s="121"/>
      <c r="P89" s="121"/>
    </row>
    <row r="90" spans="1:18" ht="21.75" customHeight="1">
      <c r="A90" s="3" t="s">
        <v>44</v>
      </c>
      <c r="E90" s="18"/>
      <c r="F90" s="18"/>
      <c r="G90" s="18"/>
      <c r="H90" s="18"/>
      <c r="I90" s="18"/>
      <c r="J90" s="18"/>
      <c r="K90" s="18"/>
    </row>
    <row r="91" spans="1:18" ht="21.75" customHeight="1">
      <c r="A91" s="3" t="s">
        <v>232</v>
      </c>
      <c r="E91" s="3">
        <v>10808</v>
      </c>
      <c r="F91" s="18"/>
      <c r="G91" s="3">
        <v>8260</v>
      </c>
      <c r="H91" s="18"/>
      <c r="I91" s="18">
        <v>1865</v>
      </c>
      <c r="J91" s="18"/>
      <c r="K91" s="3">
        <v>2781</v>
      </c>
      <c r="M91" s="121"/>
      <c r="N91" s="121"/>
      <c r="O91" s="121"/>
      <c r="P91" s="121"/>
    </row>
    <row r="92" spans="1:18" ht="21.75" customHeight="1">
      <c r="A92" s="3" t="s">
        <v>172</v>
      </c>
      <c r="E92" s="14">
        <v>-10388</v>
      </c>
      <c r="F92" s="18"/>
      <c r="G92" s="14">
        <v>-3311</v>
      </c>
      <c r="H92" s="18"/>
      <c r="I92" s="18">
        <v>-7264</v>
      </c>
      <c r="J92" s="18"/>
      <c r="K92" s="26">
        <v>-3311</v>
      </c>
      <c r="M92" s="121"/>
      <c r="N92" s="121"/>
      <c r="O92" s="121"/>
      <c r="P92" s="121"/>
    </row>
    <row r="93" spans="1:18" ht="21.75" customHeight="1">
      <c r="A93" s="3" t="s">
        <v>194</v>
      </c>
      <c r="E93" s="14">
        <v>4287</v>
      </c>
      <c r="F93" s="18"/>
      <c r="G93" s="14">
        <v>14440</v>
      </c>
      <c r="H93" s="18"/>
      <c r="I93" s="18">
        <v>4287</v>
      </c>
      <c r="J93" s="18"/>
      <c r="K93" s="26">
        <v>14440</v>
      </c>
      <c r="M93" s="121"/>
      <c r="N93" s="121"/>
      <c r="O93" s="121"/>
      <c r="P93" s="121"/>
    </row>
    <row r="94" spans="1:18" ht="21.75" customHeight="1">
      <c r="A94" s="3" t="s">
        <v>184</v>
      </c>
      <c r="E94" s="14">
        <v>0</v>
      </c>
      <c r="F94" s="18"/>
      <c r="G94" s="14">
        <v>1095</v>
      </c>
      <c r="H94" s="18"/>
      <c r="I94" s="18">
        <v>0</v>
      </c>
      <c r="J94" s="18"/>
      <c r="K94" s="26">
        <v>1095</v>
      </c>
    </row>
    <row r="96" spans="1:18" ht="21.75" customHeight="1">
      <c r="A96" s="3" t="s">
        <v>164</v>
      </c>
    </row>
  </sheetData>
  <pageMargins left="0.78740157480314965" right="0.39370078740157483" top="0.78740157480314965" bottom="0.39370078740157483" header="0.19685039370078741" footer="0.19685039370078741"/>
  <pageSetup paperSize="9" scale="68" orientation="portrait" r:id="rId1"/>
  <headerFooter alignWithMargins="0"/>
  <rowBreaks count="1" manualBreakCount="1">
    <brk id="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88CA15CAF69AE4C8E861EBB6349C9B4" ma:contentTypeVersion="10" ma:contentTypeDescription="สร้างเอกสารใหม่" ma:contentTypeScope="" ma:versionID="64597a6fff9c48984443b053551affb4">
  <xsd:schema xmlns:xsd="http://www.w3.org/2001/XMLSchema" xmlns:xs="http://www.w3.org/2001/XMLSchema" xmlns:p="http://schemas.microsoft.com/office/2006/metadata/properties" xmlns:ns2="e9415498-f930-45c6-b614-8802e1f6182f" xmlns:ns3="9683ce54-f6cf-412a-a92f-fc2988c3cb10" targetNamespace="http://schemas.microsoft.com/office/2006/metadata/properties" ma:root="true" ma:fieldsID="25b38c6230e892ab587ff71512a7c80a" ns2:_="" ns3:_="">
    <xsd:import namespace="e9415498-f930-45c6-b614-8802e1f6182f"/>
    <xsd:import namespace="9683ce54-f6cf-412a-a92f-fc2988c3c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B30F1D-EDE9-4868-ACE2-1026A7135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0C266D-6FCA-4081-A0C5-B03E8F690826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e9415498-f930-45c6-b614-8802e1f6182f"/>
    <ds:schemaRef ds:uri="9683ce54-f6cf-412a-a92f-fc2988c3cb10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63D765A-7BD2-4544-8B2A-1EC000CE30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SCSEงบการเงินรวม</vt:lpstr>
      <vt:lpstr>SCSEงบการเงินเฉพาะ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Aree Esor (อารีย์ อีซอ)</cp:lastModifiedBy>
  <cp:lastPrinted>2022-10-31T02:31:36Z</cp:lastPrinted>
  <dcterms:created xsi:type="dcterms:W3CDTF">1998-07-31T12:10:43Z</dcterms:created>
  <dcterms:modified xsi:type="dcterms:W3CDTF">2022-11-11T01:26:58Z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</Properties>
</file>