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United Paper (UTP)_2565\UTP_Sep'65\"/>
    </mc:Choice>
  </mc:AlternateContent>
  <xr:revisionPtr revIDLastSave="0" documentId="13_ncr:1_{DD6D8E9C-7CF7-4938-A4EA-805B51403722}" xr6:coauthVersionLast="47" xr6:coauthVersionMax="47" xr10:uidLastSave="{00000000-0000-0000-0000-000000000000}"/>
  <bookViews>
    <workbookView xWindow="-120" yWindow="-120" windowWidth="29040" windowHeight="15720" tabRatio="710" firstSheet="1" activeTab="1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งบกระแสเงินสด!$A$1:$G$61</definedName>
    <definedName name="_xlnm.Print_Area" localSheetId="2">งบกำไรขาดทุนเบ็ดเสร็จ!$A$1:$G$69</definedName>
    <definedName name="_xlnm.Print_Area" localSheetId="3">งบแสดงการเปลี่ยนแปลง!$A$1:$M$22</definedName>
    <definedName name="_xlnm.Print_Area" localSheetId="1">งบแสดงฐานะการเงิน!$A$1:$G$78</definedName>
    <definedName name="t" localSheetId="4">งบกระแสเงินสด!$A$1:$G$65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3" l="1"/>
  <c r="D66" i="12" l="1"/>
  <c r="N14" i="6" l="1"/>
  <c r="D57" i="14"/>
  <c r="D54" i="14"/>
  <c r="D68" i="12" l="1"/>
  <c r="F79" i="12" l="1"/>
  <c r="F54" i="14" l="1"/>
  <c r="L18" i="6" l="1"/>
  <c r="H19" i="6"/>
  <c r="F19" i="6"/>
  <c r="D19" i="6"/>
  <c r="L13" i="6"/>
  <c r="H14" i="6"/>
  <c r="F14" i="6"/>
  <c r="D14" i="6"/>
  <c r="F16" i="13"/>
  <c r="F11" i="13"/>
  <c r="D11" i="13"/>
  <c r="F20" i="13" l="1"/>
  <c r="F24" i="13" s="1"/>
  <c r="F27" i="13" s="1"/>
  <c r="F32" i="13" s="1"/>
  <c r="D20" i="13"/>
  <c r="D24" i="13" s="1"/>
  <c r="D27" i="13" s="1"/>
  <c r="D30" i="13" s="1"/>
  <c r="F30" i="13" l="1"/>
  <c r="D32" i="13"/>
  <c r="L16" i="6" l="1"/>
  <c r="F14" i="12" l="1"/>
  <c r="A41" i="14" l="1"/>
  <c r="D49" i="14" l="1"/>
  <c r="L11" i="6" l="1"/>
  <c r="D72" i="12"/>
  <c r="D69" i="12"/>
  <c r="F51" i="13"/>
  <c r="F46" i="13"/>
  <c r="A57" i="12"/>
  <c r="F41" i="12"/>
  <c r="A30" i="12"/>
  <c r="F48" i="12"/>
  <c r="F21" i="12"/>
  <c r="F66" i="12"/>
  <c r="F55" i="13" l="1"/>
  <c r="F59" i="13" s="1"/>
  <c r="F49" i="12"/>
  <c r="F22" i="12"/>
  <c r="F49" i="14"/>
  <c r="F62" i="13" l="1"/>
  <c r="F9" i="14" l="1"/>
  <c r="F23" i="14" s="1"/>
  <c r="F67" i="13"/>
  <c r="F65" i="13"/>
  <c r="F32" i="14" l="1"/>
  <c r="F36" i="14" s="1"/>
  <c r="J12" i="6"/>
  <c r="F74" i="12" l="1"/>
  <c r="F75" i="12" s="1"/>
  <c r="J14" i="6"/>
  <c r="F56" i="14"/>
  <c r="F58" i="14" s="1"/>
  <c r="F62" i="14" s="1"/>
  <c r="L12" i="6"/>
  <c r="L14" i="6" s="1"/>
  <c r="D48" i="12" l="1"/>
  <c r="D51" i="13"/>
  <c r="D41" i="12"/>
  <c r="D49" i="12" l="1"/>
  <c r="D21" i="12"/>
  <c r="D14" i="12" l="1"/>
  <c r="D22" i="12" s="1"/>
  <c r="D46" i="13" l="1"/>
  <c r="D55" i="13" s="1"/>
  <c r="D59" i="13" s="1"/>
  <c r="D62" i="13" s="1"/>
  <c r="D65" i="13" l="1"/>
  <c r="J17" i="6" s="1"/>
  <c r="D67" i="13"/>
  <c r="D9" i="14"/>
  <c r="D23" i="14" l="1"/>
  <c r="D32" i="14" s="1"/>
  <c r="D36" i="14" s="1"/>
  <c r="D56" i="14" s="1"/>
  <c r="D58" i="14" s="1"/>
  <c r="D62" i="14" s="1"/>
  <c r="J19" i="6"/>
  <c r="D73" i="12" s="1"/>
  <c r="D74" i="12" s="1"/>
  <c r="D75" i="12" s="1"/>
  <c r="L17" i="6"/>
  <c r="L19" i="6" s="1"/>
  <c r="D79" i="12" l="1"/>
</calcChain>
</file>

<file path=xl/sharedStrings.xml><?xml version="1.0" encoding="utf-8"?>
<sst xmlns="http://schemas.openxmlformats.org/spreadsheetml/2006/main" count="209" uniqueCount="134">
  <si>
    <t>บริษัท  ยูไนเต็ด  เปเปอร์  จำกัด  (มหาชน)</t>
  </si>
  <si>
    <t>งบแสดงฐานะการเงิน</t>
  </si>
  <si>
    <t>ณ วันที่ 30 กันยายน 2565</t>
  </si>
  <si>
    <t>(หน่วย : บาท)</t>
  </si>
  <si>
    <t>สินทรัพย์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</si>
  <si>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</si>
  <si>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</si>
  <si>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</si>
  <si>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</si>
  <si>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</si>
  <si>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</si>
  <si>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</si>
  <si>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</si>
  <si>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</si>
  <si>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>5, 14</t>
  </si>
  <si>
    <t xml:space="preserve">     สินค้าคงเหลือ </t>
  </si>
  <si>
    <t xml:space="preserve">     พัสดุและอะไหล่คงคลัง</t>
  </si>
  <si>
    <t xml:space="preserve">                          รวมสินทรัพย์หมุนเวียน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</si>
  <si>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</si>
  <si>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</si>
  <si>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</si>
  <si>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</si>
  <si>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</si>
  <si>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      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</si>
  <si>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</si>
  <si>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</si>
  <si>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</si>
  <si>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</si>
  <si>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</si>
  <si>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</si>
  <si>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10, 14</t>
  </si>
  <si>
    <t xml:space="preserve">     ส่วนของหนี้สินตามสัญญาเช่า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</si>
  <si>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</si>
  <si>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</si>
  <si>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      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</si>
  <si>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</si>
  <si>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</si>
  <si>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</si>
  <si>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</si>
  <si>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</si>
  <si>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 xml:space="preserve">                          รวมหนี้สินไม่หมุนเวียน</t>
  </si>
  <si>
    <t xml:space="preserve">                     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</si>
  <si>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</si>
  <si>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</si>
  <si>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</si>
  <si>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</si>
  <si>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</si>
  <si>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</si>
  <si>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</si>
  <si>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</si>
  <si>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</si>
  <si>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</si>
  <si>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</si>
  <si>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</si>
  <si>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</si>
  <si>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</si>
  <si>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2565</t>
  </si>
  <si>
    <t>2564</t>
  </si>
  <si>
    <t xml:space="preserve">รายได้จากการขาย </t>
  </si>
  <si>
    <t xml:space="preserve">ต้นทุนขาย 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</si>
  <si>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</si>
  <si>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</si>
  <si>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</si>
  <si>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</si>
  <si>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</si>
  <si>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</si>
  <si>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</si>
  <si>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</si>
  <si>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</si>
  <si>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</si>
  <si>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</si>
  <si>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(ค่าใช้จ่าย) รายได้ภาษีเงินได้</t>
  </si>
  <si>
    <t>กำไรสำหรับงวด</t>
  </si>
  <si>
    <t>กำไร(ขาดทุน) 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</si>
  <si>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</si>
  <si>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</si>
  <si>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</si>
  <si>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</si>
  <si>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</si>
  <si>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</si>
  <si>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</si>
  <si>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</si>
  <si>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</si>
  <si>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</si>
  <si>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</si>
  <si>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</si>
  <si>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</si>
  <si>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</si>
  <si>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2563</t>
  </si>
  <si>
    <t>เงินปันผลจ่าย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</si>
  <si>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</si>
  <si>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</si>
  <si>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</si>
  <si>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</si>
  <si>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</si>
  <si>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 xml:space="preserve">     ค่าเสื่อมราคา</t>
  </si>
  <si>
    <t xml:space="preserve">     โอนกลับค่าเผื่อการลดมูลค่าของสินค้าคงเหลือ</t>
  </si>
  <si>
    <t xml:space="preserve">     (โอนกลับ) ขาดทุนจากการลดมูลค่าของพัสดุและอะไหล่คงคลัง </t>
  </si>
  <si>
    <t xml:space="preserve">     (กำไร) ขาดทุนจากการจำหน่ายทรัพย์สิน</t>
  </si>
  <si>
    <t xml:space="preserve">     ขาดทุน (กำไร) ที่ยังไม่เกิดขึ้นจริงจากอัตราแลกเปลี่ยน</t>
  </si>
  <si>
    <t xml:space="preserve">     ประมาณการค่าใช้จ่ายผลประโยชน์พนักงาน</t>
  </si>
  <si>
    <t xml:space="preserve">     รายได้ทางการเงิน</t>
  </si>
  <si>
    <t xml:space="preserve">     ต้นทุนทางการเงิน</t>
  </si>
  <si>
    <t xml:space="preserve">     ค่าใช้จ่าย(รายได้) ภาษีเงินได้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</si>
  <si>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</si>
  <si>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</si>
  <si>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</si>
  <si>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 xml:space="preserve">     สินค้าคงเหลือ</t>
  </si>
  <si>
    <t>หนี้สินจากการดำเนินงานเพิ่มขึ้น(ลดลง)</t>
  </si>
  <si>
    <t xml:space="preserve">     หนี้สินไม่หมุนเวียนอื่น</t>
  </si>
  <si>
    <t>เงินสดรับ(จ่าย) อื่นจากกิจกรรมดำเนินงาน</t>
  </si>
  <si>
    <t xml:space="preserve">     รับรายได้ทางการเงิน</t>
  </si>
  <si>
    <t xml:space="preserve">     จ่ายต้นทุนทางการเงิน</t>
  </si>
  <si>
    <t xml:space="preserve">     จ่ายภาษีเงินได้</t>
  </si>
  <si>
    <t>กระแสเงินสดสุทธิได้มาจาก(ใช้ไปใน)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</si>
  <si>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</si>
  <si>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</si>
  <si>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</si>
  <si>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</si>
  <si>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กิจกรรมลงทุน</t>
  </si>
  <si>
    <t>กระแสเงินสดจากกิจกรรมจัดหาเงิน</t>
  </si>
  <si>
    <t xml:space="preserve">     ชำระหนี้สินตามสัญญาเช่า</t>
  </si>
  <si>
    <t xml:space="preserve">     เงินปันผลจ่าย</t>
  </si>
  <si>
    <t>กระแสเงินสดสุทธิได้มาจาก(ใช้ไปใน) 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</si>
  <si>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</si>
  <si>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</si>
  <si>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</si>
  <si>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(โอนกลับ) ขาดทุนด้านเครดิตที่คาดว่าจะเกิดขึ้น 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</si>
  <si>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</si>
  <si>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</si>
  <si>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สำหรับงวดเก้าเดือนสิ้นสุดวันที่ 30  กันยายน  2565</t>
  </si>
  <si>
    <t>ยอดคงเหลือ ณ วันที่ 30 กันยายน 2564</t>
  </si>
  <si>
    <t>ยอดคงเหลือ ณ วันที่ 30 กันยายน 2565</t>
  </si>
  <si>
    <r>
      <t>สำหรับ</t>
    </r>
    <r>
      <rPr>
        <b/>
        <sz val="15"/>
        <rFont val="Angsana New"/>
        <family val="1"/>
      </rPr>
      <t>งวดเก้าเดือนสิ้นสุดวันที่ 30  กันยายน  2565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</si>
</sst>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.000_);[Blue]\(#,##0.000\)"/>
    <numFmt numFmtId="194" formatCode="0.0%"/>
  </numFmts>
  <fonts count="4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13" fillId="0" borderId="0" applyNumberFormat="0" applyFill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8" fillId="3" borderId="0" applyNumberFormat="0" applyBorder="0" applyAlignment="0" applyProtection="0"/>
    <xf numFmtId="0" fontId="19" fillId="6" borderId="8" applyNumberFormat="0" applyAlignment="0" applyProtection="0"/>
    <xf numFmtId="0" fontId="20" fillId="7" borderId="11" applyNumberFormat="0" applyAlignment="0" applyProtection="0"/>
    <xf numFmtId="43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8" applyNumberFormat="0" applyAlignment="0" applyProtection="0"/>
    <xf numFmtId="0" fontId="27" fillId="0" borderId="10" applyNumberFormat="0" applyFill="0" applyAlignment="0" applyProtection="0"/>
    <xf numFmtId="0" fontId="28" fillId="4" borderId="0" applyNumberFormat="0" applyBorder="0" applyAlignment="0" applyProtection="0"/>
    <xf numFmtId="0" fontId="1" fillId="0" borderId="0"/>
    <xf numFmtId="0" fontId="15" fillId="0" borderId="0"/>
    <xf numFmtId="0" fontId="10" fillId="0" borderId="0"/>
    <xf numFmtId="0" fontId="16" fillId="8" borderId="12" applyNumberFormat="0" applyFont="0" applyAlignment="0" applyProtection="0"/>
    <xf numFmtId="0" fontId="29" fillId="6" borderId="9" applyNumberFormat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188" fontId="6" fillId="0" borderId="0" xfId="8" applyNumberFormat="1" applyFont="1"/>
    <xf numFmtId="188" fontId="6" fillId="0" borderId="0" xfId="8" quotePrefix="1" applyNumberFormat="1" applyFont="1"/>
    <xf numFmtId="187" fontId="6" fillId="0" borderId="0" xfId="8" applyNumberFormat="1" applyFont="1"/>
    <xf numFmtId="188" fontId="6" fillId="0" borderId="0" xfId="0" applyNumberFormat="1" applyFont="1" applyAlignment="1">
      <alignment vertical="center"/>
    </xf>
    <xf numFmtId="188" fontId="8" fillId="0" borderId="0" xfId="8" applyNumberFormat="1" applyFont="1"/>
    <xf numFmtId="188" fontId="7" fillId="0" borderId="0" xfId="8" applyNumberFormat="1" applyFont="1"/>
    <xf numFmtId="188" fontId="8" fillId="0" borderId="0" xfId="0" applyNumberFormat="1" applyFont="1" applyAlignment="1">
      <alignment vertical="center"/>
    </xf>
    <xf numFmtId="188" fontId="6" fillId="0" borderId="0" xfId="8" applyNumberFormat="1" applyFont="1" applyAlignment="1">
      <alignment vertical="center"/>
    </xf>
    <xf numFmtId="49" fontId="6" fillId="0" borderId="0" xfId="8" quotePrefix="1" applyNumberFormat="1" applyFont="1" applyAlignment="1">
      <alignment horizontal="center"/>
    </xf>
    <xf numFmtId="40" fontId="6" fillId="0" borderId="0" xfId="8" applyNumberFormat="1" applyFont="1" applyAlignment="1">
      <alignment vertical="center"/>
    </xf>
    <xf numFmtId="188" fontId="6" fillId="0" borderId="0" xfId="0" applyNumberFormat="1" applyFont="1"/>
    <xf numFmtId="189" fontId="6" fillId="0" borderId="0" xfId="6" applyNumberFormat="1" applyFont="1"/>
    <xf numFmtId="188" fontId="6" fillId="0" borderId="0" xfId="4" applyNumberFormat="1" applyFont="1" applyFill="1" applyAlignment="1" applyProtection="1"/>
    <xf numFmtId="188" fontId="6" fillId="0" borderId="0" xfId="8" applyNumberFormat="1" applyFont="1" applyAlignment="1">
      <alignment horizontal="left"/>
    </xf>
    <xf numFmtId="188" fontId="6" fillId="0" borderId="0" xfId="5" applyNumberFormat="1" applyFont="1"/>
    <xf numFmtId="188" fontId="6" fillId="0" borderId="0" xfId="1" applyNumberFormat="1" applyFont="1" applyFill="1" applyBorder="1"/>
    <xf numFmtId="188" fontId="8" fillId="0" borderId="0" xfId="0" applyNumberFormat="1" applyFont="1"/>
    <xf numFmtId="188" fontId="7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188" fontId="6" fillId="0" borderId="0" xfId="0" quotePrefix="1" applyNumberFormat="1" applyFont="1" applyAlignment="1">
      <alignment horizontal="left"/>
    </xf>
    <xf numFmtId="188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187" fontId="6" fillId="0" borderId="4" xfId="8" applyNumberFormat="1" applyFont="1" applyBorder="1"/>
    <xf numFmtId="188" fontId="12" fillId="0" borderId="0" xfId="8" applyNumberFormat="1" applyFont="1" applyAlignment="1">
      <alignment horizontal="left"/>
    </xf>
    <xf numFmtId="189" fontId="12" fillId="0" borderId="0" xfId="8" applyNumberFormat="1" applyFont="1"/>
    <xf numFmtId="188" fontId="12" fillId="0" borderId="0" xfId="5" applyNumberFormat="1" applyFont="1"/>
    <xf numFmtId="191" fontId="6" fillId="0" borderId="0" xfId="0" applyNumberFormat="1" applyFont="1" applyAlignment="1" applyProtection="1">
      <alignment horizontal="right"/>
      <protection hidden="1"/>
    </xf>
    <xf numFmtId="0" fontId="7" fillId="0" borderId="0" xfId="0" quotePrefix="1" applyFont="1" applyAlignment="1">
      <alignment horizontal="center"/>
    </xf>
    <xf numFmtId="194" fontId="6" fillId="0" borderId="0" xfId="58" applyNumberFormat="1" applyFont="1" applyFill="1" applyBorder="1" applyAlignment="1">
      <alignment vertical="center"/>
    </xf>
    <xf numFmtId="188" fontId="8" fillId="0" borderId="0" xfId="8" applyNumberFormat="1" applyFont="1" applyAlignment="1">
      <alignment horizontal="center"/>
    </xf>
    <xf numFmtId="188" fontId="6" fillId="0" borderId="0" xfId="8" applyNumberFormat="1" applyFont="1" applyAlignment="1">
      <alignment horizontal="right"/>
    </xf>
    <xf numFmtId="43" fontId="6" fillId="0" borderId="0" xfId="7" applyFont="1" applyFill="1"/>
    <xf numFmtId="188" fontId="8" fillId="0" borderId="0" xfId="8" quotePrefix="1" applyNumberFormat="1" applyFont="1" applyAlignment="1">
      <alignment horizontal="center"/>
    </xf>
    <xf numFmtId="188" fontId="7" fillId="0" borderId="0" xfId="8" applyNumberFormat="1" applyFont="1" applyAlignment="1">
      <alignment horizontal="center"/>
    </xf>
    <xf numFmtId="187" fontId="6" fillId="0" borderId="1" xfId="4" applyNumberFormat="1" applyFont="1" applyFill="1" applyBorder="1" applyAlignment="1"/>
    <xf numFmtId="189" fontId="33" fillId="0" borderId="0" xfId="1" applyNumberFormat="1" applyFont="1" applyFill="1"/>
    <xf numFmtId="43" fontId="33" fillId="0" borderId="0" xfId="7" applyFont="1" applyFill="1"/>
    <xf numFmtId="0" fontId="7" fillId="0" borderId="0" xfId="8" quotePrefix="1" applyNumberFormat="1" applyFont="1" applyAlignment="1">
      <alignment horizontal="center"/>
    </xf>
    <xf numFmtId="188" fontId="7" fillId="0" borderId="0" xfId="8" quotePrefix="1" applyNumberFormat="1" applyFont="1"/>
    <xf numFmtId="49" fontId="7" fillId="0" borderId="0" xfId="8" quotePrefix="1" applyNumberFormat="1" applyFont="1" applyAlignment="1">
      <alignment horizontal="center"/>
    </xf>
    <xf numFmtId="188" fontId="8" fillId="0" borderId="0" xfId="8" applyNumberFormat="1" applyFont="1" applyAlignment="1">
      <alignment horizontal="center" vertical="center"/>
    </xf>
    <xf numFmtId="188" fontId="6" fillId="0" borderId="0" xfId="8" applyNumberFormat="1" applyFont="1" applyAlignment="1">
      <alignment horizontal="center" vertical="center"/>
    </xf>
    <xf numFmtId="189" fontId="12" fillId="0" borderId="0" xfId="1" applyNumberFormat="1" applyFont="1" applyFill="1" applyBorder="1" applyAlignment="1"/>
    <xf numFmtId="189" fontId="33" fillId="0" borderId="0" xfId="8" applyNumberFormat="1" applyFont="1" applyAlignment="1">
      <alignment horizontal="center"/>
    </xf>
    <xf numFmtId="189" fontId="33" fillId="0" borderId="0" xfId="8" applyNumberFormat="1" applyFont="1" applyAlignment="1">
      <alignment vertical="center"/>
    </xf>
    <xf numFmtId="189" fontId="34" fillId="0" borderId="0" xfId="8" quotePrefix="1" applyNumberFormat="1" applyFont="1" applyAlignment="1">
      <alignment horizontal="center" vertical="center"/>
    </xf>
    <xf numFmtId="189" fontId="33" fillId="0" borderId="0" xfId="8" applyNumberFormat="1" applyFont="1"/>
    <xf numFmtId="189" fontId="33" fillId="0" borderId="0" xfId="5" applyNumberFormat="1" applyFont="1"/>
    <xf numFmtId="39" fontId="33" fillId="0" borderId="0" xfId="8" applyFont="1" applyAlignment="1">
      <alignment horizontal="center" vertical="center"/>
    </xf>
    <xf numFmtId="189" fontId="12" fillId="0" borderId="0" xfId="5" applyNumberFormat="1" applyFont="1"/>
    <xf numFmtId="189" fontId="33" fillId="0" borderId="0" xfId="0" applyNumberFormat="1" applyFont="1"/>
    <xf numFmtId="188" fontId="34" fillId="0" borderId="0" xfId="8" applyNumberFormat="1" applyFont="1" applyAlignment="1">
      <alignment horizontal="center"/>
    </xf>
    <xf numFmtId="188" fontId="34" fillId="0" borderId="0" xfId="8" applyNumberFormat="1" applyFont="1"/>
    <xf numFmtId="188" fontId="33" fillId="0" borderId="0" xfId="0" applyNumberFormat="1" applyFont="1"/>
    <xf numFmtId="188" fontId="35" fillId="0" borderId="0" xfId="0" applyNumberFormat="1" applyFont="1"/>
    <xf numFmtId="188" fontId="34" fillId="0" borderId="0" xfId="0" applyNumberFormat="1" applyFont="1"/>
    <xf numFmtId="188" fontId="36" fillId="0" borderId="0" xfId="0" applyNumberFormat="1" applyFont="1"/>
    <xf numFmtId="188" fontId="37" fillId="0" borderId="0" xfId="8" applyNumberFormat="1" applyFont="1" applyAlignment="1">
      <alignment horizontal="center"/>
    </xf>
    <xf numFmtId="188" fontId="38" fillId="0" borderId="0" xfId="0" applyNumberFormat="1" applyFont="1"/>
    <xf numFmtId="191" fontId="33" fillId="0" borderId="0" xfId="0" applyNumberFormat="1" applyFont="1" applyAlignment="1" applyProtection="1">
      <alignment horizontal="right"/>
      <protection hidden="1"/>
    </xf>
    <xf numFmtId="188" fontId="38" fillId="0" borderId="0" xfId="8" applyNumberFormat="1" applyFont="1" applyAlignment="1">
      <alignment horizontal="center"/>
    </xf>
    <xf numFmtId="190" fontId="34" fillId="0" borderId="0" xfId="0" quotePrefix="1" applyNumberFormat="1" applyFont="1" applyAlignment="1">
      <alignment horizontal="center"/>
    </xf>
    <xf numFmtId="188" fontId="33" fillId="0" borderId="0" xfId="8" applyNumberFormat="1" applyFont="1"/>
    <xf numFmtId="190" fontId="33" fillId="0" borderId="0" xfId="0" quotePrefix="1" applyNumberFormat="1" applyFont="1" applyAlignment="1">
      <alignment horizontal="center"/>
    </xf>
    <xf numFmtId="188" fontId="33" fillId="0" borderId="0" xfId="8" applyNumberFormat="1" applyFont="1" applyAlignment="1">
      <alignment horizontal="center"/>
    </xf>
    <xf numFmtId="188" fontId="38" fillId="0" borderId="0" xfId="8" applyNumberFormat="1" applyFont="1"/>
    <xf numFmtId="0" fontId="38" fillId="0" borderId="0" xfId="8" applyNumberFormat="1" applyFont="1" applyAlignment="1">
      <alignment horizontal="center"/>
    </xf>
    <xf numFmtId="0" fontId="33" fillId="0" borderId="0" xfId="8" applyNumberFormat="1" applyFont="1" applyAlignment="1">
      <alignment horizontal="center"/>
    </xf>
    <xf numFmtId="43" fontId="33" fillId="0" borderId="0" xfId="3" applyFont="1" applyFill="1" applyAlignment="1" applyProtection="1"/>
    <xf numFmtId="43" fontId="33" fillId="0" borderId="0" xfId="3" applyFont="1" applyFill="1" applyBorder="1" applyAlignment="1"/>
    <xf numFmtId="0" fontId="38" fillId="0" borderId="0" xfId="8" quotePrefix="1" applyNumberFormat="1" applyFont="1" applyAlignment="1">
      <alignment horizontal="center"/>
    </xf>
    <xf numFmtId="43" fontId="33" fillId="0" borderId="0" xfId="3" applyFont="1" applyFill="1" applyAlignment="1" applyProtection="1">
      <alignment horizontal="right"/>
    </xf>
    <xf numFmtId="43" fontId="33" fillId="0" borderId="0" xfId="3" quotePrefix="1" applyFont="1" applyFill="1" applyAlignment="1" applyProtection="1"/>
    <xf numFmtId="0" fontId="38" fillId="0" borderId="0" xfId="8" quotePrefix="1" applyNumberFormat="1" applyFont="1"/>
    <xf numFmtId="0" fontId="33" fillId="0" borderId="0" xfId="8" quotePrefix="1" applyNumberFormat="1" applyFont="1"/>
    <xf numFmtId="43" fontId="33" fillId="0" borderId="0" xfId="3" quotePrefix="1" applyFont="1" applyFill="1" applyAlignment="1" applyProtection="1">
      <alignment horizontal="right"/>
    </xf>
    <xf numFmtId="0" fontId="38" fillId="0" borderId="0" xfId="8" applyNumberFormat="1" applyFont="1"/>
    <xf numFmtId="0" fontId="33" fillId="0" borderId="0" xfId="8" applyNumberFormat="1" applyFont="1"/>
    <xf numFmtId="43" fontId="33" fillId="0" borderId="2" xfId="3" applyFont="1" applyFill="1" applyBorder="1" applyAlignment="1" applyProtection="1">
      <alignment horizontal="right"/>
    </xf>
    <xf numFmtId="43" fontId="33" fillId="0" borderId="0" xfId="3" applyFont="1" applyFill="1" applyAlignment="1"/>
    <xf numFmtId="43" fontId="33" fillId="0" borderId="0" xfId="3" applyFont="1" applyFill="1" applyBorder="1" applyAlignment="1" applyProtection="1">
      <alignment horizontal="right"/>
    </xf>
    <xf numFmtId="49" fontId="38" fillId="0" borderId="0" xfId="0" applyNumberFormat="1" applyFont="1"/>
    <xf numFmtId="49" fontId="33" fillId="0" borderId="0" xfId="0" applyNumberFormat="1" applyFont="1"/>
    <xf numFmtId="43" fontId="33" fillId="0" borderId="0" xfId="3" applyFont="1" applyFill="1" applyAlignment="1">
      <alignment horizontal="right"/>
    </xf>
    <xf numFmtId="188" fontId="34" fillId="0" borderId="0" xfId="8" applyNumberFormat="1" applyFont="1" applyAlignment="1">
      <alignment horizontal="left"/>
    </xf>
    <xf numFmtId="49" fontId="38" fillId="0" borderId="0" xfId="8" applyNumberFormat="1" applyFont="1"/>
    <xf numFmtId="49" fontId="33" fillId="0" borderId="0" xfId="8" applyNumberFormat="1" applyFont="1"/>
    <xf numFmtId="43" fontId="33" fillId="0" borderId="4" xfId="3" applyFont="1" applyFill="1" applyBorder="1" applyAlignment="1" applyProtection="1">
      <alignment horizontal="right"/>
    </xf>
    <xf numFmtId="188" fontId="33" fillId="0" borderId="0" xfId="8" applyNumberFormat="1" applyFont="1" applyAlignment="1">
      <alignment horizontal="right"/>
    </xf>
    <xf numFmtId="10" fontId="33" fillId="0" borderId="0" xfId="58" applyNumberFormat="1" applyFont="1"/>
    <xf numFmtId="40" fontId="33" fillId="0" borderId="0" xfId="8" applyNumberFormat="1" applyFont="1"/>
    <xf numFmtId="49" fontId="37" fillId="0" borderId="0" xfId="8" applyNumberFormat="1" applyFont="1"/>
    <xf numFmtId="49" fontId="34" fillId="0" borderId="0" xfId="8" applyNumberFormat="1" applyFont="1"/>
    <xf numFmtId="192" fontId="39" fillId="0" borderId="0" xfId="10" applyNumberFormat="1" applyFont="1" applyAlignment="1">
      <alignment vertical="center"/>
    </xf>
    <xf numFmtId="0" fontId="40" fillId="0" borderId="0" xfId="10" applyFont="1"/>
    <xf numFmtId="0" fontId="38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43" fontId="33" fillId="0" borderId="2" xfId="3" applyFont="1" applyFill="1" applyBorder="1" applyAlignment="1">
      <alignment horizontal="right"/>
    </xf>
    <xf numFmtId="43" fontId="33" fillId="0" borderId="0" xfId="3" applyFont="1" applyFill="1" applyBorder="1" applyAlignment="1">
      <alignment horizontal="right"/>
    </xf>
    <xf numFmtId="49" fontId="38" fillId="0" borderId="0" xfId="8" quotePrefix="1" applyNumberFormat="1" applyFont="1" applyAlignment="1">
      <alignment horizontal="center"/>
    </xf>
    <xf numFmtId="49" fontId="33" fillId="0" borderId="0" xfId="8" quotePrefix="1" applyNumberFormat="1" applyFont="1" applyAlignment="1">
      <alignment horizontal="center"/>
    </xf>
    <xf numFmtId="49" fontId="38" fillId="0" borderId="0" xfId="8" applyNumberFormat="1" applyFont="1" applyAlignment="1">
      <alignment horizontal="center"/>
    </xf>
    <xf numFmtId="49" fontId="33" fillId="0" borderId="0" xfId="8" applyNumberFormat="1" applyFont="1" applyAlignment="1">
      <alignment horizontal="center"/>
    </xf>
    <xf numFmtId="43" fontId="33" fillId="0" borderId="0" xfId="3" applyFont="1" applyFill="1" applyAlignment="1" applyProtection="1">
      <alignment horizontal="left"/>
    </xf>
    <xf numFmtId="188" fontId="33" fillId="0" borderId="0" xfId="0" applyNumberFormat="1" applyFont="1" applyAlignment="1">
      <alignment horizontal="right"/>
    </xf>
    <xf numFmtId="49" fontId="33" fillId="0" borderId="0" xfId="8" applyNumberFormat="1" applyFont="1" applyAlignment="1">
      <alignment horizontal="left"/>
    </xf>
    <xf numFmtId="188" fontId="33" fillId="0" borderId="3" xfId="8" applyNumberFormat="1" applyFont="1" applyBorder="1" applyAlignment="1">
      <alignment horizontal="right"/>
    </xf>
    <xf numFmtId="49" fontId="33" fillId="0" borderId="0" xfId="8" quotePrefix="1" applyNumberFormat="1" applyFont="1" applyAlignment="1">
      <alignment horizontal="left"/>
    </xf>
    <xf numFmtId="188" fontId="33" fillId="0" borderId="3" xfId="8" applyNumberFormat="1" applyFont="1" applyBorder="1"/>
    <xf numFmtId="0" fontId="33" fillId="0" borderId="0" xfId="8" quotePrefix="1" applyNumberFormat="1" applyFont="1" applyAlignment="1">
      <alignment horizontal="right"/>
    </xf>
    <xf numFmtId="187" fontId="33" fillId="0" borderId="0" xfId="3" applyNumberFormat="1" applyFont="1" applyFill="1" applyBorder="1" applyAlignment="1">
      <alignment horizontal="right"/>
    </xf>
    <xf numFmtId="187" fontId="33" fillId="0" borderId="0" xfId="3" applyNumberFormat="1" applyFont="1" applyFill="1" applyBorder="1" applyAlignment="1"/>
    <xf numFmtId="0" fontId="38" fillId="0" borderId="0" xfId="8" quotePrefix="1" applyNumberFormat="1" applyFont="1" applyAlignment="1">
      <alignment horizontal="right"/>
    </xf>
    <xf numFmtId="0" fontId="38" fillId="0" borderId="0" xfId="8" applyNumberFormat="1" applyFont="1" applyAlignment="1">
      <alignment horizontal="right"/>
    </xf>
    <xf numFmtId="0" fontId="33" fillId="0" borderId="0" xfId="8" applyNumberFormat="1" applyFont="1" applyAlignment="1">
      <alignment horizontal="right"/>
    </xf>
    <xf numFmtId="187" fontId="33" fillId="0" borderId="0" xfId="8" applyNumberFormat="1" applyFont="1" applyAlignment="1">
      <alignment horizontal="right"/>
    </xf>
    <xf numFmtId="187" fontId="33" fillId="0" borderId="2" xfId="8" applyNumberFormat="1" applyFont="1" applyBorder="1" applyAlignment="1">
      <alignment horizontal="right"/>
    </xf>
    <xf numFmtId="188" fontId="33" fillId="0" borderId="2" xfId="3" applyNumberFormat="1" applyFont="1" applyFill="1" applyBorder="1" applyAlignment="1"/>
    <xf numFmtId="188" fontId="33" fillId="0" borderId="4" xfId="8" applyNumberFormat="1" applyFont="1" applyBorder="1" applyAlignment="1">
      <alignment horizontal="right"/>
    </xf>
    <xf numFmtId="188" fontId="33" fillId="0" borderId="3" xfId="3" applyNumberFormat="1" applyFont="1" applyFill="1" applyBorder="1" applyAlignment="1"/>
    <xf numFmtId="188" fontId="33" fillId="0" borderId="0" xfId="3" applyNumberFormat="1" applyFont="1" applyFill="1" applyBorder="1" applyAlignment="1"/>
    <xf numFmtId="193" fontId="33" fillId="0" borderId="0" xfId="8" applyNumberFormat="1" applyFont="1"/>
    <xf numFmtId="43" fontId="33" fillId="0" borderId="0" xfId="7" applyFont="1" applyFill="1" applyAlignment="1"/>
    <xf numFmtId="187" fontId="6" fillId="0" borderId="1" xfId="8" applyNumberFormat="1" applyFont="1" applyBorder="1"/>
    <xf numFmtId="187" fontId="6" fillId="0" borderId="2" xfId="8" applyNumberFormat="1" applyFont="1" applyBorder="1"/>
    <xf numFmtId="187" fontId="6" fillId="0" borderId="3" xfId="4" applyNumberFormat="1" applyFont="1" applyFill="1" applyBorder="1" applyAlignment="1" applyProtection="1"/>
    <xf numFmtId="188" fontId="9" fillId="0" borderId="0" xfId="0" applyNumberFormat="1" applyFont="1" applyAlignment="1">
      <alignment horizontal="center"/>
    </xf>
    <xf numFmtId="39" fontId="33" fillId="0" borderId="0" xfId="5" applyNumberFormat="1" applyFont="1"/>
    <xf numFmtId="39" fontId="34" fillId="0" borderId="0" xfId="5" applyNumberFormat="1" applyFont="1"/>
    <xf numFmtId="39" fontId="33" fillId="0" borderId="0" xfId="0" applyNumberFormat="1" applyFont="1" applyAlignment="1">
      <alignment vertical="center"/>
    </xf>
    <xf numFmtId="39" fontId="33" fillId="0" borderId="0" xfId="8" applyFont="1" applyAlignment="1">
      <alignment horizontal="center"/>
    </xf>
    <xf numFmtId="39" fontId="33" fillId="0" borderId="0" xfId="8" applyFont="1"/>
    <xf numFmtId="189" fontId="33" fillId="0" borderId="0" xfId="6" applyNumberFormat="1" applyFont="1" applyAlignment="1" applyProtection="1">
      <alignment horizontal="right" vertical="center"/>
      <protection hidden="1"/>
    </xf>
    <xf numFmtId="189" fontId="34" fillId="0" borderId="0" xfId="8" applyNumberFormat="1" applyFont="1" applyAlignment="1">
      <alignment horizontal="center" vertical="center"/>
    </xf>
    <xf numFmtId="39" fontId="34" fillId="0" borderId="0" xfId="8" applyFont="1" applyAlignment="1">
      <alignment horizontal="left"/>
    </xf>
    <xf numFmtId="39" fontId="33" fillId="0" borderId="0" xfId="8" applyFont="1" applyAlignment="1">
      <alignment horizontal="left"/>
    </xf>
    <xf numFmtId="39" fontId="38" fillId="0" borderId="0" xfId="8" applyFont="1" applyAlignment="1">
      <alignment horizontal="left"/>
    </xf>
    <xf numFmtId="187" fontId="33" fillId="0" borderId="0" xfId="5" applyNumberFormat="1" applyFont="1"/>
    <xf numFmtId="187" fontId="33" fillId="0" borderId="0" xfId="8" applyNumberFormat="1" applyFont="1"/>
    <xf numFmtId="187" fontId="33" fillId="0" borderId="1" xfId="5" applyNumberFormat="1" applyFont="1" applyBorder="1"/>
    <xf numFmtId="189" fontId="33" fillId="0" borderId="2" xfId="1" applyNumberFormat="1" applyFont="1" applyFill="1" applyBorder="1" applyProtection="1"/>
    <xf numFmtId="187" fontId="33" fillId="0" borderId="0" xfId="3" applyNumberFormat="1" applyFont="1" applyFill="1" applyAlignment="1" applyProtection="1">
      <alignment horizontal="right"/>
    </xf>
    <xf numFmtId="187" fontId="33" fillId="0" borderId="0" xfId="60" applyNumberFormat="1" applyFont="1" applyFill="1" applyAlignment="1" applyProtection="1">
      <alignment horizontal="right"/>
    </xf>
    <xf numFmtId="187" fontId="33" fillId="0" borderId="2" xfId="3" applyNumberFormat="1" applyFont="1" applyFill="1" applyBorder="1" applyAlignment="1" applyProtection="1">
      <alignment horizontal="right"/>
    </xf>
    <xf numFmtId="187" fontId="33" fillId="0" borderId="4" xfId="3" applyNumberFormat="1" applyFont="1" applyFill="1" applyBorder="1" applyAlignment="1" applyProtection="1">
      <alignment horizontal="right"/>
    </xf>
    <xf numFmtId="189" fontId="33" fillId="0" borderId="0" xfId="6" applyNumberFormat="1" applyFont="1"/>
    <xf numFmtId="39" fontId="33" fillId="0" borderId="0" xfId="6" applyNumberFormat="1" applyFont="1"/>
    <xf numFmtId="189" fontId="33" fillId="0" borderId="0" xfId="7" applyNumberFormat="1" applyFont="1" applyFill="1"/>
    <xf numFmtId="188" fontId="34" fillId="0" borderId="0" xfId="8" applyNumberFormat="1" applyFont="1" applyAlignment="1">
      <alignment horizontal="center"/>
    </xf>
    <xf numFmtId="188" fontId="8" fillId="0" borderId="0" xfId="8" applyNumberFormat="1" applyFont="1" applyAlignment="1">
      <alignment horizontal="center" vertical="center"/>
    </xf>
    <xf numFmtId="188" fontId="6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39" fontId="33" fillId="0" borderId="0" xfId="8" applyFont="1" applyAlignment="1">
      <alignment horizontal="center" vertical="center"/>
    </xf>
    <xf numFmtId="39" fontId="34" fillId="0" borderId="0" xfId="8" applyFont="1" applyAlignment="1">
      <alignment horizontal="center" vertical="center"/>
    </xf>
    <xf numFmtId="39" fontId="34" fillId="0" borderId="0" xfId="8" applyFont="1" applyAlignment="1">
      <alignment horizontal="center"/>
    </xf>
    <xf numFmtId="43" fontId="33" fillId="0" borderId="4" xfId="3" applyFont="1" applyFill="1" applyBorder="1" applyAlignment="1">
      <alignment horizontal="right"/>
    </xf>
  </cellXfs>
  <cellStyles count="63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2" xfId="1" xr:uid="{00000000-0005-0000-0000-00001C000000}"/>
    <cellStyle name="Comma 2 2" xfId="39" xr:uid="{00000000-0005-0000-0000-00001D000000}"/>
    <cellStyle name="Comma 2 3" xfId="40" xr:uid="{00000000-0005-0000-0000-00001E000000}"/>
    <cellStyle name="Comma 3" xfId="2" xr:uid="{00000000-0005-0000-0000-00001F000000}"/>
    <cellStyle name="Comma 3 2" xfId="59" xr:uid="{00000000-0005-0000-0000-000020000000}"/>
    <cellStyle name="Comma 3 3 2" xfId="41" xr:uid="{00000000-0005-0000-0000-000021000000}"/>
    <cellStyle name="Comma 4" xfId="3" xr:uid="{00000000-0005-0000-0000-000022000000}"/>
    <cellStyle name="Comma 4 2" xfId="60" xr:uid="{00000000-0005-0000-0000-000023000000}"/>
    <cellStyle name="Comma 5" xfId="4" xr:uid="{00000000-0005-0000-0000-000024000000}"/>
    <cellStyle name="Comma 5 2" xfId="61" xr:uid="{00000000-0005-0000-0000-000025000000}"/>
    <cellStyle name="Comma 6" xfId="38" xr:uid="{00000000-0005-0000-0000-000026000000}"/>
    <cellStyle name="Explanatory Text 2" xfId="42" xr:uid="{00000000-0005-0000-0000-000027000000}"/>
    <cellStyle name="Good 2" xfId="43" xr:uid="{00000000-0005-0000-0000-000028000000}"/>
    <cellStyle name="Heading 1 2" xfId="44" xr:uid="{00000000-0005-0000-0000-000029000000}"/>
    <cellStyle name="Heading 2 2" xfId="45" xr:uid="{00000000-0005-0000-0000-00002A000000}"/>
    <cellStyle name="Heading 3 2" xfId="46" xr:uid="{00000000-0005-0000-0000-00002B000000}"/>
    <cellStyle name="Heading 4 2" xfId="47" xr:uid="{00000000-0005-0000-0000-00002C000000}"/>
    <cellStyle name="Input 2" xfId="48" xr:uid="{00000000-0005-0000-0000-00002D000000}"/>
    <cellStyle name="Linked Cell 2" xfId="49" xr:uid="{00000000-0005-0000-0000-00002E000000}"/>
    <cellStyle name="Neutral 2" xfId="50" xr:uid="{00000000-0005-0000-0000-00002F000000}"/>
    <cellStyle name="Normal 11 2" xfId="51" xr:uid="{00000000-0005-0000-0000-000031000000}"/>
    <cellStyle name="Normal 2" xfId="5" xr:uid="{00000000-0005-0000-0000-000032000000}"/>
    <cellStyle name="Normal 2 2" xfId="52" xr:uid="{00000000-0005-0000-0000-000033000000}"/>
    <cellStyle name="Normal 27" xfId="53" xr:uid="{00000000-0005-0000-0000-000034000000}"/>
    <cellStyle name="Normal 3" xfId="6" xr:uid="{00000000-0005-0000-0000-000035000000}"/>
    <cellStyle name="Normal 3 2" xfId="62" xr:uid="{00000000-0005-0000-0000-000036000000}"/>
    <cellStyle name="Normal 4" xfId="10" xr:uid="{00000000-0005-0000-0000-000037000000}"/>
    <cellStyle name="Note 2" xfId="54" xr:uid="{00000000-0005-0000-0000-000038000000}"/>
    <cellStyle name="Output 2" xfId="55" xr:uid="{00000000-0005-0000-0000-000039000000}"/>
    <cellStyle name="Total 2" xfId="56" xr:uid="{00000000-0005-0000-0000-00003B000000}"/>
    <cellStyle name="Warning Text 2" xfId="57" xr:uid="{00000000-0005-0000-0000-00003C000000}"/>
    <cellStyle name="จุลภาค" xfId="7" builtinId="3"/>
    <cellStyle name="ชื่อเรื่อง" xfId="9" builtinId="15" customBuiltin="1"/>
    <cellStyle name="ปกติ" xfId="0" builtinId="0"/>
    <cellStyle name="ปกติ_Sheet1" xfId="8" xr:uid="{00000000-0005-0000-0000-00003E000000}"/>
    <cellStyle name="เปอร์เซ็นต์" xfId="58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abSelected="1" topLeftCell="A37" zoomScale="110" zoomScaleNormal="110" zoomScaleSheetLayoutView="85" zoomScalePageLayoutView="70" workbookViewId="0">
      <selection activeCell="A50" sqref="A50"/>
    </sheetView>
  </sheetViews>
  <sheetFormatPr defaultColWidth="9.140625" defaultRowHeight="21.75"/>
  <cols>
    <col min="1" max="1" width="47.28515625" style="56" customWidth="1"/>
    <col min="2" max="2" width="8.42578125" style="61" customWidth="1"/>
    <col min="3" max="3" width="4.42578125" style="56" customWidth="1"/>
    <col min="4" max="4" width="17.28515625" style="56" customWidth="1"/>
    <col min="5" max="5" width="3" style="56" customWidth="1"/>
    <col min="6" max="6" width="17.28515625" style="56" customWidth="1"/>
    <col min="7" max="7" width="2.85546875" style="56" customWidth="1"/>
    <col min="8" max="8" width="7" style="56" customWidth="1"/>
    <col min="9" max="9" width="9.28515625" style="57" customWidth="1"/>
    <col min="10" max="13" width="9.140625" style="56"/>
    <col min="14" max="14" width="16.42578125" style="56" bestFit="1" customWidth="1"/>
    <col min="15" max="16384" width="9.140625" style="56"/>
  </cols>
  <sheetData>
    <row r="1" spans="1:9">
      <c r="A1" s="151" t="s">
        <v>0</v>
      </c>
      <c r="B1" s="151"/>
      <c r="C1" s="151"/>
      <c r="D1" s="151"/>
      <c r="E1" s="151"/>
      <c r="F1" s="151"/>
      <c r="G1" s="55"/>
    </row>
    <row r="2" spans="1:9" s="58" customFormat="1">
      <c r="A2" s="151" t="s">
        <v>1</v>
      </c>
      <c r="B2" s="151"/>
      <c r="C2" s="151"/>
      <c r="D2" s="151"/>
      <c r="E2" s="151"/>
      <c r="F2" s="151"/>
      <c r="G2" s="55"/>
      <c r="I2" s="59"/>
    </row>
    <row r="3" spans="1:9">
      <c r="A3" s="151" t="s">
        <v>2</v>
      </c>
      <c r="B3" s="151"/>
      <c r="C3" s="151"/>
      <c r="D3" s="151"/>
      <c r="E3" s="151"/>
      <c r="F3" s="151"/>
      <c r="G3" s="55"/>
      <c r="H3" s="55"/>
    </row>
    <row r="4" spans="1:9">
      <c r="A4" s="54"/>
      <c r="B4" s="60"/>
      <c r="C4" s="54"/>
      <c r="D4" s="54"/>
      <c r="E4" s="54"/>
      <c r="F4" s="54"/>
      <c r="G4" s="55"/>
      <c r="H4" s="55"/>
    </row>
    <row r="5" spans="1:9">
      <c r="F5" s="62" t="s">
        <v>3</v>
      </c>
    </row>
    <row r="6" spans="1:9">
      <c r="A6" s="54" t="s">
        <v>4</v>
      </c>
      <c r="B6" s="63" t="s">
        <v>5</v>
      </c>
      <c r="C6" s="54"/>
      <c r="D6" s="64" t="s">
        <v>6</v>
      </c>
      <c r="E6" s="65"/>
      <c r="F6" s="64" t="s">
        <v>7</v>
      </c>
      <c r="G6" s="54"/>
    </row>
    <row r="7" spans="1:9">
      <c r="A7" s="54"/>
      <c r="B7" s="63"/>
      <c r="C7" s="54"/>
      <c r="D7" s="66" t="s">
        <v>8</v>
      </c>
      <c r="E7" s="67"/>
      <c r="F7" s="66" t="s">
        <v>9</v>
      </c>
      <c r="G7" s="54"/>
    </row>
    <row r="8" spans="1:9">
      <c r="A8" s="54"/>
      <c r="B8" s="67"/>
      <c r="C8" s="54"/>
      <c r="D8" s="66" t="s">
        <v>10</v>
      </c>
      <c r="E8" s="67"/>
      <c r="F8" s="67"/>
      <c r="G8" s="54"/>
    </row>
    <row r="9" spans="1:9">
      <c r="A9" s="55" t="s">
        <v>11</v>
      </c>
      <c r="B9" s="68"/>
      <c r="C9" s="65"/>
      <c r="D9" s="66"/>
      <c r="E9" s="65"/>
      <c r="F9" s="65"/>
    </row>
    <row r="10" spans="1:9">
      <c r="A10" s="65" t="s">
        <v>12</v>
      </c>
      <c r="B10" s="69"/>
      <c r="C10" s="70"/>
      <c r="D10" s="71">
        <v>890105687.17000067</v>
      </c>
      <c r="E10" s="71"/>
      <c r="F10" s="71">
        <v>644282589.34000015</v>
      </c>
      <c r="G10" s="72"/>
    </row>
    <row r="11" spans="1:9">
      <c r="A11" s="65" t="s">
        <v>13</v>
      </c>
      <c r="B11" s="73" t="s">
        <v>14</v>
      </c>
      <c r="C11" s="70"/>
      <c r="D11" s="74">
        <v>1211250652.0300002</v>
      </c>
      <c r="E11" s="75"/>
      <c r="F11" s="74">
        <v>1204469431.1099999</v>
      </c>
      <c r="G11" s="72"/>
    </row>
    <row r="12" spans="1:9">
      <c r="A12" s="65" t="s">
        <v>15</v>
      </c>
      <c r="B12" s="73">
        <v>6</v>
      </c>
      <c r="C12" s="70"/>
      <c r="D12" s="74">
        <v>627898137.36000001</v>
      </c>
      <c r="E12" s="71"/>
      <c r="F12" s="74">
        <v>621088343.64999974</v>
      </c>
      <c r="G12" s="72"/>
    </row>
    <row r="13" spans="1:9">
      <c r="A13" s="65" t="s">
        <v>16</v>
      </c>
      <c r="B13" s="76"/>
      <c r="C13" s="77"/>
      <c r="D13" s="74">
        <v>166527681.94</v>
      </c>
      <c r="E13" s="71"/>
      <c r="F13" s="78">
        <v>123978313.68000001</v>
      </c>
      <c r="G13" s="72"/>
    </row>
    <row r="14" spans="1:9">
      <c r="A14" s="55" t="s">
        <v>17</v>
      </c>
      <c r="B14" s="79"/>
      <c r="C14" s="80"/>
      <c r="D14" s="81">
        <f>SUM(D10:D13)</f>
        <v>2895782158.500001</v>
      </c>
      <c r="E14" s="71"/>
      <c r="F14" s="81">
        <f>SUM(F10:F13)</f>
        <v>2593818677.7799997</v>
      </c>
      <c r="G14" s="82"/>
    </row>
    <row r="15" spans="1:9">
      <c r="A15" s="55"/>
      <c r="B15" s="79"/>
      <c r="C15" s="80"/>
      <c r="D15" s="83"/>
      <c r="E15" s="71"/>
      <c r="F15" s="83"/>
      <c r="G15" s="82"/>
    </row>
    <row r="16" spans="1:9" ht="20.45" customHeight="1">
      <c r="A16" s="55" t="s">
        <v>18</v>
      </c>
      <c r="B16" s="79"/>
      <c r="C16" s="80"/>
      <c r="D16" s="74"/>
      <c r="E16" s="71"/>
      <c r="F16" s="74"/>
      <c r="G16" s="82"/>
    </row>
    <row r="17" spans="1:9" ht="20.45" customHeight="1">
      <c r="A17" s="65" t="s">
        <v>19</v>
      </c>
      <c r="B17" s="73">
        <v>7</v>
      </c>
      <c r="C17" s="70"/>
      <c r="D17" s="74">
        <v>1621534806.2600002</v>
      </c>
      <c r="E17" s="75"/>
      <c r="F17" s="74">
        <v>1632704360.549999</v>
      </c>
      <c r="G17" s="82"/>
    </row>
    <row r="18" spans="1:9" ht="20.45" customHeight="1">
      <c r="A18" s="65" t="s">
        <v>20</v>
      </c>
      <c r="B18" s="73">
        <v>8.1</v>
      </c>
      <c r="C18" s="70"/>
      <c r="D18" s="74">
        <v>5173068.9199999971</v>
      </c>
      <c r="E18" s="75"/>
      <c r="F18" s="74">
        <v>8119044.4999999972</v>
      </c>
      <c r="G18" s="82"/>
    </row>
    <row r="19" spans="1:9" ht="20.45" customHeight="1">
      <c r="A19" s="65" t="s">
        <v>21</v>
      </c>
      <c r="B19" s="73">
        <v>9</v>
      </c>
      <c r="C19" s="70"/>
      <c r="D19" s="74">
        <v>41539117.480000004</v>
      </c>
      <c r="E19" s="75"/>
      <c r="F19" s="74">
        <v>41652884.860000007</v>
      </c>
      <c r="G19" s="82"/>
    </row>
    <row r="20" spans="1:9" ht="20.45" customHeight="1">
      <c r="A20" s="65" t="s">
        <v>22</v>
      </c>
      <c r="B20" s="84"/>
      <c r="C20" s="85"/>
      <c r="D20" s="86">
        <v>578911.16999999981</v>
      </c>
      <c r="E20" s="71"/>
      <c r="F20" s="86">
        <v>763270.08000000031</v>
      </c>
      <c r="G20" s="82"/>
    </row>
    <row r="21" spans="1:9">
      <c r="A21" s="87" t="s">
        <v>23</v>
      </c>
      <c r="B21" s="88"/>
      <c r="C21" s="89"/>
      <c r="D21" s="81">
        <f>SUM(D17:D20)</f>
        <v>1668825903.8300004</v>
      </c>
      <c r="E21" s="71"/>
      <c r="F21" s="81">
        <f>SUM(F17:F20)</f>
        <v>1683239559.9899988</v>
      </c>
      <c r="G21" s="71"/>
    </row>
    <row r="22" spans="1:9" ht="22.5" thickBot="1">
      <c r="A22" s="55" t="s">
        <v>24</v>
      </c>
      <c r="B22" s="68"/>
      <c r="C22" s="65"/>
      <c r="D22" s="90">
        <f>+D14+D21</f>
        <v>4564608062.3300018</v>
      </c>
      <c r="E22" s="71"/>
      <c r="F22" s="90">
        <f>+F14+F21</f>
        <v>4277058237.7699986</v>
      </c>
      <c r="G22" s="82"/>
    </row>
    <row r="23" spans="1:9" ht="22.5" thickTop="1">
      <c r="A23" s="55"/>
      <c r="B23" s="68"/>
      <c r="C23" s="65"/>
      <c r="D23" s="91"/>
      <c r="E23" s="65"/>
      <c r="F23" s="65"/>
      <c r="G23" s="65"/>
    </row>
    <row r="24" spans="1:9">
      <c r="B24" s="68"/>
      <c r="C24" s="65"/>
      <c r="D24" s="92"/>
      <c r="E24" s="65"/>
      <c r="F24" s="65"/>
      <c r="G24" s="65"/>
    </row>
    <row r="25" spans="1:9">
      <c r="A25" s="93" t="s">
        <v>25</v>
      </c>
      <c r="B25" s="68"/>
      <c r="C25" s="65"/>
      <c r="D25" s="65"/>
      <c r="E25" s="65"/>
      <c r="F25" s="65"/>
      <c r="G25" s="65"/>
    </row>
    <row r="26" spans="1:9">
      <c r="A26" s="93"/>
      <c r="B26" s="68"/>
      <c r="C26" s="65"/>
      <c r="D26" s="65"/>
      <c r="E26" s="65"/>
      <c r="F26" s="65"/>
      <c r="G26" s="65"/>
    </row>
    <row r="28" spans="1:9">
      <c r="A28" s="151" t="s">
        <v>0</v>
      </c>
      <c r="B28" s="151"/>
      <c r="C28" s="151"/>
      <c r="D28" s="151"/>
      <c r="E28" s="151"/>
      <c r="F28" s="151"/>
      <c r="G28" s="55"/>
    </row>
    <row r="29" spans="1:9" s="58" customFormat="1">
      <c r="A29" s="151" t="s">
        <v>26</v>
      </c>
      <c r="B29" s="151"/>
      <c r="C29" s="151"/>
      <c r="D29" s="151"/>
      <c r="E29" s="151"/>
      <c r="F29" s="151"/>
      <c r="G29" s="55"/>
      <c r="I29" s="59"/>
    </row>
    <row r="30" spans="1:9">
      <c r="A30" s="151" t="str">
        <f>+A3</f>
        <v>ณ วันที่ 30 กันยายน 2565</v>
      </c>
      <c r="B30" s="151"/>
      <c r="C30" s="151"/>
      <c r="D30" s="151"/>
      <c r="E30" s="151"/>
      <c r="F30" s="151"/>
      <c r="G30" s="55"/>
      <c r="H30" s="55"/>
    </row>
    <row r="31" spans="1:9">
      <c r="A31" s="54"/>
      <c r="B31" s="60"/>
      <c r="C31" s="54"/>
      <c r="D31" s="54"/>
      <c r="E31" s="54"/>
      <c r="F31" s="54"/>
      <c r="G31" s="55"/>
      <c r="H31" s="55"/>
    </row>
    <row r="32" spans="1:9">
      <c r="F32" s="62" t="s">
        <v>3</v>
      </c>
    </row>
    <row r="33" spans="1:13">
      <c r="A33" s="54" t="s">
        <v>27</v>
      </c>
      <c r="B33" s="63" t="s">
        <v>5</v>
      </c>
      <c r="C33" s="54"/>
      <c r="D33" s="64" t="s">
        <v>6</v>
      </c>
      <c r="E33" s="65"/>
      <c r="F33" s="64" t="s">
        <v>7</v>
      </c>
      <c r="G33" s="54"/>
    </row>
    <row r="34" spans="1:13">
      <c r="A34" s="54"/>
      <c r="B34" s="63"/>
      <c r="C34" s="54"/>
      <c r="D34" s="66" t="s">
        <v>8</v>
      </c>
      <c r="E34" s="67"/>
      <c r="F34" s="66" t="s">
        <v>9</v>
      </c>
      <c r="G34" s="54"/>
    </row>
    <row r="35" spans="1:13">
      <c r="A35" s="54"/>
      <c r="B35" s="67"/>
      <c r="C35" s="54"/>
      <c r="D35" s="66" t="s">
        <v>10</v>
      </c>
      <c r="E35" s="67"/>
      <c r="F35" s="67"/>
      <c r="G35" s="54"/>
    </row>
    <row r="36" spans="1:13">
      <c r="A36" s="55" t="s">
        <v>28</v>
      </c>
      <c r="B36" s="94"/>
      <c r="C36" s="95"/>
      <c r="D36" s="95"/>
      <c r="E36" s="55"/>
    </row>
    <row r="37" spans="1:13">
      <c r="A37" s="65" t="s">
        <v>29</v>
      </c>
      <c r="B37" s="69" t="s">
        <v>30</v>
      </c>
      <c r="C37" s="70"/>
      <c r="D37" s="74">
        <v>359565199.23999983</v>
      </c>
      <c r="E37" s="82"/>
      <c r="F37" s="74">
        <v>308333412.63</v>
      </c>
      <c r="G37" s="72"/>
    </row>
    <row r="38" spans="1:13">
      <c r="A38" s="65" t="s">
        <v>31</v>
      </c>
      <c r="B38" s="69"/>
      <c r="C38" s="70"/>
      <c r="D38" s="74"/>
      <c r="E38" s="82"/>
      <c r="F38" s="74"/>
      <c r="G38" s="72"/>
      <c r="K38" s="96"/>
      <c r="L38" s="97"/>
      <c r="M38" s="97"/>
    </row>
    <row r="39" spans="1:13">
      <c r="A39" s="65" t="s">
        <v>32</v>
      </c>
      <c r="B39" s="69">
        <v>8.1999999999999993</v>
      </c>
      <c r="C39" s="70"/>
      <c r="D39" s="86">
        <v>3533305.7199999997</v>
      </c>
      <c r="E39" s="82"/>
      <c r="F39" s="74">
        <v>3880639.9</v>
      </c>
      <c r="G39" s="72"/>
      <c r="K39" s="97"/>
      <c r="L39" s="96"/>
      <c r="M39" s="97"/>
    </row>
    <row r="40" spans="1:13">
      <c r="A40" s="65" t="s">
        <v>33</v>
      </c>
      <c r="B40" s="98"/>
      <c r="C40" s="99"/>
      <c r="D40" s="86">
        <v>25688553.639999971</v>
      </c>
      <c r="E40" s="82"/>
      <c r="F40" s="86">
        <v>57690821.619999997</v>
      </c>
      <c r="G40" s="72"/>
    </row>
    <row r="41" spans="1:13">
      <c r="A41" s="55" t="s">
        <v>34</v>
      </c>
      <c r="B41" s="98"/>
      <c r="C41" s="99"/>
      <c r="D41" s="100">
        <f>SUM(D37:D40)</f>
        <v>388787058.59999985</v>
      </c>
      <c r="E41" s="82"/>
      <c r="F41" s="100">
        <f>SUM(F37:F40)</f>
        <v>369904874.14999998</v>
      </c>
      <c r="G41" s="82"/>
    </row>
    <row r="42" spans="1:13">
      <c r="A42" s="55"/>
      <c r="B42" s="98"/>
      <c r="C42" s="99"/>
      <c r="D42" s="101"/>
      <c r="E42" s="82"/>
      <c r="F42" s="101"/>
      <c r="G42" s="82"/>
    </row>
    <row r="43" spans="1:13">
      <c r="A43" s="55" t="s">
        <v>35</v>
      </c>
      <c r="B43" s="98"/>
      <c r="C43" s="99"/>
      <c r="D43" s="86"/>
      <c r="E43" s="82"/>
      <c r="F43" s="86"/>
      <c r="G43" s="82"/>
    </row>
    <row r="44" spans="1:13">
      <c r="A44" s="65" t="s">
        <v>36</v>
      </c>
      <c r="B44" s="69">
        <v>8.1999999999999993</v>
      </c>
      <c r="C44" s="99"/>
      <c r="D44" s="86">
        <v>1857155.0500000007</v>
      </c>
      <c r="E44" s="82"/>
      <c r="F44" s="86">
        <v>4473764.07</v>
      </c>
      <c r="G44" s="82"/>
    </row>
    <row r="45" spans="1:13">
      <c r="A45" s="65" t="s">
        <v>37</v>
      </c>
      <c r="G45" s="72"/>
    </row>
    <row r="46" spans="1:13">
      <c r="A46" s="65" t="s">
        <v>38</v>
      </c>
      <c r="B46" s="69">
        <v>11</v>
      </c>
      <c r="C46" s="70"/>
      <c r="D46" s="74">
        <v>44760687.5</v>
      </c>
      <c r="E46" s="82"/>
      <c r="F46" s="74">
        <v>40246985</v>
      </c>
      <c r="G46" s="72"/>
    </row>
    <row r="47" spans="1:13">
      <c r="A47" s="65" t="s">
        <v>39</v>
      </c>
      <c r="B47" s="102"/>
      <c r="C47" s="103"/>
      <c r="D47" s="78">
        <v>1615084.79</v>
      </c>
      <c r="E47" s="82"/>
      <c r="F47" s="78">
        <v>1873112.3099999998</v>
      </c>
      <c r="G47" s="72"/>
    </row>
    <row r="48" spans="1:13">
      <c r="A48" s="55" t="s">
        <v>40</v>
      </c>
      <c r="B48" s="104"/>
      <c r="C48" s="105"/>
      <c r="D48" s="81">
        <f>SUM(D44:D47)</f>
        <v>48232927.339999996</v>
      </c>
      <c r="E48" s="82"/>
      <c r="F48" s="81">
        <f>SUM(F44:F47)</f>
        <v>46593861.380000003</v>
      </c>
      <c r="G48" s="82"/>
    </row>
    <row r="49" spans="1:9" ht="22.5" thickBot="1">
      <c r="A49" s="55" t="s">
        <v>41</v>
      </c>
      <c r="D49" s="159">
        <f>+D41+D48</f>
        <v>437019985.93999982</v>
      </c>
      <c r="E49" s="106"/>
      <c r="F49" s="159">
        <f>+F41+F48</f>
        <v>416498735.52999997</v>
      </c>
      <c r="G49" s="82"/>
    </row>
    <row r="50" spans="1:9" ht="22.5" thickTop="1">
      <c r="A50" s="55"/>
      <c r="D50" s="101"/>
      <c r="E50" s="106"/>
      <c r="F50" s="101"/>
      <c r="G50" s="82"/>
    </row>
    <row r="51" spans="1:9">
      <c r="A51" s="55"/>
      <c r="D51" s="101"/>
      <c r="E51" s="106"/>
      <c r="F51" s="101"/>
      <c r="G51" s="82"/>
    </row>
    <row r="52" spans="1:9">
      <c r="A52" s="93" t="s">
        <v>25</v>
      </c>
      <c r="B52" s="68"/>
      <c r="C52" s="65"/>
      <c r="D52" s="65"/>
      <c r="E52" s="65"/>
      <c r="F52" s="65"/>
      <c r="G52" s="65"/>
    </row>
    <row r="53" spans="1:9">
      <c r="A53" s="93"/>
      <c r="B53" s="68"/>
      <c r="C53" s="65"/>
      <c r="D53" s="65"/>
      <c r="E53" s="65"/>
      <c r="F53" s="65"/>
      <c r="G53" s="65"/>
    </row>
    <row r="54" spans="1:9">
      <c r="A54" s="93"/>
      <c r="B54" s="68"/>
      <c r="C54" s="65"/>
      <c r="D54" s="65"/>
      <c r="E54" s="65"/>
      <c r="F54" s="65"/>
      <c r="G54" s="65"/>
    </row>
    <row r="55" spans="1:9">
      <c r="A55" s="151" t="s">
        <v>0</v>
      </c>
      <c r="B55" s="151"/>
      <c r="C55" s="151"/>
      <c r="D55" s="151"/>
      <c r="E55" s="151"/>
      <c r="F55" s="151"/>
      <c r="G55" s="55"/>
    </row>
    <row r="56" spans="1:9" s="58" customFormat="1">
      <c r="A56" s="151" t="s">
        <v>26</v>
      </c>
      <c r="B56" s="151"/>
      <c r="C56" s="151"/>
      <c r="D56" s="151"/>
      <c r="E56" s="151"/>
      <c r="F56" s="151"/>
      <c r="G56" s="55"/>
      <c r="I56" s="59"/>
    </row>
    <row r="57" spans="1:9">
      <c r="A57" s="151" t="str">
        <f>+A3</f>
        <v>ณ วันที่ 30 กันยายน 2565</v>
      </c>
      <c r="B57" s="151"/>
      <c r="C57" s="151"/>
      <c r="D57" s="151"/>
      <c r="E57" s="151"/>
      <c r="F57" s="151"/>
      <c r="G57" s="55"/>
      <c r="H57" s="55"/>
    </row>
    <row r="58" spans="1:9">
      <c r="A58" s="54"/>
      <c r="B58" s="60"/>
      <c r="C58" s="54"/>
      <c r="D58" s="54"/>
      <c r="E58" s="54"/>
      <c r="F58" s="54"/>
      <c r="G58" s="55"/>
      <c r="H58" s="55"/>
    </row>
    <row r="59" spans="1:9">
      <c r="B59" s="56"/>
      <c r="F59" s="62" t="s">
        <v>3</v>
      </c>
    </row>
    <row r="60" spans="1:9">
      <c r="A60" s="54" t="s">
        <v>27</v>
      </c>
      <c r="B60" s="63"/>
      <c r="C60" s="54"/>
      <c r="D60" s="64" t="s">
        <v>6</v>
      </c>
      <c r="E60" s="65"/>
      <c r="F60" s="64" t="s">
        <v>7</v>
      </c>
      <c r="G60" s="54"/>
    </row>
    <row r="61" spans="1:9">
      <c r="A61" s="54"/>
      <c r="B61" s="63"/>
      <c r="C61" s="54"/>
      <c r="D61" s="66" t="s">
        <v>8</v>
      </c>
      <c r="E61" s="67"/>
      <c r="F61" s="66" t="s">
        <v>9</v>
      </c>
      <c r="G61" s="54"/>
    </row>
    <row r="62" spans="1:9">
      <c r="A62" s="54"/>
      <c r="B62" s="67"/>
      <c r="C62" s="54"/>
      <c r="D62" s="66" t="s">
        <v>10</v>
      </c>
      <c r="E62" s="67"/>
      <c r="F62" s="67"/>
      <c r="G62" s="54"/>
    </row>
    <row r="63" spans="1:9">
      <c r="A63" s="55" t="s">
        <v>42</v>
      </c>
      <c r="D63" s="107"/>
      <c r="E63" s="108"/>
      <c r="F63" s="107"/>
      <c r="G63" s="65"/>
    </row>
    <row r="64" spans="1:9">
      <c r="A64" s="65" t="s">
        <v>43</v>
      </c>
      <c r="D64" s="107"/>
      <c r="E64" s="108"/>
      <c r="F64" s="65"/>
      <c r="G64" s="65"/>
    </row>
    <row r="65" spans="1:7">
      <c r="A65" s="65" t="s">
        <v>44</v>
      </c>
      <c r="D65" s="107"/>
      <c r="E65" s="108"/>
      <c r="F65" s="65"/>
      <c r="G65" s="65"/>
    </row>
    <row r="66" spans="1:7" ht="22.5" thickBot="1">
      <c r="A66" s="65" t="s">
        <v>45</v>
      </c>
      <c r="B66" s="69"/>
      <c r="D66" s="109">
        <f>65000000*10</f>
        <v>650000000</v>
      </c>
      <c r="E66" s="110"/>
      <c r="F66" s="111">
        <f>65000000*10</f>
        <v>650000000</v>
      </c>
    </row>
    <row r="67" spans="1:7" ht="22.5" thickTop="1">
      <c r="A67" s="65" t="s">
        <v>46</v>
      </c>
      <c r="B67" s="76"/>
      <c r="C67" s="77"/>
      <c r="D67" s="112"/>
      <c r="E67" s="89"/>
      <c r="F67" s="65"/>
      <c r="G67" s="65"/>
    </row>
    <row r="68" spans="1:7">
      <c r="A68" s="65" t="s">
        <v>45</v>
      </c>
      <c r="B68" s="69"/>
      <c r="C68" s="77"/>
      <c r="D68" s="113">
        <f>งบแสดงการเปลี่ยนแปลง!D19</f>
        <v>650000000</v>
      </c>
      <c r="E68" s="89"/>
      <c r="F68" s="114">
        <v>650000000</v>
      </c>
      <c r="G68" s="114"/>
    </row>
    <row r="69" spans="1:7">
      <c r="A69" s="65" t="s">
        <v>47</v>
      </c>
      <c r="B69" s="115"/>
      <c r="C69" s="112"/>
      <c r="D69" s="113">
        <f>งบแสดงการเปลี่ยนแปลง!F19</f>
        <v>174464850</v>
      </c>
      <c r="E69" s="89"/>
      <c r="F69" s="114">
        <v>174464850</v>
      </c>
      <c r="G69" s="114"/>
    </row>
    <row r="70" spans="1:7">
      <c r="A70" s="65" t="s">
        <v>48</v>
      </c>
      <c r="B70" s="116"/>
      <c r="C70" s="117"/>
      <c r="D70" s="117"/>
      <c r="F70" s="114"/>
      <c r="G70" s="114"/>
    </row>
    <row r="71" spans="1:7">
      <c r="A71" s="65" t="s">
        <v>49</v>
      </c>
      <c r="B71" s="116"/>
      <c r="C71" s="117"/>
      <c r="D71" s="117"/>
      <c r="F71" s="114"/>
      <c r="G71" s="114"/>
    </row>
    <row r="72" spans="1:7">
      <c r="A72" s="65" t="s">
        <v>50</v>
      </c>
      <c r="B72" s="69"/>
      <c r="C72" s="70"/>
      <c r="D72" s="118">
        <f>+งบแสดงการเปลี่ยนแปลง!H14</f>
        <v>65000000</v>
      </c>
      <c r="F72" s="114">
        <v>65000000</v>
      </c>
      <c r="G72" s="114"/>
    </row>
    <row r="73" spans="1:7">
      <c r="A73" s="65" t="s">
        <v>51</v>
      </c>
      <c r="B73" s="69"/>
      <c r="C73" s="70"/>
      <c r="D73" s="118">
        <f>งบแสดงการเปลี่ยนแปลง!J19</f>
        <v>3238123226.3900027</v>
      </c>
      <c r="E73" s="89"/>
      <c r="F73" s="114">
        <v>2971094652.2400026</v>
      </c>
      <c r="G73" s="114"/>
    </row>
    <row r="74" spans="1:7">
      <c r="A74" s="55" t="s">
        <v>52</v>
      </c>
      <c r="B74" s="79"/>
      <c r="C74" s="80"/>
      <c r="D74" s="119">
        <f>SUM(D68:D73)</f>
        <v>4127588076.3900027</v>
      </c>
      <c r="E74" s="89"/>
      <c r="F74" s="120">
        <f>SUM(F68:F73)</f>
        <v>3860559502.2400026</v>
      </c>
      <c r="G74" s="65"/>
    </row>
    <row r="75" spans="1:7" ht="22.5" thickBot="1">
      <c r="A75" s="55" t="s">
        <v>53</v>
      </c>
      <c r="B75" s="68"/>
      <c r="C75" s="65"/>
      <c r="D75" s="121">
        <f>+D49+D74</f>
        <v>4564608062.3300028</v>
      </c>
      <c r="E75" s="89"/>
      <c r="F75" s="122">
        <f>+F49+F74</f>
        <v>4277058237.7700024</v>
      </c>
      <c r="G75" s="65"/>
    </row>
    <row r="76" spans="1:7" ht="22.5" thickTop="1">
      <c r="A76" s="55"/>
      <c r="B76" s="68"/>
      <c r="C76" s="65"/>
      <c r="D76" s="91"/>
      <c r="E76" s="89"/>
      <c r="F76" s="123"/>
      <c r="G76" s="65"/>
    </row>
    <row r="77" spans="1:7">
      <c r="A77" s="55"/>
      <c r="B77" s="68"/>
      <c r="C77" s="65"/>
      <c r="D77" s="65"/>
      <c r="E77" s="89"/>
      <c r="F77" s="123"/>
      <c r="G77" s="65"/>
    </row>
    <row r="78" spans="1:7">
      <c r="A78" s="93" t="s">
        <v>25</v>
      </c>
      <c r="B78" s="68"/>
      <c r="C78" s="65"/>
      <c r="D78" s="65"/>
      <c r="E78" s="65"/>
      <c r="F78" s="65"/>
      <c r="G78" s="114"/>
    </row>
    <row r="79" spans="1:7">
      <c r="A79" s="93"/>
      <c r="B79" s="68"/>
      <c r="C79" s="65"/>
      <c r="D79" s="124">
        <f>D22-D75</f>
        <v>0</v>
      </c>
      <c r="E79" s="65"/>
      <c r="F79" s="124">
        <f>F22-F75</f>
        <v>-3.814697265625E-6</v>
      </c>
      <c r="G79" s="114"/>
    </row>
    <row r="80" spans="1:7">
      <c r="A80" s="93"/>
      <c r="B80" s="68"/>
      <c r="C80" s="65"/>
      <c r="D80" s="65"/>
      <c r="E80" s="65"/>
      <c r="F80" s="65"/>
      <c r="G80" s="114"/>
    </row>
    <row r="81" spans="1:7">
      <c r="A81" s="93"/>
      <c r="B81" s="68"/>
      <c r="C81" s="65"/>
      <c r="D81" s="65"/>
      <c r="E81" s="65"/>
      <c r="F81" s="65"/>
      <c r="G81" s="114"/>
    </row>
    <row r="82" spans="1:7">
      <c r="A82" s="93"/>
      <c r="B82" s="68"/>
      <c r="C82" s="65"/>
      <c r="D82" s="65"/>
      <c r="E82" s="65"/>
      <c r="F82" s="65"/>
      <c r="G82" s="114"/>
    </row>
    <row r="83" spans="1:7">
      <c r="A83" s="93"/>
      <c r="B83" s="68"/>
      <c r="C83" s="65"/>
      <c r="D83" s="65"/>
      <c r="E83" s="65"/>
      <c r="F83" s="65"/>
      <c r="G83" s="114"/>
    </row>
    <row r="84" spans="1:7">
      <c r="D84" s="125"/>
      <c r="E84" s="125"/>
      <c r="F84" s="125"/>
    </row>
  </sheetData>
  <mergeCells count="9">
    <mergeCell ref="A57:F57"/>
    <mergeCell ref="A3:F3"/>
    <mergeCell ref="A30:F30"/>
    <mergeCell ref="A1:F1"/>
    <mergeCell ref="A2:F2"/>
    <mergeCell ref="A28:F28"/>
    <mergeCell ref="A29:F29"/>
    <mergeCell ref="A55:F55"/>
    <mergeCell ref="A56:F56"/>
  </mergeCells>
  <phoneticPr fontId="0" type="noConversion"/>
  <pageMargins left="0.78740157480314965" right="0.23622047244094491" top="0.74803149606299213" bottom="1.0236220472440944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view="pageBreakPreview" topLeftCell="A49" zoomScale="90" zoomScaleNormal="100" zoomScaleSheetLayoutView="90" workbookViewId="0">
      <selection activeCell="C14" sqref="C14"/>
    </sheetView>
  </sheetViews>
  <sheetFormatPr defaultColWidth="9.140625" defaultRowHeight="21.75"/>
  <cols>
    <col min="1" max="1" width="45.42578125" style="24" customWidth="1"/>
    <col min="2" max="2" width="7.85546875" style="24" customWidth="1"/>
    <col min="3" max="3" width="4.85546875" style="24" customWidth="1"/>
    <col min="4" max="4" width="17.5703125" style="24" customWidth="1"/>
    <col min="5" max="5" width="2.85546875" style="24" customWidth="1"/>
    <col min="6" max="6" width="17.140625" style="24" customWidth="1"/>
    <col min="7" max="7" width="2" style="24" customWidth="1"/>
    <col min="8" max="8" width="14.85546875" style="24" customWidth="1"/>
    <col min="9" max="9" width="2.85546875" style="24" customWidth="1"/>
    <col min="10" max="16384" width="9.140625" style="24"/>
  </cols>
  <sheetData>
    <row r="1" spans="1:9" s="7" customFormat="1">
      <c r="A1" s="152" t="s">
        <v>0</v>
      </c>
      <c r="B1" s="152"/>
      <c r="C1" s="152"/>
      <c r="D1" s="152"/>
      <c r="E1" s="152"/>
      <c r="F1" s="152"/>
    </row>
    <row r="2" spans="1:9" s="7" customFormat="1">
      <c r="A2" s="152" t="s">
        <v>54</v>
      </c>
      <c r="B2" s="152"/>
      <c r="C2" s="152"/>
      <c r="D2" s="152"/>
      <c r="E2" s="152"/>
      <c r="F2" s="152"/>
    </row>
    <row r="3" spans="1:9" s="4" customFormat="1">
      <c r="A3" s="152" t="s">
        <v>128</v>
      </c>
      <c r="B3" s="152"/>
      <c r="C3" s="152"/>
      <c r="D3" s="152"/>
      <c r="E3" s="152"/>
      <c r="F3" s="152"/>
    </row>
    <row r="4" spans="1:9" s="4" customFormat="1">
      <c r="A4" s="153" t="s">
        <v>55</v>
      </c>
      <c r="B4" s="153"/>
      <c r="C4" s="153"/>
      <c r="D4" s="153"/>
      <c r="E4" s="153"/>
      <c r="F4" s="153"/>
    </row>
    <row r="5" spans="1:9" s="4" customFormat="1">
      <c r="A5" s="44"/>
      <c r="B5" s="44"/>
      <c r="C5" s="44"/>
      <c r="D5" s="44"/>
      <c r="E5" s="44"/>
      <c r="F5" s="44"/>
    </row>
    <row r="6" spans="1:9" s="4" customFormat="1">
      <c r="A6" s="8"/>
      <c r="B6" s="8"/>
      <c r="C6" s="8"/>
      <c r="D6" s="8"/>
      <c r="E6" s="8"/>
      <c r="F6" s="29" t="s">
        <v>3</v>
      </c>
    </row>
    <row r="7" spans="1:9" s="4" customFormat="1">
      <c r="A7" s="8"/>
      <c r="B7" s="36" t="s">
        <v>5</v>
      </c>
      <c r="C7" s="43"/>
      <c r="D7" s="35" t="s">
        <v>56</v>
      </c>
      <c r="E7" s="32"/>
      <c r="F7" s="35" t="s">
        <v>57</v>
      </c>
    </row>
    <row r="8" spans="1:9" s="4" customFormat="1">
      <c r="A8" s="8"/>
      <c r="B8" s="36"/>
      <c r="C8" s="43"/>
      <c r="D8" s="35"/>
      <c r="E8" s="32"/>
      <c r="F8" s="35"/>
    </row>
    <row r="9" spans="1:9" s="4" customFormat="1">
      <c r="A9" s="1" t="s">
        <v>58</v>
      </c>
      <c r="B9" s="2"/>
      <c r="C9" s="2"/>
      <c r="D9" s="3">
        <v>1115124187.3800004</v>
      </c>
      <c r="E9" s="3"/>
      <c r="F9" s="3">
        <v>1178940814.3900001</v>
      </c>
    </row>
    <row r="10" spans="1:9" s="4" customFormat="1">
      <c r="A10" s="1" t="s">
        <v>59</v>
      </c>
      <c r="B10" s="2"/>
      <c r="C10" s="2"/>
      <c r="D10" s="126">
        <v>-877283552.98000097</v>
      </c>
      <c r="E10" s="3"/>
      <c r="F10" s="126">
        <v>-915291255.98000002</v>
      </c>
    </row>
    <row r="11" spans="1:9" s="4" customFormat="1">
      <c r="A11" s="5" t="s">
        <v>60</v>
      </c>
      <c r="B11" s="2"/>
      <c r="C11" s="2"/>
      <c r="D11" s="127">
        <f>SUM(D9:D10)</f>
        <v>237840634.39999938</v>
      </c>
      <c r="E11" s="3"/>
      <c r="F11" s="127">
        <f>SUM(F9:F10)</f>
        <v>263649558.41000009</v>
      </c>
    </row>
    <row r="12" spans="1:9" s="4" customFormat="1" ht="12" customHeight="1">
      <c r="A12" s="5"/>
      <c r="B12" s="2"/>
      <c r="C12" s="2"/>
      <c r="D12" s="3"/>
      <c r="E12" s="3"/>
      <c r="F12" s="3"/>
    </row>
    <row r="13" spans="1:9" s="4" customFormat="1">
      <c r="A13" s="1" t="s">
        <v>61</v>
      </c>
      <c r="B13" s="2"/>
      <c r="C13" s="2"/>
      <c r="D13" s="3"/>
      <c r="E13" s="3"/>
      <c r="F13" s="3"/>
      <c r="H13" s="31"/>
      <c r="I13" s="31"/>
    </row>
    <row r="14" spans="1:9" s="4" customFormat="1">
      <c r="A14" s="1" t="s">
        <v>62</v>
      </c>
      <c r="B14" s="2"/>
      <c r="C14" s="2"/>
      <c r="D14" s="3">
        <v>1706116.4800000002</v>
      </c>
      <c r="E14" s="3"/>
      <c r="F14" s="3">
        <v>2782494.94</v>
      </c>
    </row>
    <row r="15" spans="1:9" s="4" customFormat="1">
      <c r="A15" s="1" t="s">
        <v>63</v>
      </c>
      <c r="B15" s="2"/>
      <c r="C15" s="2"/>
      <c r="D15" s="3">
        <v>1866235.6799999985</v>
      </c>
      <c r="E15" s="3"/>
      <c r="F15" s="3">
        <v>1166464.68</v>
      </c>
    </row>
    <row r="16" spans="1:9" s="4" customFormat="1">
      <c r="A16" s="5" t="s">
        <v>64</v>
      </c>
      <c r="B16" s="2"/>
      <c r="C16" s="2"/>
      <c r="D16" s="127">
        <f>SUM(D14:D15)</f>
        <v>3572352.1599999988</v>
      </c>
      <c r="E16" s="3"/>
      <c r="F16" s="127">
        <f>SUM(F14:F15)</f>
        <v>3948959.62</v>
      </c>
    </row>
    <row r="17" spans="1:6" s="4" customFormat="1" ht="14.65" customHeight="1">
      <c r="A17" s="5"/>
      <c r="B17" s="2"/>
      <c r="C17" s="2"/>
      <c r="D17" s="3"/>
      <c r="E17" s="3"/>
      <c r="F17" s="3"/>
    </row>
    <row r="18" spans="1:6" s="4" customFormat="1">
      <c r="A18" s="1" t="s">
        <v>65</v>
      </c>
      <c r="B18" s="2"/>
      <c r="C18" s="2"/>
      <c r="D18" s="3">
        <v>-1576955.47</v>
      </c>
      <c r="E18" s="3"/>
      <c r="F18" s="3">
        <v>-1749619.98</v>
      </c>
    </row>
    <row r="19" spans="1:6" s="4" customFormat="1">
      <c r="A19" s="1" t="s">
        <v>66</v>
      </c>
      <c r="B19" s="2"/>
      <c r="C19" s="2"/>
      <c r="D19" s="126">
        <v>-15887072.67</v>
      </c>
      <c r="E19" s="3"/>
      <c r="F19" s="126">
        <v>-16900139.719999999</v>
      </c>
    </row>
    <row r="20" spans="1:6" s="4" customFormat="1">
      <c r="A20" s="5" t="s">
        <v>67</v>
      </c>
      <c r="B20" s="2"/>
      <c r="C20" s="2"/>
      <c r="D20" s="3">
        <f>+D11+D16+D18+D19</f>
        <v>223948958.41999939</v>
      </c>
      <c r="E20" s="3"/>
      <c r="F20" s="3">
        <f>+F11+F16+F18+F19</f>
        <v>248948758.3300001</v>
      </c>
    </row>
    <row r="21" spans="1:6" s="4" customFormat="1">
      <c r="A21" s="5"/>
      <c r="B21" s="2"/>
      <c r="C21" s="2"/>
      <c r="D21" s="3"/>
      <c r="E21" s="3"/>
      <c r="F21" s="3"/>
    </row>
    <row r="22" spans="1:6" s="4" customFormat="1">
      <c r="A22" s="1" t="s">
        <v>68</v>
      </c>
      <c r="B22" s="2"/>
      <c r="C22" s="2"/>
      <c r="D22" s="3">
        <v>0</v>
      </c>
      <c r="E22" s="3"/>
      <c r="F22" s="3">
        <v>0.14000000000000001</v>
      </c>
    </row>
    <row r="23" spans="1:6" s="4" customFormat="1">
      <c r="A23" s="1" t="s">
        <v>69</v>
      </c>
      <c r="B23" s="2"/>
      <c r="C23" s="2"/>
      <c r="D23" s="126">
        <v>-58992.709999999992</v>
      </c>
      <c r="E23" s="3"/>
      <c r="F23" s="126">
        <v>-43975.98</v>
      </c>
    </row>
    <row r="24" spans="1:6" s="4" customFormat="1">
      <c r="A24" s="5" t="s">
        <v>70</v>
      </c>
      <c r="B24" s="2"/>
      <c r="C24" s="2"/>
      <c r="D24" s="3">
        <f>SUM(D20:D23)</f>
        <v>223889965.70999938</v>
      </c>
      <c r="E24" s="3"/>
      <c r="F24" s="3">
        <f>SUM(F20:F23)</f>
        <v>248904782.4900001</v>
      </c>
    </row>
    <row r="25" spans="1:6" s="4" customFormat="1" ht="12.4" customHeight="1">
      <c r="A25" s="5"/>
      <c r="B25" s="2"/>
      <c r="C25" s="2"/>
      <c r="D25" s="3"/>
      <c r="E25" s="3"/>
      <c r="F25" s="3"/>
    </row>
    <row r="26" spans="1:6" s="4" customFormat="1">
      <c r="A26" s="1" t="s">
        <v>71</v>
      </c>
      <c r="B26" s="40"/>
      <c r="C26" s="2"/>
      <c r="D26" s="126">
        <v>-25927057.320000008</v>
      </c>
      <c r="E26" s="3"/>
      <c r="F26" s="126">
        <v>-32307402.350000001</v>
      </c>
    </row>
    <row r="27" spans="1:6" s="4" customFormat="1">
      <c r="A27" s="5" t="s">
        <v>72</v>
      </c>
      <c r="B27" s="41"/>
      <c r="C27" s="2"/>
      <c r="D27" s="127">
        <f>SUM(D24:D26)</f>
        <v>197962908.38999939</v>
      </c>
      <c r="E27" s="3"/>
      <c r="F27" s="127">
        <f>SUM(F24:F26)</f>
        <v>216597380.1400001</v>
      </c>
    </row>
    <row r="28" spans="1:6" s="4" customFormat="1" ht="13.15" customHeight="1">
      <c r="A28" s="5"/>
      <c r="B28" s="41"/>
      <c r="C28" s="2"/>
      <c r="D28" s="3"/>
      <c r="E28" s="3"/>
      <c r="F28" s="3"/>
    </row>
    <row r="29" spans="1:6" s="4" customFormat="1">
      <c r="A29" s="5" t="s">
        <v>73</v>
      </c>
      <c r="B29" s="41"/>
      <c r="C29" s="2"/>
      <c r="D29" s="37">
        <v>0</v>
      </c>
      <c r="E29" s="3"/>
      <c r="F29" s="37">
        <v>0</v>
      </c>
    </row>
    <row r="30" spans="1:6" s="4" customFormat="1" ht="22.5" thickBot="1">
      <c r="A30" s="5" t="s">
        <v>74</v>
      </c>
      <c r="B30" s="6"/>
      <c r="C30" s="1"/>
      <c r="D30" s="128">
        <f>D27+D29</f>
        <v>197962908.38999939</v>
      </c>
      <c r="E30" s="3"/>
      <c r="F30" s="128">
        <f>F27+F29</f>
        <v>216597380.1400001</v>
      </c>
    </row>
    <row r="31" spans="1:6" s="4" customFormat="1" ht="22.5" thickTop="1">
      <c r="B31" s="6"/>
      <c r="C31" s="1"/>
      <c r="D31" s="11"/>
      <c r="E31" s="11"/>
      <c r="F31" s="11"/>
    </row>
    <row r="32" spans="1:6" s="4" customFormat="1">
      <c r="A32" s="5" t="s">
        <v>75</v>
      </c>
      <c r="B32" s="40">
        <v>13</v>
      </c>
      <c r="C32" s="9"/>
      <c r="D32" s="13">
        <f>+D27/650000000</f>
        <v>0.30455832059999904</v>
      </c>
      <c r="E32" s="1"/>
      <c r="F32" s="13">
        <f>+F27/650000000</f>
        <v>0.33322673867692326</v>
      </c>
    </row>
    <row r="33" spans="1:9" s="4" customFormat="1">
      <c r="A33" s="5"/>
      <c r="B33" s="42"/>
      <c r="C33" s="9"/>
      <c r="D33" s="13"/>
      <c r="E33" s="1"/>
      <c r="F33" s="13"/>
    </row>
    <row r="34" spans="1:9" s="4" customFormat="1">
      <c r="A34" s="10" t="s">
        <v>25</v>
      </c>
    </row>
    <row r="36" spans="1:9" s="7" customFormat="1">
      <c r="A36" s="152" t="s">
        <v>0</v>
      </c>
      <c r="B36" s="152"/>
      <c r="C36" s="152"/>
      <c r="D36" s="152"/>
      <c r="E36" s="152"/>
      <c r="F36" s="152"/>
    </row>
    <row r="37" spans="1:9" s="7" customFormat="1">
      <c r="A37" s="152" t="s">
        <v>54</v>
      </c>
      <c r="B37" s="152"/>
      <c r="C37" s="152"/>
      <c r="D37" s="152"/>
      <c r="E37" s="152"/>
      <c r="F37" s="152"/>
    </row>
    <row r="38" spans="1:9" s="4" customFormat="1">
      <c r="A38" s="152" t="s">
        <v>129</v>
      </c>
      <c r="B38" s="152"/>
      <c r="C38" s="152"/>
      <c r="D38" s="152"/>
      <c r="E38" s="152"/>
      <c r="F38" s="152"/>
    </row>
    <row r="39" spans="1:9" s="4" customFormat="1">
      <c r="A39" s="153" t="s">
        <v>55</v>
      </c>
      <c r="B39" s="153"/>
      <c r="C39" s="153"/>
      <c r="D39" s="153"/>
      <c r="E39" s="153"/>
      <c r="F39" s="153"/>
    </row>
    <row r="40" spans="1:9" s="4" customFormat="1">
      <c r="A40" s="44"/>
      <c r="B40" s="44"/>
      <c r="C40" s="44"/>
      <c r="D40" s="44"/>
      <c r="E40" s="44"/>
      <c r="F40" s="44"/>
    </row>
    <row r="41" spans="1:9" s="4" customFormat="1">
      <c r="A41" s="8"/>
      <c r="B41" s="8"/>
      <c r="C41" s="8"/>
      <c r="D41" s="8"/>
      <c r="E41" s="8"/>
      <c r="F41" s="29" t="s">
        <v>3</v>
      </c>
    </row>
    <row r="42" spans="1:9" s="4" customFormat="1">
      <c r="A42" s="8"/>
      <c r="B42" s="36" t="s">
        <v>5</v>
      </c>
      <c r="C42" s="43"/>
      <c r="D42" s="35" t="s">
        <v>56</v>
      </c>
      <c r="E42" s="32"/>
      <c r="F42" s="35" t="s">
        <v>57</v>
      </c>
    </row>
    <row r="43" spans="1:9" s="4" customFormat="1">
      <c r="A43" s="8"/>
      <c r="B43" s="36"/>
      <c r="C43" s="43"/>
      <c r="D43" s="35"/>
      <c r="E43" s="32"/>
      <c r="F43" s="35"/>
    </row>
    <row r="44" spans="1:9" s="4" customFormat="1">
      <c r="A44" s="1" t="s">
        <v>58</v>
      </c>
      <c r="B44" s="2"/>
      <c r="C44" s="2"/>
      <c r="D44" s="3">
        <v>3956024131.8800006</v>
      </c>
      <c r="E44" s="3"/>
      <c r="F44" s="3">
        <v>3396173254.3899999</v>
      </c>
    </row>
    <row r="45" spans="1:9" s="4" customFormat="1">
      <c r="A45" s="1" t="s">
        <v>59</v>
      </c>
      <c r="B45" s="2"/>
      <c r="C45" s="2"/>
      <c r="D45" s="126">
        <v>-3061778578.9000001</v>
      </c>
      <c r="E45" s="3"/>
      <c r="F45" s="126">
        <v>-2521055660.1900001</v>
      </c>
    </row>
    <row r="46" spans="1:9" s="4" customFormat="1">
      <c r="A46" s="5" t="s">
        <v>60</v>
      </c>
      <c r="B46" s="2"/>
      <c r="C46" s="2"/>
      <c r="D46" s="127">
        <f>SUM(D44:D45)</f>
        <v>894245552.9800005</v>
      </c>
      <c r="E46" s="3"/>
      <c r="F46" s="127">
        <f>SUM(F44:F45)</f>
        <v>875117594.19999981</v>
      </c>
    </row>
    <row r="47" spans="1:9" s="4" customFormat="1" ht="12" customHeight="1">
      <c r="A47" s="5"/>
      <c r="B47" s="2"/>
      <c r="C47" s="2"/>
      <c r="D47" s="3"/>
      <c r="E47" s="3"/>
      <c r="F47" s="3"/>
    </row>
    <row r="48" spans="1:9" s="4" customFormat="1">
      <c r="A48" s="1" t="s">
        <v>61</v>
      </c>
      <c r="B48" s="2"/>
      <c r="C48" s="2"/>
      <c r="D48" s="3"/>
      <c r="E48" s="3"/>
      <c r="F48" s="3"/>
      <c r="H48" s="31"/>
      <c r="I48" s="31"/>
    </row>
    <row r="49" spans="1:6" s="4" customFormat="1">
      <c r="A49" s="1" t="s">
        <v>62</v>
      </c>
      <c r="B49" s="2"/>
      <c r="C49" s="2"/>
      <c r="D49" s="3">
        <v>3220701.14</v>
      </c>
      <c r="E49" s="3"/>
      <c r="F49" s="3">
        <v>12002247.359999999</v>
      </c>
    </row>
    <row r="50" spans="1:6" s="4" customFormat="1">
      <c r="A50" s="1" t="s">
        <v>63</v>
      </c>
      <c r="B50" s="2"/>
      <c r="C50" s="2"/>
      <c r="D50" s="3">
        <v>5269031.4899999965</v>
      </c>
      <c r="E50" s="3"/>
      <c r="F50" s="3">
        <v>4990401.9400000004</v>
      </c>
    </row>
    <row r="51" spans="1:6" s="4" customFormat="1">
      <c r="A51" s="5" t="s">
        <v>64</v>
      </c>
      <c r="B51" s="2"/>
      <c r="C51" s="2"/>
      <c r="D51" s="127">
        <f>SUM(D49:D50)</f>
        <v>8489732.6299999971</v>
      </c>
      <c r="E51" s="3"/>
      <c r="F51" s="127">
        <f>SUM(F49:F50)</f>
        <v>16992649.300000001</v>
      </c>
    </row>
    <row r="52" spans="1:6" s="4" customFormat="1" ht="14.65" customHeight="1">
      <c r="A52" s="5"/>
      <c r="B52" s="2"/>
      <c r="C52" s="2"/>
      <c r="D52" s="3"/>
      <c r="E52" s="3"/>
      <c r="F52" s="3"/>
    </row>
    <row r="53" spans="1:6" s="4" customFormat="1">
      <c r="A53" s="1" t="s">
        <v>65</v>
      </c>
      <c r="B53" s="2"/>
      <c r="C53" s="2"/>
      <c r="D53" s="3">
        <v>-4725539.83</v>
      </c>
      <c r="E53" s="3"/>
      <c r="F53" s="3">
        <v>-4992623.0999999996</v>
      </c>
    </row>
    <row r="54" spans="1:6" s="4" customFormat="1">
      <c r="A54" s="1" t="s">
        <v>66</v>
      </c>
      <c r="B54" s="2"/>
      <c r="C54" s="2"/>
      <c r="D54" s="126">
        <v>-49214441.180000015</v>
      </c>
      <c r="E54" s="3"/>
      <c r="F54" s="126">
        <v>-43378858.240000002</v>
      </c>
    </row>
    <row r="55" spans="1:6" s="4" customFormat="1">
      <c r="A55" s="5" t="s">
        <v>67</v>
      </c>
      <c r="B55" s="2"/>
      <c r="C55" s="2"/>
      <c r="D55" s="3">
        <f>+D46+D51+D53+D54</f>
        <v>848795304.60000038</v>
      </c>
      <c r="E55" s="3"/>
      <c r="F55" s="3">
        <f>+F46+F51+F53+F54</f>
        <v>843738762.15999973</v>
      </c>
    </row>
    <row r="56" spans="1:6" s="4" customFormat="1">
      <c r="A56" s="5"/>
      <c r="B56" s="2"/>
      <c r="C56" s="2"/>
      <c r="D56" s="3"/>
      <c r="E56" s="3"/>
      <c r="F56" s="3"/>
    </row>
    <row r="57" spans="1:6" s="4" customFormat="1">
      <c r="A57" s="1" t="s">
        <v>68</v>
      </c>
      <c r="B57" s="2"/>
      <c r="C57" s="2"/>
      <c r="D57" s="3">
        <v>1571487.4</v>
      </c>
      <c r="E57" s="3"/>
      <c r="F57" s="3">
        <v>1561650.5</v>
      </c>
    </row>
    <row r="58" spans="1:6" s="4" customFormat="1">
      <c r="A58" s="1" t="s">
        <v>69</v>
      </c>
      <c r="B58" s="2"/>
      <c r="C58" s="2"/>
      <c r="D58" s="126">
        <v>-150056.79999999999</v>
      </c>
      <c r="E58" s="3"/>
      <c r="F58" s="126">
        <v>-110105.36</v>
      </c>
    </row>
    <row r="59" spans="1:6" s="4" customFormat="1">
      <c r="A59" s="5" t="s">
        <v>70</v>
      </c>
      <c r="B59" s="2"/>
      <c r="C59" s="2"/>
      <c r="D59" s="3">
        <f>SUM(D55:D58)</f>
        <v>850216735.20000041</v>
      </c>
      <c r="E59" s="3"/>
      <c r="F59" s="3">
        <f>SUM(F55:F58)</f>
        <v>845190307.29999971</v>
      </c>
    </row>
    <row r="60" spans="1:6" s="4" customFormat="1" ht="12.4" customHeight="1">
      <c r="A60" s="5"/>
      <c r="B60" s="2"/>
      <c r="C60" s="2"/>
      <c r="D60" s="3"/>
      <c r="E60" s="3"/>
      <c r="F60" s="3"/>
    </row>
    <row r="61" spans="1:6" s="4" customFormat="1">
      <c r="A61" s="1" t="s">
        <v>71</v>
      </c>
      <c r="B61" s="40">
        <v>9</v>
      </c>
      <c r="C61" s="2"/>
      <c r="D61" s="126">
        <v>-102291598.15000001</v>
      </c>
      <c r="E61" s="3"/>
      <c r="F61" s="126">
        <v>-105273556.94999999</v>
      </c>
    </row>
    <row r="62" spans="1:6" s="4" customFormat="1">
      <c r="A62" s="5" t="s">
        <v>72</v>
      </c>
      <c r="B62" s="41"/>
      <c r="C62" s="2"/>
      <c r="D62" s="127">
        <f>SUM(D59:D61)</f>
        <v>747925137.05000043</v>
      </c>
      <c r="E62" s="3"/>
      <c r="F62" s="127">
        <f>SUM(F59:F61)</f>
        <v>739916750.34999967</v>
      </c>
    </row>
    <row r="63" spans="1:6" s="4" customFormat="1" ht="13.15" customHeight="1">
      <c r="A63" s="5"/>
      <c r="B63" s="41"/>
      <c r="C63" s="2"/>
      <c r="D63" s="3"/>
      <c r="E63" s="3"/>
      <c r="F63" s="3"/>
    </row>
    <row r="64" spans="1:6" s="4" customFormat="1">
      <c r="A64" s="5" t="s">
        <v>73</v>
      </c>
      <c r="B64" s="41"/>
      <c r="C64" s="2"/>
      <c r="D64" s="37">
        <v>0</v>
      </c>
      <c r="E64" s="3"/>
      <c r="F64" s="37">
        <v>0</v>
      </c>
    </row>
    <row r="65" spans="1:6" s="4" customFormat="1" ht="22.5" thickBot="1">
      <c r="A65" s="5" t="s">
        <v>74</v>
      </c>
      <c r="B65" s="6"/>
      <c r="C65" s="1"/>
      <c r="D65" s="128">
        <f>D62+D64</f>
        <v>747925137.05000043</v>
      </c>
      <c r="E65" s="3"/>
      <c r="F65" s="128">
        <f>F62+F64</f>
        <v>739916750.34999967</v>
      </c>
    </row>
    <row r="66" spans="1:6" s="4" customFormat="1" ht="22.5" thickTop="1">
      <c r="B66" s="6"/>
      <c r="C66" s="1"/>
      <c r="D66" s="11"/>
      <c r="E66" s="11"/>
      <c r="F66" s="11"/>
    </row>
    <row r="67" spans="1:6" s="4" customFormat="1">
      <c r="A67" s="5" t="s">
        <v>75</v>
      </c>
      <c r="B67" s="40">
        <v>13</v>
      </c>
      <c r="C67" s="9"/>
      <c r="D67" s="13">
        <f>+D62/650000000</f>
        <v>1.1506540570000006</v>
      </c>
      <c r="E67" s="1"/>
      <c r="F67" s="13">
        <f>+F62/650000000</f>
        <v>1.1383334620769225</v>
      </c>
    </row>
    <row r="68" spans="1:6" s="4" customFormat="1">
      <c r="A68" s="5"/>
      <c r="B68" s="42"/>
      <c r="C68" s="9"/>
      <c r="D68" s="13"/>
      <c r="E68" s="1"/>
      <c r="F68" s="13"/>
    </row>
    <row r="69" spans="1:6" s="4" customFormat="1">
      <c r="A69" s="10" t="s">
        <v>25</v>
      </c>
    </row>
  </sheetData>
  <mergeCells count="8">
    <mergeCell ref="A36:F36"/>
    <mergeCell ref="A37:F37"/>
    <mergeCell ref="A38:F38"/>
    <mergeCell ref="A39:F39"/>
    <mergeCell ref="A1:F1"/>
    <mergeCell ref="A2:F2"/>
    <mergeCell ref="A3:F3"/>
    <mergeCell ref="A4:F4"/>
  </mergeCells>
  <phoneticPr fontId="0" type="noConversion"/>
  <pageMargins left="0.78740157480314965" right="0.23622047244094491" top="0.70866141732283472" bottom="0.82677165354330717" header="0.31496062992125984" footer="0.27559055118110237"/>
  <pageSetup paperSize="9" scale="95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zoomScale="90" zoomScaleNormal="90" zoomScaleSheetLayoutView="80" workbookViewId="0">
      <selection activeCell="H27" sqref="H27"/>
    </sheetView>
  </sheetViews>
  <sheetFormatPr defaultColWidth="9.140625" defaultRowHeight="21.75"/>
  <cols>
    <col min="1" max="1" width="38.85546875" style="11" customWidth="1"/>
    <col min="2" max="2" width="8.5703125" style="18" customWidth="1"/>
    <col min="3" max="3" width="3" style="11" customWidth="1"/>
    <col min="4" max="4" width="15.7109375" style="11" customWidth="1"/>
    <col min="5" max="5" width="1.7109375" style="11" customWidth="1"/>
    <col min="6" max="6" width="15.7109375" style="11" customWidth="1"/>
    <col min="7" max="7" width="1.85546875" style="11" customWidth="1"/>
    <col min="8" max="8" width="15.7109375" style="11" customWidth="1"/>
    <col min="9" max="9" width="1.5703125" style="11" customWidth="1"/>
    <col min="10" max="10" width="17.140625" style="11" bestFit="1" customWidth="1"/>
    <col min="11" max="11" width="1.5703125" style="11" customWidth="1"/>
    <col min="12" max="12" width="17.140625" style="11" bestFit="1" customWidth="1"/>
    <col min="13" max="13" width="2.140625" style="11" customWidth="1"/>
    <col min="14" max="14" width="19.42578125" style="11" customWidth="1"/>
    <col min="15" max="15" width="15.7109375" style="11" bestFit="1" customWidth="1"/>
    <col min="16" max="16" width="13.7109375" style="11" bestFit="1" customWidth="1"/>
    <col min="17" max="16384" width="9.140625" style="11"/>
  </cols>
  <sheetData>
    <row r="1" spans="1:14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2"/>
    </row>
    <row r="2" spans="1:14" s="17" customFormat="1">
      <c r="A2" s="154" t="s">
        <v>76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32"/>
    </row>
    <row r="3" spans="1:14" s="4" customFormat="1">
      <c r="A3" s="152" t="s">
        <v>130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4" s="4" customFormat="1">
      <c r="A4" s="153" t="s">
        <v>55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>
      <c r="A6" s="5"/>
      <c r="B6" s="11"/>
      <c r="C6" s="5"/>
      <c r="D6" s="32"/>
      <c r="E6" s="32"/>
      <c r="F6" s="32"/>
      <c r="G6" s="32"/>
      <c r="H6" s="32"/>
      <c r="I6" s="32"/>
      <c r="J6" s="32"/>
      <c r="K6" s="32"/>
      <c r="L6" s="33" t="s">
        <v>3</v>
      </c>
      <c r="M6" s="32"/>
    </row>
    <row r="7" spans="1:14" ht="22.9" customHeight="1">
      <c r="H7" s="155" t="s">
        <v>77</v>
      </c>
      <c r="I7" s="155"/>
      <c r="J7" s="155"/>
      <c r="K7" s="19"/>
    </row>
    <row r="8" spans="1:14" ht="22.9" customHeight="1">
      <c r="G8" s="19"/>
      <c r="H8" s="19" t="s">
        <v>78</v>
      </c>
      <c r="J8" s="19"/>
    </row>
    <row r="9" spans="1:14" ht="22.9" customHeight="1">
      <c r="D9" s="19" t="s">
        <v>79</v>
      </c>
      <c r="F9" s="19" t="s">
        <v>80</v>
      </c>
      <c r="G9" s="19"/>
      <c r="H9" s="19" t="s">
        <v>81</v>
      </c>
      <c r="J9" s="19"/>
      <c r="L9" s="19" t="s">
        <v>82</v>
      </c>
    </row>
    <row r="10" spans="1:14" ht="22.9" customHeight="1">
      <c r="B10" s="36" t="s">
        <v>5</v>
      </c>
      <c r="C10" s="20"/>
      <c r="D10" s="19" t="s">
        <v>83</v>
      </c>
      <c r="F10" s="19" t="s">
        <v>84</v>
      </c>
      <c r="G10" s="19"/>
      <c r="H10" s="19" t="s">
        <v>85</v>
      </c>
      <c r="J10" s="19" t="s">
        <v>86</v>
      </c>
      <c r="L10" s="19" t="s">
        <v>87</v>
      </c>
    </row>
    <row r="11" spans="1:14" ht="27.95" customHeight="1">
      <c r="A11" s="17" t="s">
        <v>88</v>
      </c>
      <c r="B11" s="129"/>
      <c r="C11" s="20"/>
      <c r="D11" s="3">
        <v>650000000</v>
      </c>
      <c r="E11" s="3"/>
      <c r="F11" s="3">
        <v>174464850</v>
      </c>
      <c r="G11" s="3"/>
      <c r="H11" s="3">
        <v>65000000</v>
      </c>
      <c r="I11" s="3"/>
      <c r="J11" s="3">
        <v>2566082613.7600012</v>
      </c>
      <c r="K11" s="3"/>
      <c r="L11" s="3">
        <f>SUM(D11:K11)</f>
        <v>3455547463.7600012</v>
      </c>
    </row>
    <row r="12" spans="1:14" ht="22.9" customHeight="1">
      <c r="A12" s="4" t="s">
        <v>74</v>
      </c>
      <c r="B12" s="22"/>
      <c r="C12" s="21"/>
      <c r="D12" s="3">
        <v>0</v>
      </c>
      <c r="E12" s="3"/>
      <c r="F12" s="3">
        <v>0</v>
      </c>
      <c r="G12" s="3"/>
      <c r="H12" s="3">
        <v>0</v>
      </c>
      <c r="I12" s="3"/>
      <c r="J12" s="3">
        <f>+งบกำไรขาดทุนเบ็ดเสร็จ!F65</f>
        <v>739916750.34999967</v>
      </c>
      <c r="K12" s="3"/>
      <c r="L12" s="3">
        <f>SUM(D12:K12)</f>
        <v>739916750.34999967</v>
      </c>
    </row>
    <row r="13" spans="1:14" ht="22.9" customHeight="1">
      <c r="A13" s="4" t="s">
        <v>89</v>
      </c>
      <c r="B13" s="23">
        <v>12</v>
      </c>
      <c r="C13" s="21"/>
      <c r="D13" s="3">
        <v>0</v>
      </c>
      <c r="E13" s="3"/>
      <c r="F13" s="3">
        <v>0</v>
      </c>
      <c r="G13" s="3"/>
      <c r="H13" s="3">
        <v>0</v>
      </c>
      <c r="I13" s="3"/>
      <c r="J13" s="3">
        <v>-253477419</v>
      </c>
      <c r="K13" s="3"/>
      <c r="L13" s="3">
        <f>SUM(D13:K13)</f>
        <v>-253477419</v>
      </c>
    </row>
    <row r="14" spans="1:14" ht="22.9" customHeight="1" thickBot="1">
      <c r="A14" s="7" t="s">
        <v>131</v>
      </c>
      <c r="B14" s="23"/>
      <c r="D14" s="25">
        <f>SUM(D11:D13)</f>
        <v>650000000</v>
      </c>
      <c r="E14" s="3"/>
      <c r="F14" s="25">
        <f>SUM(F11:F13)</f>
        <v>174464850</v>
      </c>
      <c r="G14" s="3"/>
      <c r="H14" s="25">
        <f>SUM(H11:H13)</f>
        <v>65000000</v>
      </c>
      <c r="I14" s="3"/>
      <c r="J14" s="25">
        <f>SUM(J11:J13)</f>
        <v>3052521945.1100006</v>
      </c>
      <c r="K14" s="3"/>
      <c r="L14" s="25">
        <f>SUM(L11:L13)</f>
        <v>3941986795.1100006</v>
      </c>
      <c r="N14" s="34">
        <f>3941986795.11-L14</f>
        <v>0</v>
      </c>
    </row>
    <row r="15" spans="1:14" ht="22.9" customHeight="1" thickTop="1">
      <c r="A15" s="7"/>
      <c r="B15" s="23"/>
      <c r="D15" s="3"/>
      <c r="E15" s="3"/>
      <c r="F15" s="3"/>
      <c r="G15" s="3"/>
      <c r="H15" s="3"/>
      <c r="I15" s="3"/>
      <c r="J15" s="3"/>
      <c r="K15" s="3"/>
      <c r="L15" s="3"/>
    </row>
    <row r="16" spans="1:14" ht="22.9" customHeight="1">
      <c r="A16" s="7" t="s">
        <v>90</v>
      </c>
      <c r="B16" s="23"/>
      <c r="C16" s="19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2971094652.2400026</v>
      </c>
      <c r="K16" s="3"/>
      <c r="L16" s="3">
        <f>SUM(D16:K16)</f>
        <v>3860559502.2400026</v>
      </c>
    </row>
    <row r="17" spans="1:12" ht="22.9" customHeight="1">
      <c r="A17" s="4" t="s">
        <v>74</v>
      </c>
      <c r="B17" s="23"/>
      <c r="D17" s="3">
        <v>0</v>
      </c>
      <c r="E17" s="3"/>
      <c r="F17" s="3">
        <v>0</v>
      </c>
      <c r="G17" s="3"/>
      <c r="H17" s="3">
        <v>0</v>
      </c>
      <c r="I17" s="3"/>
      <c r="J17" s="3">
        <f>งบกำไรขาดทุนเบ็ดเสร็จ!D65</f>
        <v>747925137.05000043</v>
      </c>
      <c r="K17" s="3"/>
      <c r="L17" s="3">
        <f>SUM(D17:K17)</f>
        <v>747925137.05000043</v>
      </c>
    </row>
    <row r="18" spans="1:12" ht="22.9" customHeight="1">
      <c r="A18" s="4" t="s">
        <v>89</v>
      </c>
      <c r="B18" s="23">
        <v>12</v>
      </c>
      <c r="D18" s="3">
        <v>0</v>
      </c>
      <c r="E18" s="3"/>
      <c r="F18" s="3">
        <v>0</v>
      </c>
      <c r="G18" s="3"/>
      <c r="H18" s="3">
        <v>0</v>
      </c>
      <c r="I18" s="3"/>
      <c r="J18" s="3">
        <v>-480896562.89999998</v>
      </c>
      <c r="K18" s="3"/>
      <c r="L18" s="3">
        <f>SUM(D18:K18)</f>
        <v>-480896562.89999998</v>
      </c>
    </row>
    <row r="19" spans="1:12" ht="22.9" customHeight="1" thickBot="1">
      <c r="A19" s="7" t="s">
        <v>132</v>
      </c>
      <c r="B19" s="30"/>
      <c r="C19" s="21"/>
      <c r="D19" s="25">
        <f>SUM(D16:D18)</f>
        <v>650000000</v>
      </c>
      <c r="E19" s="3"/>
      <c r="F19" s="25">
        <f>SUM(F16:F18)</f>
        <v>174464850</v>
      </c>
      <c r="G19" s="3"/>
      <c r="H19" s="25">
        <f>SUM(H16:H18)</f>
        <v>65000000</v>
      </c>
      <c r="I19" s="3"/>
      <c r="J19" s="25">
        <f>SUM(J16:J18)</f>
        <v>3238123226.3900027</v>
      </c>
      <c r="K19" s="3"/>
      <c r="L19" s="25">
        <f>SUM(L16:L18)</f>
        <v>4127588076.3900027</v>
      </c>
    </row>
    <row r="20" spans="1:12" ht="22.9" customHeight="1" thickTop="1">
      <c r="A20" s="4"/>
      <c r="B20" s="22"/>
      <c r="C20" s="21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1" t="s">
        <v>25</v>
      </c>
    </row>
    <row r="22" spans="1:12">
      <c r="A22" s="1"/>
    </row>
    <row r="23" spans="1:12" s="15" customFormat="1">
      <c r="B23" s="12"/>
      <c r="C23" s="14"/>
      <c r="E23" s="1"/>
      <c r="F23" s="16"/>
    </row>
    <row r="24" spans="1:12" s="15" customFormat="1">
      <c r="B24" s="12"/>
      <c r="C24" s="14"/>
      <c r="E24" s="1"/>
      <c r="F24" s="16"/>
    </row>
    <row r="25" spans="1:12">
      <c r="B25" s="23"/>
      <c r="C25" s="24"/>
      <c r="D25" s="24"/>
      <c r="L25" s="34"/>
    </row>
    <row r="26" spans="1:12">
      <c r="L26" s="34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055118110236221" right="0.31496062992125984" top="0.59055118110236227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5"/>
  <sheetViews>
    <sheetView view="pageBreakPreview" topLeftCell="A22" zoomScale="115" zoomScaleNormal="85" zoomScaleSheetLayoutView="115" workbookViewId="0">
      <selection activeCell="C6" sqref="C6"/>
    </sheetView>
  </sheetViews>
  <sheetFormatPr defaultColWidth="9.140625" defaultRowHeight="21.75"/>
  <cols>
    <col min="1" max="1" width="46.85546875" style="130" customWidth="1"/>
    <col min="2" max="2" width="8.85546875" style="130" customWidth="1"/>
    <col min="3" max="3" width="4.42578125" style="130" customWidth="1"/>
    <col min="4" max="4" width="16.5703125" style="50" customWidth="1"/>
    <col min="5" max="5" width="2.85546875" style="50" customWidth="1"/>
    <col min="6" max="6" width="17.140625" style="50" customWidth="1"/>
    <col min="7" max="7" width="2.42578125" style="130" customWidth="1"/>
    <col min="8" max="8" width="13.42578125" style="130" bestFit="1" customWidth="1"/>
    <col min="9" max="16384" width="9.140625" style="130"/>
  </cols>
  <sheetData>
    <row r="1" spans="1:6">
      <c r="A1" s="158" t="s">
        <v>0</v>
      </c>
      <c r="B1" s="158"/>
      <c r="C1" s="158"/>
      <c r="D1" s="158"/>
      <c r="E1" s="158"/>
      <c r="F1" s="158"/>
    </row>
    <row r="2" spans="1:6" s="131" customFormat="1">
      <c r="A2" s="158" t="s">
        <v>91</v>
      </c>
      <c r="B2" s="158"/>
      <c r="C2" s="158"/>
      <c r="D2" s="158"/>
      <c r="E2" s="158"/>
      <c r="F2" s="158"/>
    </row>
    <row r="3" spans="1:6" s="132" customFormat="1">
      <c r="A3" s="157" t="s">
        <v>133</v>
      </c>
      <c r="B3" s="157"/>
      <c r="C3" s="157"/>
      <c r="D3" s="157"/>
      <c r="E3" s="157"/>
      <c r="F3" s="157"/>
    </row>
    <row r="4" spans="1:6" s="132" customFormat="1">
      <c r="A4" s="156" t="s">
        <v>55</v>
      </c>
      <c r="B4" s="156"/>
      <c r="C4" s="156"/>
      <c r="D4" s="156"/>
      <c r="E4" s="156"/>
      <c r="F4" s="156"/>
    </row>
    <row r="5" spans="1:6">
      <c r="A5" s="133"/>
      <c r="B5" s="133"/>
      <c r="C5" s="133"/>
      <c r="D5" s="46"/>
      <c r="E5" s="46"/>
      <c r="F5" s="46"/>
    </row>
    <row r="6" spans="1:6">
      <c r="A6" s="134"/>
      <c r="B6" s="134"/>
      <c r="C6" s="134"/>
      <c r="D6" s="47"/>
      <c r="E6" s="47"/>
      <c r="F6" s="135" t="s">
        <v>3</v>
      </c>
    </row>
    <row r="7" spans="1:6">
      <c r="A7" s="134"/>
      <c r="B7" s="134"/>
      <c r="C7" s="134"/>
      <c r="D7" s="48" t="s">
        <v>56</v>
      </c>
      <c r="E7" s="136"/>
      <c r="F7" s="48" t="s">
        <v>57</v>
      </c>
    </row>
    <row r="8" spans="1:6">
      <c r="A8" s="137" t="s">
        <v>92</v>
      </c>
      <c r="B8" s="138"/>
      <c r="C8" s="138"/>
      <c r="D8" s="49"/>
      <c r="E8" s="49"/>
      <c r="F8" s="49"/>
    </row>
    <row r="9" spans="1:6" ht="20.45" customHeight="1">
      <c r="A9" s="138" t="s">
        <v>72</v>
      </c>
      <c r="B9" s="138"/>
      <c r="C9" s="138"/>
      <c r="D9" s="50">
        <f>งบกำไรขาดทุนเบ็ดเสร็จ!D62</f>
        <v>747925137.05000043</v>
      </c>
      <c r="F9" s="50">
        <f>+งบกำไรขาดทุนเบ็ดเสร็จ!F62</f>
        <v>739916750.34999967</v>
      </c>
    </row>
    <row r="10" spans="1:6" ht="20.45" customHeight="1">
      <c r="A10" s="139" t="s">
        <v>93</v>
      </c>
      <c r="B10" s="138"/>
      <c r="C10" s="138"/>
    </row>
    <row r="11" spans="1:6" ht="20.45" customHeight="1">
      <c r="A11" s="139" t="s">
        <v>94</v>
      </c>
      <c r="B11" s="138"/>
      <c r="C11" s="138"/>
      <c r="D11" s="125"/>
      <c r="E11" s="125"/>
      <c r="F11" s="125"/>
    </row>
    <row r="12" spans="1:6" ht="20.45" customHeight="1">
      <c r="A12" s="138" t="s">
        <v>95</v>
      </c>
      <c r="B12" s="138"/>
      <c r="C12" s="138"/>
      <c r="D12" s="140">
        <v>142491860.75</v>
      </c>
      <c r="E12" s="140"/>
      <c r="F12" s="140">
        <v>159107642.72</v>
      </c>
    </row>
    <row r="13" spans="1:6" ht="20.45" customHeight="1">
      <c r="A13" s="138" t="s">
        <v>127</v>
      </c>
      <c r="B13" s="138"/>
      <c r="C13" s="138"/>
      <c r="D13" s="140">
        <v>-136125.19999999995</v>
      </c>
      <c r="E13" s="141"/>
      <c r="F13" s="140">
        <v>217779.18</v>
      </c>
    </row>
    <row r="14" spans="1:6" ht="20.45" customHeight="1">
      <c r="A14" s="138" t="s">
        <v>96</v>
      </c>
      <c r="B14" s="138"/>
      <c r="C14" s="138"/>
      <c r="D14" s="140">
        <v>-107297.65000000002</v>
      </c>
      <c r="E14" s="141"/>
      <c r="F14" s="140">
        <v>-41050.79</v>
      </c>
    </row>
    <row r="15" spans="1:6" ht="20.45" customHeight="1">
      <c r="A15" s="138" t="s">
        <v>97</v>
      </c>
      <c r="B15" s="138"/>
      <c r="C15" s="138"/>
      <c r="D15" s="140">
        <v>-211438.44999999925</v>
      </c>
      <c r="E15" s="141"/>
      <c r="F15" s="140">
        <v>971009.33</v>
      </c>
    </row>
    <row r="16" spans="1:6" ht="20.45" customHeight="1">
      <c r="A16" s="138" t="s">
        <v>98</v>
      </c>
      <c r="B16" s="138"/>
      <c r="C16" s="138"/>
      <c r="D16" s="140">
        <v>15157.2</v>
      </c>
      <c r="E16" s="141"/>
      <c r="F16" s="140">
        <v>-440597.99</v>
      </c>
    </row>
    <row r="17" spans="1:6" ht="20.45" customHeight="1">
      <c r="A17" s="138" t="s">
        <v>99</v>
      </c>
      <c r="B17" s="138"/>
      <c r="C17" s="138"/>
      <c r="D17" s="140">
        <v>936439.56</v>
      </c>
      <c r="E17" s="141"/>
      <c r="F17" s="140">
        <v>2184655.7599999998</v>
      </c>
    </row>
    <row r="18" spans="1:6" ht="20.45" customHeight="1">
      <c r="A18" s="138" t="s">
        <v>100</v>
      </c>
      <c r="B18" s="138"/>
      <c r="C18" s="138"/>
      <c r="D18" s="140">
        <v>4513702.5</v>
      </c>
      <c r="E18" s="140"/>
      <c r="F18" s="140">
        <v>4105154</v>
      </c>
    </row>
    <row r="19" spans="1:6" ht="20.45" customHeight="1">
      <c r="A19" s="138" t="s">
        <v>101</v>
      </c>
      <c r="B19" s="138"/>
      <c r="C19" s="138"/>
      <c r="D19" s="140">
        <v>-1571487.4</v>
      </c>
      <c r="E19" s="140"/>
      <c r="F19" s="140">
        <v>-1561650.5</v>
      </c>
    </row>
    <row r="20" spans="1:6" ht="20.45" customHeight="1">
      <c r="A20" s="138" t="s">
        <v>102</v>
      </c>
      <c r="B20" s="138"/>
      <c r="C20" s="138"/>
      <c r="D20" s="140">
        <v>150056.79999999999</v>
      </c>
      <c r="E20" s="140"/>
      <c r="F20" s="140">
        <v>110105.36</v>
      </c>
    </row>
    <row r="21" spans="1:6" ht="20.45" customHeight="1">
      <c r="A21" s="138" t="s">
        <v>103</v>
      </c>
      <c r="B21" s="138"/>
      <c r="C21" s="138"/>
      <c r="D21" s="142">
        <v>102291598.15000001</v>
      </c>
      <c r="E21" s="140"/>
      <c r="F21" s="142">
        <v>105273556.95</v>
      </c>
    </row>
    <row r="22" spans="1:6" ht="20.45" customHeight="1">
      <c r="A22" s="138" t="s">
        <v>104</v>
      </c>
      <c r="B22" s="138"/>
      <c r="C22" s="138"/>
      <c r="E22" s="49"/>
    </row>
    <row r="23" spans="1:6" ht="20.45" customHeight="1">
      <c r="A23" s="138" t="s">
        <v>105</v>
      </c>
      <c r="B23" s="138"/>
      <c r="C23" s="138"/>
      <c r="D23" s="140">
        <f>SUM(D9:D21)</f>
        <v>996297603.3100003</v>
      </c>
      <c r="E23" s="140"/>
      <c r="F23" s="140">
        <f>SUM(F9:F21)</f>
        <v>1009843354.3699998</v>
      </c>
    </row>
    <row r="24" spans="1:6" ht="20.45" customHeight="1">
      <c r="A24" s="139" t="s">
        <v>106</v>
      </c>
      <c r="B24" s="138"/>
      <c r="C24" s="138"/>
      <c r="D24" s="140"/>
      <c r="E24" s="140"/>
      <c r="F24" s="140"/>
    </row>
    <row r="25" spans="1:6" ht="20.45" customHeight="1">
      <c r="A25" s="138" t="s">
        <v>13</v>
      </c>
      <c r="B25" s="138"/>
      <c r="C25" s="138"/>
      <c r="D25" s="140">
        <v>-6645095.7200003145</v>
      </c>
      <c r="E25" s="140"/>
      <c r="F25" s="140">
        <v>-277995519.7100001</v>
      </c>
    </row>
    <row r="26" spans="1:6" ht="20.45" customHeight="1">
      <c r="A26" s="138" t="s">
        <v>107</v>
      </c>
      <c r="B26" s="138"/>
      <c r="C26" s="138"/>
      <c r="D26" s="140">
        <v>-6702496.0600003004</v>
      </c>
      <c r="E26" s="140"/>
      <c r="F26" s="140">
        <v>-266118251.14000005</v>
      </c>
    </row>
    <row r="27" spans="1:6" ht="20.45" customHeight="1">
      <c r="A27" s="138" t="s">
        <v>16</v>
      </c>
      <c r="B27" s="138"/>
      <c r="C27" s="138"/>
      <c r="D27" s="140">
        <v>-52787750.739999995</v>
      </c>
      <c r="E27" s="140"/>
      <c r="F27" s="140">
        <v>-14424994.590000005</v>
      </c>
    </row>
    <row r="28" spans="1:6" ht="20.45" customHeight="1">
      <c r="A28" s="138" t="s">
        <v>22</v>
      </c>
      <c r="B28" s="138"/>
      <c r="C28" s="138"/>
      <c r="D28" s="140">
        <v>184358.9100000005</v>
      </c>
      <c r="E28" s="140"/>
      <c r="F28" s="140">
        <v>942829.1100000001</v>
      </c>
    </row>
    <row r="29" spans="1:6" ht="20.45" customHeight="1">
      <c r="A29" s="139" t="s">
        <v>108</v>
      </c>
      <c r="B29" s="138"/>
      <c r="C29" s="138"/>
      <c r="E29" s="49"/>
    </row>
    <row r="30" spans="1:6" ht="20.45" customHeight="1">
      <c r="A30" s="138" t="s">
        <v>29</v>
      </c>
      <c r="B30" s="138"/>
      <c r="C30" s="138"/>
      <c r="D30" s="140">
        <v>50941866.779999837</v>
      </c>
      <c r="E30" s="140"/>
      <c r="F30" s="140">
        <v>65366702.920000002</v>
      </c>
    </row>
    <row r="31" spans="1:6" ht="20.45" customHeight="1">
      <c r="A31" s="138" t="s">
        <v>109</v>
      </c>
      <c r="B31" s="138"/>
      <c r="C31" s="138"/>
      <c r="D31" s="142">
        <v>-258027.51999999979</v>
      </c>
      <c r="E31" s="140"/>
      <c r="F31" s="142">
        <v>-373720.27</v>
      </c>
    </row>
    <row r="32" spans="1:6" ht="20.45" customHeight="1">
      <c r="A32" s="138" t="s">
        <v>110</v>
      </c>
      <c r="B32" s="138"/>
      <c r="C32" s="138"/>
      <c r="D32" s="140">
        <f>SUM(D23:D31)</f>
        <v>981030458.95999956</v>
      </c>
      <c r="E32" s="140"/>
      <c r="F32" s="140">
        <f>SUM(F23:F31)</f>
        <v>517240400.68999958</v>
      </c>
    </row>
    <row r="33" spans="1:6" ht="20.45" customHeight="1">
      <c r="A33" s="138" t="s">
        <v>111</v>
      </c>
      <c r="B33" s="138"/>
      <c r="C33" s="138"/>
      <c r="D33" s="140">
        <v>1571487.4</v>
      </c>
      <c r="E33" s="140"/>
      <c r="F33" s="140">
        <v>1561650.5</v>
      </c>
    </row>
    <row r="34" spans="1:6" ht="20.45" customHeight="1">
      <c r="A34" s="138" t="s">
        <v>112</v>
      </c>
      <c r="B34" s="138"/>
      <c r="C34" s="138"/>
      <c r="D34" s="140">
        <v>-150056.79999999999</v>
      </c>
      <c r="E34" s="140"/>
      <c r="F34" s="140">
        <v>-110105.36</v>
      </c>
    </row>
    <row r="35" spans="1:6" ht="20.45" customHeight="1">
      <c r="A35" s="138" t="s">
        <v>113</v>
      </c>
      <c r="B35" s="138"/>
      <c r="C35" s="138"/>
      <c r="D35" s="140">
        <v>-134180098.75000003</v>
      </c>
      <c r="E35" s="140"/>
      <c r="F35" s="140">
        <v>-146864889.27000001</v>
      </c>
    </row>
    <row r="36" spans="1:6" ht="20.45" customHeight="1">
      <c r="A36" s="131" t="s">
        <v>114</v>
      </c>
      <c r="D36" s="143">
        <f>SUM(D33:D35)+D32</f>
        <v>848271790.80999947</v>
      </c>
      <c r="E36" s="49"/>
      <c r="F36" s="143">
        <f>SUM(F33:F35)+F32</f>
        <v>371827056.55999959</v>
      </c>
    </row>
    <row r="37" spans="1:6">
      <c r="A37" s="138"/>
      <c r="B37" s="138"/>
      <c r="C37" s="138"/>
      <c r="D37" s="140"/>
      <c r="E37" s="140"/>
      <c r="F37" s="140"/>
    </row>
    <row r="38" spans="1:6">
      <c r="A38" s="134" t="s">
        <v>25</v>
      </c>
      <c r="B38" s="138"/>
      <c r="C38" s="138"/>
      <c r="E38" s="49"/>
    </row>
    <row r="39" spans="1:6">
      <c r="A39" s="158" t="s">
        <v>0</v>
      </c>
      <c r="B39" s="158"/>
      <c r="C39" s="158"/>
      <c r="D39" s="158"/>
      <c r="E39" s="158"/>
      <c r="F39" s="158"/>
    </row>
    <row r="40" spans="1:6" s="131" customFormat="1">
      <c r="A40" s="158" t="s">
        <v>115</v>
      </c>
      <c r="B40" s="158"/>
      <c r="C40" s="158"/>
      <c r="D40" s="158"/>
      <c r="E40" s="158"/>
      <c r="F40" s="158"/>
    </row>
    <row r="41" spans="1:6" s="132" customFormat="1">
      <c r="A41" s="157" t="str">
        <f>+A3</f>
        <v>สำหรับงวดเก้าเดือนสิ้นสุดวันที่ 30  กันยายน  2565</v>
      </c>
      <c r="B41" s="157"/>
      <c r="C41" s="157"/>
      <c r="D41" s="157"/>
      <c r="E41" s="157"/>
      <c r="F41" s="157"/>
    </row>
    <row r="42" spans="1:6" s="132" customFormat="1">
      <c r="A42" s="156" t="s">
        <v>55</v>
      </c>
      <c r="B42" s="156"/>
      <c r="C42" s="156"/>
      <c r="D42" s="156"/>
      <c r="E42" s="156"/>
      <c r="F42" s="156"/>
    </row>
    <row r="43" spans="1:6" s="132" customFormat="1">
      <c r="A43" s="51"/>
      <c r="B43" s="51"/>
      <c r="C43" s="51"/>
      <c r="D43" s="51"/>
      <c r="E43" s="51"/>
      <c r="F43" s="51"/>
    </row>
    <row r="44" spans="1:6">
      <c r="A44" s="134"/>
      <c r="B44" s="134"/>
      <c r="C44" s="134"/>
      <c r="D44" s="47"/>
      <c r="E44" s="47"/>
      <c r="F44" s="135" t="s">
        <v>3</v>
      </c>
    </row>
    <row r="45" spans="1:6">
      <c r="A45" s="134"/>
      <c r="B45" s="134"/>
      <c r="C45" s="134"/>
      <c r="D45" s="48" t="s">
        <v>56</v>
      </c>
      <c r="E45" s="136"/>
      <c r="F45" s="48" t="s">
        <v>57</v>
      </c>
    </row>
    <row r="46" spans="1:6">
      <c r="A46" s="131" t="s">
        <v>116</v>
      </c>
      <c r="E46" s="49"/>
    </row>
    <row r="47" spans="1:6">
      <c r="A47" s="138" t="s">
        <v>117</v>
      </c>
      <c r="D47" s="144">
        <v>-118905514.82000123</v>
      </c>
      <c r="E47" s="144"/>
      <c r="F47" s="145">
        <v>-82722203.120000005</v>
      </c>
    </row>
    <row r="48" spans="1:6">
      <c r="A48" s="138" t="s">
        <v>118</v>
      </c>
      <c r="D48" s="144">
        <v>317327.94</v>
      </c>
      <c r="E48" s="144"/>
      <c r="F48" s="145">
        <v>1950616.49</v>
      </c>
    </row>
    <row r="49" spans="1:6">
      <c r="A49" s="137" t="s">
        <v>119</v>
      </c>
      <c r="B49" s="138"/>
      <c r="C49" s="138"/>
      <c r="D49" s="146">
        <f>SUM(D47:D48)</f>
        <v>-118588186.88000123</v>
      </c>
      <c r="E49" s="144"/>
      <c r="F49" s="146">
        <f>SUM(F47:F48)</f>
        <v>-80771586.63000001</v>
      </c>
    </row>
    <row r="50" spans="1:6">
      <c r="A50" s="137"/>
      <c r="B50" s="138"/>
      <c r="C50" s="138"/>
      <c r="D50" s="144"/>
      <c r="E50" s="144"/>
      <c r="F50" s="144"/>
    </row>
    <row r="51" spans="1:6">
      <c r="A51" s="131" t="s">
        <v>120</v>
      </c>
      <c r="B51" s="138"/>
      <c r="C51" s="138"/>
      <c r="D51" s="144"/>
      <c r="E51" s="144"/>
      <c r="F51" s="130"/>
    </row>
    <row r="52" spans="1:6">
      <c r="A52" s="138" t="s">
        <v>121</v>
      </c>
      <c r="B52" s="138"/>
      <c r="C52" s="138"/>
      <c r="D52" s="144">
        <v>-2963943.1999999993</v>
      </c>
      <c r="E52" s="144"/>
      <c r="F52" s="145">
        <v>-3052061.42</v>
      </c>
    </row>
    <row r="53" spans="1:6">
      <c r="A53" s="138" t="s">
        <v>122</v>
      </c>
      <c r="B53" s="138"/>
      <c r="C53" s="138"/>
      <c r="D53" s="144">
        <v>-480896562.89999998</v>
      </c>
      <c r="E53" s="144"/>
      <c r="F53" s="145">
        <v>-253477419</v>
      </c>
    </row>
    <row r="54" spans="1:6">
      <c r="A54" s="137" t="s">
        <v>123</v>
      </c>
      <c r="B54" s="138"/>
      <c r="C54" s="138"/>
      <c r="D54" s="146">
        <f>SUM(D52:D53)</f>
        <v>-483860506.09999996</v>
      </c>
      <c r="E54" s="144"/>
      <c r="F54" s="146">
        <f>SUM(F52:F53)</f>
        <v>-256529480.41999999</v>
      </c>
    </row>
    <row r="55" spans="1:6">
      <c r="A55" s="137"/>
      <c r="B55" s="138"/>
      <c r="C55" s="138"/>
      <c r="D55" s="144"/>
      <c r="E55" s="144"/>
      <c r="F55" s="144"/>
    </row>
    <row r="56" spans="1:6">
      <c r="A56" s="137" t="s">
        <v>124</v>
      </c>
      <c r="B56" s="138"/>
      <c r="C56" s="138"/>
      <c r="D56" s="144">
        <f>+D36+D49+D54</f>
        <v>245823097.82999831</v>
      </c>
      <c r="E56" s="144"/>
      <c r="F56" s="144">
        <f>+F36+F49+F54</f>
        <v>34525989.509999603</v>
      </c>
    </row>
    <row r="57" spans="1:6">
      <c r="A57" s="137" t="s">
        <v>125</v>
      </c>
      <c r="B57" s="138"/>
      <c r="C57" s="138"/>
      <c r="D57" s="144">
        <f>งบแสดงฐานะการเงิน!F10</f>
        <v>644282589.34000015</v>
      </c>
      <c r="E57" s="144"/>
      <c r="F57" s="144">
        <v>668474369.11000001</v>
      </c>
    </row>
    <row r="58" spans="1:6" ht="22.5" thickBot="1">
      <c r="A58" s="137" t="s">
        <v>126</v>
      </c>
      <c r="B58" s="138"/>
      <c r="C58" s="138"/>
      <c r="D58" s="147">
        <f>SUM(D56:D57)</f>
        <v>890105687.16999841</v>
      </c>
      <c r="E58" s="144"/>
      <c r="F58" s="147">
        <f>SUM(F56:F57)</f>
        <v>703000358.61999965</v>
      </c>
    </row>
    <row r="59" spans="1:6" ht="22.5" thickTop="1">
      <c r="D59" s="38"/>
      <c r="E59" s="38"/>
      <c r="F59" s="38"/>
    </row>
    <row r="61" spans="1:6">
      <c r="A61" s="134" t="s">
        <v>25</v>
      </c>
    </row>
    <row r="62" spans="1:6">
      <c r="D62" s="39">
        <f>D58-งบแสดงฐานะการเงิน!D10</f>
        <v>-2.2649765014648438E-6</v>
      </c>
      <c r="E62" s="39"/>
      <c r="F62" s="39">
        <f>703000358.62-F58</f>
        <v>0</v>
      </c>
    </row>
    <row r="63" spans="1:6" s="28" customFormat="1">
      <c r="A63" s="148"/>
      <c r="B63" s="26"/>
      <c r="C63" s="26"/>
      <c r="D63" s="52"/>
      <c r="E63" s="27"/>
      <c r="F63" s="45"/>
    </row>
    <row r="64" spans="1:6" s="56" customFormat="1">
      <c r="A64" s="148"/>
      <c r="D64" s="53"/>
      <c r="E64" s="53"/>
      <c r="F64" s="53"/>
    </row>
    <row r="65" spans="1:6">
      <c r="A65" s="149"/>
      <c r="F65" s="150"/>
    </row>
  </sheetData>
  <mergeCells count="8">
    <mergeCell ref="A42:F42"/>
    <mergeCell ref="A41:F41"/>
    <mergeCell ref="A1:F1"/>
    <mergeCell ref="A2:F2"/>
    <mergeCell ref="A39:F39"/>
    <mergeCell ref="A40:F40"/>
    <mergeCell ref="A3:F3"/>
    <mergeCell ref="A4:F4"/>
  </mergeCells>
  <phoneticPr fontId="0" type="noConversion"/>
  <pageMargins left="0.78740157480314965" right="0.27559055118110237" top="0.55118110236220474" bottom="0.78740157480314965" header="0.23622047244094491" footer="0.19685039370078741"/>
  <pageSetup paperSize="9" scale="95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f5bacdb-bdcb-46e4-a06a-7fb25bf0f675" xsi:nil="true"/>
    <Preparer_x0020_Sign_x002d_off xmlns="6f5bacdb-bdcb-46e4-a06a-7fb25bf0f6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2FA7F8C368F04CAFE61F1C11DF57C9" ma:contentTypeVersion="4" ma:contentTypeDescription="Create a new document." ma:contentTypeScope="" ma:versionID="732f9592baf9e85fe22ad75ad9fcc7d9">
  <xsd:schema xmlns:xsd="http://www.w3.org/2001/XMLSchema" xmlns:xs="http://www.w3.org/2001/XMLSchema" xmlns:p="http://schemas.microsoft.com/office/2006/metadata/properties" xmlns:ns2="6f5bacdb-bdcb-46e4-a06a-7fb25bf0f675" targetNamespace="http://schemas.microsoft.com/office/2006/metadata/properties" ma:root="true" ma:fieldsID="f7d41c1aedc509cce752260ae86ff248" ns2:_="">
    <xsd:import namespace="6f5bacdb-bdcb-46e4-a06a-7fb25bf0f67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bacdb-bdcb-46e4-a06a-7fb25bf0f67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20041F-EC4F-4D20-8862-453C5B699F6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6f5bacdb-bdcb-46e4-a06a-7fb25bf0f67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8E67202-2C46-4EC6-8AFE-D58BF8991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bacdb-bdcb-46e4-a06a-7fb25bf0f6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2022-11-03T09:55:57Z</cp:lastPrinted>
  <dcterms:created xsi:type="dcterms:W3CDTF">1998-09-16T09:49:24Z</dcterms:created>
  <dcterms:modified xsi:type="dcterms:W3CDTF">2022-11-03T09:56:04Z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0x010100BD2FA7F8C368F04CAFE61F1C11DF57C9</vt:lpwstr>
  </property>
</Properties>
</file>