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Univanich Palm Oil Public Co., Ltd\Univanich Palm Oil Plc_Sep22 (Q3)\"/>
    </mc:Choice>
  </mc:AlternateContent>
  <xr:revisionPtr revIDLastSave="0" documentId="13_ncr:1_{9C072098-8A1D-439D-AB92-F59BFC37A214}" xr6:coauthVersionLast="47" xr6:coauthVersionMax="47" xr10:uidLastSave="{00000000-0000-0000-0000-000000000000}"/>
  <bookViews>
    <workbookView xWindow="-120" yWindow="-120" windowWidth="21840" windowHeight="13140" xr2:uid="{CD99A571-7C33-4F2C-9B9D-8F62F61753DA}"/>
  </bookViews>
  <sheets>
    <sheet name="2-3" sheetId="1" r:id="rId1"/>
    <sheet name="4-5 (3 month)" sheetId="2" r:id="rId2"/>
    <sheet name="6-7 (9 month)" sheetId="3" r:id="rId3"/>
    <sheet name="8" sheetId="4" r:id="rId4"/>
    <sheet name="9" sheetId="5" r:id="rId5"/>
    <sheet name="10-11" sheetId="6" r:id="rId6"/>
  </sheets>
  <definedNames>
    <definedName name="_xlnm.Print_Area" localSheetId="5">'10-11'!$A$1:$M$91</definedName>
    <definedName name="_xlnm.Print_Area" localSheetId="0">'2-3'!$A$1:$M$108</definedName>
    <definedName name="_xlnm.Print_Area" localSheetId="1">'4-5 (3 month)'!$A$1:$M$82</definedName>
    <definedName name="_xlnm.Print_Area" localSheetId="2">'6-7 (9 month)'!$A$1:$M$90</definedName>
    <definedName name="_xlnm.Print_Area" localSheetId="3">'8'!$A$1:$W$28</definedName>
    <definedName name="_xlnm.Print_Area" localSheetId="4">'9'!$A$1:$Q$28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3" l="1"/>
  <c r="M27" i="3"/>
  <c r="M11" i="6"/>
  <c r="I14" i="3"/>
  <c r="I27" i="3"/>
  <c r="I11" i="6"/>
  <c r="A91" i="6"/>
  <c r="M72" i="6"/>
  <c r="K72" i="6"/>
  <c r="I72" i="6"/>
  <c r="G72" i="6"/>
  <c r="M64" i="6"/>
  <c r="K64" i="6"/>
  <c r="I64" i="6"/>
  <c r="G64" i="6"/>
  <c r="A49" i="6"/>
  <c r="M27" i="6"/>
  <c r="M40" i="6"/>
  <c r="M43" i="6"/>
  <c r="I27" i="6"/>
  <c r="I40" i="6"/>
  <c r="I43" i="6"/>
  <c r="O21" i="5"/>
  <c r="M21" i="5"/>
  <c r="K21" i="5"/>
  <c r="I21" i="5"/>
  <c r="G21" i="5"/>
  <c r="Q19" i="5"/>
  <c r="Q18" i="5"/>
  <c r="Q17" i="5"/>
  <c r="O15" i="5"/>
  <c r="M15" i="5"/>
  <c r="K15" i="5"/>
  <c r="I15" i="5"/>
  <c r="G15" i="5"/>
  <c r="Q13" i="5"/>
  <c r="Q12" i="5"/>
  <c r="Q11" i="5"/>
  <c r="U24" i="4"/>
  <c r="Q24" i="4"/>
  <c r="O24" i="4"/>
  <c r="M24" i="4"/>
  <c r="G96" i="1"/>
  <c r="K24" i="4"/>
  <c r="I24" i="4"/>
  <c r="G24" i="4"/>
  <c r="S22" i="4"/>
  <c r="W22" i="4"/>
  <c r="S21" i="4"/>
  <c r="W20" i="4"/>
  <c r="U18" i="4"/>
  <c r="Q18" i="4"/>
  <c r="O18" i="4"/>
  <c r="M18" i="4"/>
  <c r="K18" i="4"/>
  <c r="I18" i="4"/>
  <c r="G18" i="4"/>
  <c r="S16" i="4"/>
  <c r="W16" i="4"/>
  <c r="S15" i="4"/>
  <c r="W15" i="4"/>
  <c r="S14" i="4"/>
  <c r="W14" i="4"/>
  <c r="A90" i="3"/>
  <c r="M71" i="3"/>
  <c r="I71" i="3"/>
  <c r="G71" i="3"/>
  <c r="M66" i="3"/>
  <c r="I66" i="3"/>
  <c r="G66" i="3"/>
  <c r="M60" i="3"/>
  <c r="I60" i="3"/>
  <c r="G60" i="3"/>
  <c r="A48" i="3"/>
  <c r="A46" i="3"/>
  <c r="I37" i="3"/>
  <c r="G37" i="3"/>
  <c r="M30" i="3"/>
  <c r="M39" i="3"/>
  <c r="K14" i="3"/>
  <c r="K27" i="3"/>
  <c r="I30" i="3"/>
  <c r="G14" i="3"/>
  <c r="G27" i="3"/>
  <c r="A82" i="2"/>
  <c r="M68" i="2"/>
  <c r="I68" i="2"/>
  <c r="G68" i="2"/>
  <c r="M63" i="2"/>
  <c r="I63" i="2"/>
  <c r="G63" i="2"/>
  <c r="M57" i="2"/>
  <c r="I57" i="2"/>
  <c r="G57" i="2"/>
  <c r="A45" i="2"/>
  <c r="A43" i="2"/>
  <c r="M37" i="2"/>
  <c r="K37" i="2"/>
  <c r="I37" i="2"/>
  <c r="G37" i="2"/>
  <c r="M14" i="2"/>
  <c r="M27" i="2"/>
  <c r="M30" i="2"/>
  <c r="K14" i="2"/>
  <c r="K27" i="2"/>
  <c r="K30" i="2"/>
  <c r="I14" i="2"/>
  <c r="I27" i="2"/>
  <c r="I30" i="2"/>
  <c r="I39" i="2"/>
  <c r="G14" i="2"/>
  <c r="G27" i="2"/>
  <c r="G30" i="2"/>
  <c r="A108" i="1"/>
  <c r="M103" i="1"/>
  <c r="I100" i="1"/>
  <c r="I103" i="1"/>
  <c r="I70" i="1"/>
  <c r="I71" i="1"/>
  <c r="I73" i="1"/>
  <c r="I80" i="1"/>
  <c r="I82" i="1"/>
  <c r="I105" i="1"/>
  <c r="K100" i="1"/>
  <c r="K103" i="1"/>
  <c r="G95" i="1"/>
  <c r="M80" i="1"/>
  <c r="K80" i="1"/>
  <c r="G80" i="1"/>
  <c r="K73" i="1"/>
  <c r="M71" i="1"/>
  <c r="M73" i="1"/>
  <c r="A53" i="1"/>
  <c r="M33" i="1"/>
  <c r="M20" i="1"/>
  <c r="M35" i="1"/>
  <c r="K33" i="1"/>
  <c r="I33" i="1"/>
  <c r="G33" i="1"/>
  <c r="K20" i="1"/>
  <c r="I20" i="1"/>
  <c r="I35" i="1"/>
  <c r="G20" i="1"/>
  <c r="G39" i="2"/>
  <c r="G30" i="3"/>
  <c r="G39" i="3"/>
  <c r="G11" i="6"/>
  <c r="G27" i="6"/>
  <c r="G40" i="6"/>
  <c r="G43" i="6"/>
  <c r="G74" i="6"/>
  <c r="G78" i="6"/>
  <c r="K63" i="2"/>
  <c r="K30" i="3"/>
  <c r="K11" i="6"/>
  <c r="K27" i="6"/>
  <c r="K40" i="6"/>
  <c r="K43" i="6"/>
  <c r="K74" i="6"/>
  <c r="K78" i="6"/>
  <c r="K82" i="1"/>
  <c r="K105" i="1"/>
  <c r="G100" i="1"/>
  <c r="G103" i="1"/>
  <c r="K39" i="2"/>
  <c r="M74" i="6"/>
  <c r="M78" i="6"/>
  <c r="I74" i="6"/>
  <c r="I78" i="6"/>
  <c r="Q21" i="5"/>
  <c r="Q15" i="5"/>
  <c r="S24" i="4"/>
  <c r="W21" i="4"/>
  <c r="W24" i="4"/>
  <c r="W18" i="4"/>
  <c r="I39" i="3"/>
  <c r="M39" i="2"/>
  <c r="K35" i="1"/>
  <c r="G35" i="1"/>
  <c r="M82" i="1"/>
  <c r="M105" i="1"/>
  <c r="S18" i="4"/>
  <c r="G73" i="1"/>
  <c r="G82" i="1"/>
  <c r="K57" i="2"/>
  <c r="K68" i="2"/>
  <c r="K39" i="3"/>
  <c r="K66" i="3"/>
  <c r="G105" i="1"/>
  <c r="K60" i="3"/>
  <c r="K71" i="3"/>
</calcChain>
</file>

<file path=xl/sharedStrings.xml><?xml version="1.0" encoding="utf-8"?>
<sst xmlns="http://schemas.openxmlformats.org/spreadsheetml/2006/main" count="426" uniqueCount="185">
  <si>
    <t>บริษัท ยูนิวานิชน้ำมันปาล์ม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</si>
  <si>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</si>
  <si>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</si>
  <si>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</si>
  <si>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</si>
  <si>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</si>
  <si>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</si>
  <si>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พ.ศ. 2565</t>
  </si>
  <si>
    <t xml:space="preserve"> 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</si>
  <si>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</si>
  <si>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</si>
  <si>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</si>
  <si>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</si>
  <si>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</si>
  <si>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</si>
  <si>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</si>
  <si>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</si>
  <si>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</si>
  <si>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</si>
  <si>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</si>
  <si>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</si>
  <si>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เงินให้กู้ยืมแก่ผู้รับเหมา</t>
  </si>
  <si>
    <t>เงินให้กู้ยืมระยะยาวแก่บริษัทย่อย</t>
  </si>
  <si>
    <t>15 ค)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</si>
  <si>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</si>
  <si>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</si>
  <si>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</si>
  <si>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</si>
  <si>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</si>
  <si>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</si>
  <si>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</si>
  <si>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…………………………………………………………………</t>
  </si>
  <si>
    <t xml:space="preserve">             (                                                                        )</t>
  </si>
  <si>
    <t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</si>
  <si>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</si>
  <si>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</si>
  <si>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</si>
  <si>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</si>
  <si>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</si>
  <si>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</si>
  <si>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 1 ปี</t>
  </si>
  <si>
    <t>ภาษีเงินได้ค้างจ่าย</t>
  </si>
  <si>
    <t>ค่าใช้จ่ายค้างจ่าย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</si>
  <si>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</si>
  <si>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</si>
  <si>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</si>
  <si>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</si>
  <si>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</si>
  <si>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</si>
  <si>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</si>
  <si>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</si>
  <si>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</si>
  <si>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</si>
  <si>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</si>
  <si>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</si>
  <si>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</si>
  <si>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</si>
  <si>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</si>
  <si>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</si>
  <si>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</si>
  <si>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</si>
  <si>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</si>
  <si>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</si>
  <si>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</si>
  <si>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</si>
  <si>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</si>
  <si>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</si>
  <si>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</si>
  <si>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</si>
  <si>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</si>
  <si>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</si>
  <si>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</si>
  <si>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 xml:space="preserve">   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</si>
  <si>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</si>
  <si>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</si>
  <si>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- สุทธิ</t>
  </si>
  <si>
    <t>ทางการเงิน, 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</si>
  <si>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</si>
  <si>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</si>
  <si>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</si>
  <si>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</si>
  <si>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</si>
  <si>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</si>
  <si>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</si>
  <si>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</si>
  <si>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แปลงค่างบการเงิน</t>
  </si>
  <si>
    <t>รวม</t>
  </si>
  <si>
    <t>กำไรเบ็ดเสร็จรวมสำหรับงวด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</si>
  <si>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</si>
  <si>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</si>
  <si>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</si>
  <si>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</si>
  <si>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</si>
  <si>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กำไรต่อหุ้นขั้นพื้นฐานส่วนของ</t>
  </si>
  <si>
    <t>ผู้เป็นเจ้าของของบริษัท</t>
  </si>
  <si>
    <t>กำไรต่อหุ้นขั้นพื้นฐาน (บาท)</t>
  </si>
  <si>
    <t>กำไรที่เกิดจากการเปลี่ยนแปลงของ</t>
  </si>
  <si>
    <t>ขาดทุนจากมูลค่ายุติธรรมของอนุพันธ์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</si>
  <si>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</si>
  <si>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</si>
  <si>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</si>
  <si>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</si>
  <si>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จัดสรรแล้ว</t>
  </si>
  <si>
    <t>รวมส่วนของ</t>
  </si>
  <si>
    <t>ส่วนได้เสียที่</t>
  </si>
  <si>
    <t>ทุนที่ออก</t>
  </si>
  <si>
    <t>ส่วนเกิน</t>
  </si>
  <si>
    <t>ทุนสำรอง</t>
  </si>
  <si>
    <t>ยังไม่ได้</t>
  </si>
  <si>
    <t>ผลต่างจากการ</t>
  </si>
  <si>
    <t>ผู้เป็นเจ้าของ</t>
  </si>
  <si>
    <t>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</si>
  <si>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</si>
  <si>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</si>
  <si>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</si>
  <si>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</si>
  <si>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จัดสรร</t>
  </si>
  <si>
    <t>ของบริษัท</t>
  </si>
  <si>
    <t>ควบคุม</t>
  </si>
  <si>
    <t>เจ้าของ</t>
  </si>
  <si>
    <t>ยอดยกมา ณ วันที่ 1 มกราคม พ.ศ. 2564</t>
  </si>
  <si>
    <t>เงินปันผลจ่าย</t>
  </si>
  <si>
    <t>ยอดยกมา ณ วันที่ 1 มกราคม พ.ศ. 2565</t>
  </si>
  <si>
    <t>ข้อมูลทางการเงินเฉพาะกิจการ (ยังไม่ได้ตรวจสอบ)</t>
  </si>
  <si>
    <t>สำรองตามกฎหมาย</t>
  </si>
  <si>
    <t>งบกระแสเงินสด</t>
  </si>
  <si>
    <t xml:space="preserve">          พันบาท</t>
  </si>
  <si>
    <t>กระแสเงินสดจากกิจกรรมดำเนินงาน</t>
  </si>
  <si>
    <t>รายการปรับปรุง</t>
  </si>
  <si>
    <t>กำไรที่เกิดจากการเปลี่ยนแปลง</t>
  </si>
  <si>
    <t>ของมูลค่ายุติธรรมของสินทรัพย์ชีวภาพ</t>
  </si>
  <si>
    <t>ขาดทุนจากมูลค่ายุติธรรมของอนุพันธ์ทางการเงิน</t>
  </si>
  <si>
    <t>ค่าเผื่อมูลค่าสุทธิของสินค้าคงเหลือ</t>
  </si>
  <si>
    <t>ต่ำกว่าราคาทุน (กลับรายการ)</t>
  </si>
  <si>
    <t>ค่าเสื่อมราคาและค่าตัดจำหน่าย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</si>
  <si>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</si>
  <si>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</si>
  <si>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กำไรที่ยังไม่รับรู้จากผลต่างของอัตราแลกเปลี่ยน</t>
  </si>
  <si>
    <t>รายได้ดอกเบี้ย</t>
  </si>
  <si>
    <t>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</si>
  <si>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</si>
  <si>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</si>
  <si>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</si>
  <si>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</si>
  <si>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</si>
  <si>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</si>
  <si>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</si>
  <si>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</si>
  <si>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</si>
  <si>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ค่าใช้จ่ายค้างจ่าย</t>
  </si>
  <si>
    <t>-  หนี้สินหมุนเวียนอื่น</t>
  </si>
  <si>
    <t>-  เงินสดจ่ายสำหรับภาระผูกพันผลประโยชน์พนักงาน</t>
  </si>
  <si>
    <t>กระแสเงินสดได้มาจากการดำเนินงาน</t>
  </si>
  <si>
    <t>ภาษีเงินได้จ่าย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</si>
  <si>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</si>
  <si>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</si>
  <si>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</si>
  <si>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</si>
  <si>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</si>
  <si>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 และอุปกรณ์</t>
  </si>
  <si>
    <t>เงินสดรับจากการรับชำระหนี้เงินให้กู้ยืมแก่ผู้รับเหมา</t>
  </si>
  <si>
    <t>เงินสดจ่ายเงินให้กู้ยืมแก่ผู้รับเหมา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</si>
  <si>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</si>
  <si>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</si>
  <si>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</si>
  <si>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เงินสดจ่ายคืนเงินกู้ยืมจากสถาบันการเงิน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</si>
  <si>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</si>
  <si>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</si>
  <si>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</si>
  <si>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ผลกระทบจากอัตราแลกเปลี่ยน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</si>
  <si>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</si>
  <si>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</si>
  <si>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</si>
  <si>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ซื้อเครื่องจักรและอุปกรณ์โดยยังไม่ได้ชำระเงิน</t>
  </si>
  <si>
    <t>รายได้ดอกเบี้ยที่คำนวณตามวิธีอัตราดอกเบี้ยที่แท้จริง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</si>
  <si>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</si>
  <si>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</si>
  <si>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</si>
  <si>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ยอดคงเหลือ ณ วันที่ 30 กันยายน พ.ศ. 2564</t>
  </si>
  <si>
    <t>ยอดคงเหลือ ณ วันที่ 30 กันยายน พ.ศ. 2565</t>
  </si>
  <si>
    <t>สำหรับงวดเก้าเดือนสิ้นสุดวันที่ 30 กันยายน พ.ศ. 2565</t>
  </si>
  <si>
    <t>ลูกหนี้การค้า</t>
  </si>
  <si>
    <t>ผลขาดทุนด้านเดรดิตที่คาดว่าจะเกิดขึ้นของ</t>
  </si>
  <si>
    <t>ทางการเงิน - สุทธิ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</si>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</sst>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;\(#,##0\);\-"/>
    <numFmt numFmtId="168" formatCode="#,##0.00;\(#,##0.00\);\-"/>
    <numFmt numFmtId="169" formatCode="#,##0.00;\(#,##0.00\)"/>
    <numFmt numFmtId="170" formatCode="_-* #,##0.000_-;\-* #,##0.000_-;_-* &quot;-&quot;???_-;_-@_-"/>
  </numFmts>
  <fonts count="14" x14ac:knownFonts="1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4"/>
      <name val="Angsana New"/>
      <family val="1"/>
    </font>
    <font>
      <i/>
      <sz val="13"/>
      <name val="Browallia New"/>
      <family val="2"/>
    </font>
    <font>
      <sz val="12"/>
      <color rgb="FF00B0F0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</cellStyleXfs>
  <cellXfs count="240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2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0" xfId="3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2" borderId="1" xfId="3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7" fontId="2" fillId="2" borderId="0" xfId="3" applyNumberFormat="1" applyFont="1" applyFill="1" applyAlignment="1">
      <alignment vertical="center"/>
    </xf>
    <xf numFmtId="167" fontId="2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2" borderId="2" xfId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vertical="center"/>
    </xf>
    <xf numFmtId="165" fontId="2" fillId="2" borderId="0" xfId="1" applyNumberFormat="1" applyFont="1" applyFill="1" applyBorder="1" applyAlignment="1">
      <alignment horizontal="right" vertical="center"/>
    </xf>
    <xf numFmtId="167" fontId="2" fillId="2" borderId="1" xfId="3" applyNumberFormat="1" applyFont="1" applyFill="1" applyBorder="1" applyAlignment="1">
      <alignment vertical="center"/>
    </xf>
    <xf numFmtId="167" fontId="2" fillId="0" borderId="1" xfId="3" applyNumberFormat="1" applyFont="1" applyBorder="1" applyAlignment="1">
      <alignment vertical="center"/>
    </xf>
    <xf numFmtId="164" fontId="2" fillId="0" borderId="0" xfId="4" applyNumberFormat="1" applyFont="1" applyAlignment="1">
      <alignment vertical="center"/>
    </xf>
    <xf numFmtId="164" fontId="2" fillId="0" borderId="0" xfId="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1" xfId="4" applyNumberFormat="1" applyFont="1" applyBorder="1" applyAlignment="1">
      <alignment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1" xfId="4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4" applyNumberFormat="1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/>
    </xf>
    <xf numFmtId="166" fontId="2" fillId="0" borderId="1" xfId="1" applyFont="1" applyFill="1" applyBorder="1" applyAlignment="1">
      <alignment horizontal="right" vertical="center"/>
    </xf>
    <xf numFmtId="164" fontId="1" fillId="0" borderId="0" xfId="4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4" applyNumberFormat="1" applyFont="1" applyAlignment="1">
      <alignment horizontal="left" vertical="center"/>
    </xf>
    <xf numFmtId="164" fontId="1" fillId="0" borderId="0" xfId="4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6" fontId="2" fillId="0" borderId="0" xfId="1" applyFont="1" applyFill="1" applyBorder="1" applyAlignment="1">
      <alignment horizontal="right" vertical="center"/>
    </xf>
    <xf numFmtId="164" fontId="1" fillId="0" borderId="1" xfId="4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4" applyNumberFormat="1" applyFont="1" applyBorder="1" applyAlignment="1">
      <alignment horizontal="left" vertical="center"/>
    </xf>
    <xf numFmtId="164" fontId="1" fillId="0" borderId="1" xfId="4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1" fillId="0" borderId="0" xfId="4" applyNumberFormat="1" applyFont="1" applyAlignment="1">
      <alignment horizontal="right" vertical="center"/>
    </xf>
    <xf numFmtId="166" fontId="5" fillId="0" borderId="0" xfId="1" quotePrefix="1" applyFont="1" applyFill="1" applyBorder="1" applyAlignment="1">
      <alignment horizontal="center" vertical="center"/>
    </xf>
    <xf numFmtId="164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1" xfId="4" applyNumberFormat="1" applyFont="1" applyBorder="1" applyAlignment="1">
      <alignment horizontal="right" vertical="center"/>
    </xf>
    <xf numFmtId="4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2" xfId="4" applyNumberFormat="1" applyFont="1" applyBorder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2" xfId="4" applyNumberFormat="1" applyFont="1" applyFill="1" applyBorder="1" applyAlignment="1">
      <alignment horizontal="right" vertical="center"/>
    </xf>
    <xf numFmtId="167" fontId="2" fillId="0" borderId="1" xfId="4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0" xfId="4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0" fontId="1" fillId="0" borderId="0" xfId="4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4" fontId="2" fillId="0" borderId="0" xfId="4" applyNumberFormat="1" applyFont="1" applyAlignment="1">
      <alignment horizontal="right" vertical="center"/>
    </xf>
    <xf numFmtId="167" fontId="2" fillId="0" borderId="0" xfId="4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0" xfId="4" applyNumberFormat="1" applyFont="1" applyFill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/>
    </xf>
    <xf numFmtId="167" fontId="2" fillId="0" borderId="0" xfId="4" applyNumberFormat="1" applyFont="1" applyAlignment="1">
      <alignment vertical="center"/>
    </xf>
    <xf numFmtId="164" fontId="2" fillId="0" borderId="0" xfId="3" applyNumberFormat="1" applyFont="1" applyAlignment="1">
      <alignment horizontal="right" vertical="center"/>
    </xf>
    <xf numFmtId="167" fontId="2" fillId="0" borderId="0" xfId="4" applyNumberFormat="1" applyFont="1" applyAlignment="1">
      <alignment horizontal="center" vertical="center"/>
    </xf>
    <xf numFmtId="164" fontId="2" fillId="2" borderId="1" xfId="3" applyNumberFormat="1" applyFont="1" applyFill="1" applyBorder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2" borderId="0" xfId="3" applyNumberFormat="1" applyFont="1" applyFill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4" fontId="2" fillId="2" borderId="0" xfId="3" applyNumberFormat="1" applyFont="1" applyFill="1" applyAlignment="1">
      <alignment vertical="center"/>
    </xf>
    <xf numFmtId="164" fontId="2" fillId="0" borderId="0" xfId="3" applyNumberFormat="1" applyFont="1" applyAlignment="1">
      <alignment vertical="center"/>
    </xf>
    <xf numFmtId="164" fontId="2" fillId="0" borderId="0" xfId="4" quotePrefix="1" applyNumberFormat="1" applyFont="1" applyAlignment="1">
      <alignment horizontal="center" vertical="center"/>
    </xf>
    <xf numFmtId="167" fontId="2" fillId="2" borderId="0" xfId="4" applyNumberFormat="1" applyFont="1" applyFill="1" applyAlignment="1">
      <alignment vertical="center"/>
    </xf>
    <xf numFmtId="167" fontId="2" fillId="2" borderId="1" xfId="3" applyNumberFormat="1" applyFont="1" applyFill="1" applyBorder="1" applyAlignment="1">
      <alignment horizontal="right" vertical="center"/>
    </xf>
    <xf numFmtId="167" fontId="2" fillId="0" borderId="1" xfId="3" applyNumberFormat="1" applyFont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justify" vertical="center"/>
    </xf>
    <xf numFmtId="167" fontId="2" fillId="0" borderId="0" xfId="1" applyNumberFormat="1" applyFont="1" applyFill="1" applyBorder="1" applyAlignment="1">
      <alignment horizontal="justify" vertical="center"/>
    </xf>
    <xf numFmtId="164" fontId="8" fillId="0" borderId="0" xfId="4" applyNumberFormat="1" applyFont="1" applyAlignment="1">
      <alignment vertical="center"/>
    </xf>
    <xf numFmtId="164" fontId="2" fillId="0" borderId="0" xfId="4" quotePrefix="1" applyNumberFormat="1" applyFont="1" applyAlignment="1">
      <alignment vertical="center"/>
    </xf>
    <xf numFmtId="164" fontId="2" fillId="0" borderId="0" xfId="4" applyNumberFormat="1" applyFont="1" applyAlignment="1">
      <alignment horizontal="left" vertical="center" indent="1"/>
    </xf>
    <xf numFmtId="164" fontId="2" fillId="2" borderId="1" xfId="0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2" borderId="2" xfId="4" applyNumberFormat="1" applyFont="1" applyFill="1" applyBorder="1" applyAlignment="1">
      <alignment vertical="center"/>
    </xf>
    <xf numFmtId="167" fontId="2" fillId="0" borderId="2" xfId="4" applyNumberFormat="1" applyFont="1" applyBorder="1" applyAlignment="1">
      <alignment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2" borderId="1" xfId="4" applyNumberFormat="1" applyFont="1" applyFill="1" applyBorder="1" applyAlignment="1">
      <alignment horizontal="right" vertical="center"/>
    </xf>
    <xf numFmtId="168" fontId="2" fillId="2" borderId="2" xfId="3" applyNumberFormat="1" applyFont="1" applyFill="1" applyBorder="1" applyAlignment="1">
      <alignment horizontal="right" vertical="center"/>
    </xf>
    <xf numFmtId="168" fontId="2" fillId="0" borderId="2" xfId="3" applyNumberFormat="1" applyFont="1" applyBorder="1" applyAlignment="1">
      <alignment horizontal="right" vertical="center"/>
    </xf>
    <xf numFmtId="168" fontId="2" fillId="0" borderId="0" xfId="3" applyNumberFormat="1" applyFont="1" applyAlignment="1">
      <alignment vertical="center"/>
    </xf>
    <xf numFmtId="168" fontId="2" fillId="0" borderId="0" xfId="3" applyNumberFormat="1" applyFont="1" applyAlignment="1">
      <alignment horizontal="right" vertical="center"/>
    </xf>
    <xf numFmtId="169" fontId="2" fillId="0" borderId="0" xfId="4" applyNumberFormat="1" applyFont="1" applyAlignment="1">
      <alignment vertical="center"/>
    </xf>
    <xf numFmtId="169" fontId="2" fillId="0" borderId="0" xfId="3" applyNumberFormat="1" applyFont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4" fillId="2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164" fontId="5" fillId="0" borderId="0" xfId="5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167" fontId="4" fillId="0" borderId="0" xfId="3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justify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5" fontId="10" fillId="2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0" xfId="4" applyFont="1" applyAlignment="1">
      <alignment vertical="center"/>
    </xf>
    <xf numFmtId="164" fontId="10" fillId="0" borderId="0" xfId="4" applyNumberFormat="1" applyFont="1" applyAlignment="1">
      <alignment vertical="center"/>
    </xf>
    <xf numFmtId="164" fontId="10" fillId="0" borderId="0" xfId="4" applyNumberFormat="1" applyFont="1" applyAlignment="1">
      <alignment horizontal="center" vertical="center"/>
    </xf>
    <xf numFmtId="164" fontId="10" fillId="0" borderId="0" xfId="4" quotePrefix="1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5" fillId="0" borderId="1" xfId="4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4" applyNumberFormat="1" applyFont="1" applyBorder="1" applyAlignment="1">
      <alignment horizontal="right" vertical="center"/>
    </xf>
    <xf numFmtId="164" fontId="5" fillId="0" borderId="1" xfId="4" applyNumberFormat="1" applyFont="1" applyBorder="1" applyAlignment="1">
      <alignment horizontal="center" vertical="center"/>
    </xf>
    <xf numFmtId="166" fontId="5" fillId="0" borderId="3" xfId="1" applyFont="1" applyFill="1" applyBorder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7" fontId="13" fillId="0" borderId="0" xfId="3" applyNumberFormat="1" applyFont="1" applyAlignment="1">
      <alignment vertical="center"/>
    </xf>
    <xf numFmtId="167" fontId="13" fillId="0" borderId="1" xfId="3" applyNumberFormat="1" applyFont="1" applyBorder="1" applyAlignment="1">
      <alignment vertical="center"/>
    </xf>
    <xf numFmtId="167" fontId="13" fillId="2" borderId="0" xfId="3" applyNumberFormat="1" applyFont="1" applyFill="1" applyAlignment="1">
      <alignment vertical="center"/>
    </xf>
    <xf numFmtId="167" fontId="13" fillId="2" borderId="1" xfId="3" applyNumberFormat="1" applyFont="1" applyFill="1" applyBorder="1" applyAlignment="1">
      <alignment vertical="center"/>
    </xf>
  </cellXfs>
  <cellStyles count="6">
    <cellStyle name="Comma" xfId="1" builtinId="3"/>
    <cellStyle name="Normal" xfId="0" builtinId="0"/>
    <cellStyle name="Normal 2" xfId="2" xr:uid="{A6A692FF-ECD8-402A-A5B0-FF2E554A73D4}"/>
    <cellStyle name="Normal 2 2 2" xfId="3" xr:uid="{2540E4C9-9DEF-4104-92D8-AA346F23F6EA}"/>
    <cellStyle name="Normal 3" xfId="4" xr:uid="{6866DD30-E29F-4FDB-8517-53F8A12933AD}"/>
    <cellStyle name="Normal_3M Thailand 311244 - T" xfId="5" xr:uid="{42B15E5A-28F1-43D3-8EDE-FE42238A50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27E4-0C29-4FCA-8EAF-4BB1BEFAFA42}">
  <dimension ref="A1:M108"/>
  <sheetViews>
    <sheetView tabSelected="1" topLeftCell="A35" zoomScale="111" zoomScaleNormal="111" zoomScaleSheetLayoutView="50" workbookViewId="0">
      <selection activeCell="D43" sqref="D43"/>
    </sheetView>
  </sheetViews>
  <sheetFormatPr defaultColWidth="9.140625" defaultRowHeight="21.75" customHeight="1" x14ac:dyDescent="0.5"/>
  <cols>
    <col min="1" max="3" width="1.7109375" style="2" customWidth="1"/>
    <col min="4" max="4" width="34.7109375" style="2" customWidth="1"/>
    <col min="5" max="5" width="8.42578125" style="3" customWidth="1"/>
    <col min="6" max="6" width="0.85546875" style="2" customWidth="1"/>
    <col min="7" max="7" width="14.7109375" style="4" customWidth="1"/>
    <col min="8" max="8" width="0.7109375" style="4" customWidth="1"/>
    <col min="9" max="9" width="13.7109375" style="4" customWidth="1"/>
    <col min="10" max="10" width="0.7109375" style="4" customWidth="1"/>
    <col min="11" max="11" width="14.7109375" style="4" customWidth="1"/>
    <col min="12" max="12" width="0.7109375" style="5" customWidth="1"/>
    <col min="13" max="13" width="13.7109375" style="16" customWidth="1"/>
    <col min="14" max="16384" width="9.140625" style="2"/>
  </cols>
  <sheetData>
    <row r="1" spans="1:13" ht="21.75" customHeight="1" x14ac:dyDescent="0.5">
      <c r="A1" s="1" t="s">
        <v>0</v>
      </c>
      <c r="M1" s="6"/>
    </row>
    <row r="2" spans="1:13" ht="21.75" customHeight="1" x14ac:dyDescent="0.5">
      <c r="A2" s="7" t="s">
        <v>1</v>
      </c>
      <c r="M2" s="6"/>
    </row>
    <row r="3" spans="1:13" ht="21.75" customHeight="1" x14ac:dyDescent="0.5">
      <c r="A3" s="8" t="s">
        <v>175</v>
      </c>
      <c r="B3" s="9"/>
      <c r="C3" s="9"/>
      <c r="D3" s="9"/>
      <c r="E3" s="10"/>
      <c r="F3" s="9"/>
      <c r="G3" s="11"/>
      <c r="H3" s="11"/>
      <c r="I3" s="11"/>
      <c r="J3" s="11"/>
      <c r="K3" s="11"/>
      <c r="L3" s="12"/>
      <c r="M3" s="13"/>
    </row>
    <row r="4" spans="1:13" ht="19.350000000000001" customHeight="1" x14ac:dyDescent="0.5">
      <c r="E4" s="14"/>
      <c r="G4" s="15"/>
      <c r="H4" s="15"/>
      <c r="L4" s="4"/>
      <c r="M4" s="4"/>
    </row>
    <row r="5" spans="1:13" ht="19.350000000000001" customHeight="1" x14ac:dyDescent="0.5">
      <c r="G5" s="227" t="s">
        <v>2</v>
      </c>
      <c r="H5" s="227"/>
      <c r="I5" s="227"/>
      <c r="J5" s="16"/>
      <c r="K5" s="227" t="s">
        <v>3</v>
      </c>
      <c r="L5" s="227"/>
      <c r="M5" s="227"/>
    </row>
    <row r="6" spans="1:13" ht="19.350000000000001" customHeight="1" x14ac:dyDescent="0.5">
      <c r="E6" s="17"/>
      <c r="F6" s="1"/>
      <c r="G6" s="6" t="s">
        <v>4</v>
      </c>
      <c r="H6" s="6"/>
      <c r="I6" s="6" t="s">
        <v>5</v>
      </c>
      <c r="J6" s="6"/>
      <c r="K6" s="6" t="s">
        <v>4</v>
      </c>
      <c r="L6" s="6"/>
      <c r="M6" s="6" t="s">
        <v>5</v>
      </c>
    </row>
    <row r="7" spans="1:13" ht="19.350000000000001" customHeight="1" x14ac:dyDescent="0.5">
      <c r="G7" s="6" t="s">
        <v>176</v>
      </c>
      <c r="H7" s="6"/>
      <c r="I7" s="6" t="s">
        <v>6</v>
      </c>
      <c r="J7" s="6"/>
      <c r="K7" s="6" t="s">
        <v>176</v>
      </c>
      <c r="M7" s="6" t="s">
        <v>6</v>
      </c>
    </row>
    <row r="8" spans="1:13" ht="19.350000000000001" customHeight="1" x14ac:dyDescent="0.5">
      <c r="E8" s="17"/>
      <c r="F8" s="1"/>
      <c r="G8" s="6" t="s">
        <v>7</v>
      </c>
      <c r="H8" s="6"/>
      <c r="I8" s="6" t="s">
        <v>8</v>
      </c>
      <c r="J8" s="6"/>
      <c r="K8" s="6" t="s">
        <v>7</v>
      </c>
      <c r="L8" s="6"/>
      <c r="M8" s="6" t="s">
        <v>8</v>
      </c>
    </row>
    <row r="9" spans="1:13" ht="19.350000000000001" customHeight="1" x14ac:dyDescent="0.5">
      <c r="E9" s="226" t="s">
        <v>9</v>
      </c>
      <c r="F9" s="1"/>
      <c r="G9" s="224" t="s">
        <v>10</v>
      </c>
      <c r="H9" s="6"/>
      <c r="I9" s="224" t="s">
        <v>10</v>
      </c>
      <c r="J9" s="6"/>
      <c r="K9" s="224" t="s">
        <v>10</v>
      </c>
      <c r="L9" s="6"/>
      <c r="M9" s="224" t="s">
        <v>10</v>
      </c>
    </row>
    <row r="10" spans="1:13" ht="19.350000000000001" customHeight="1" x14ac:dyDescent="0.5">
      <c r="A10" s="1" t="s">
        <v>11</v>
      </c>
      <c r="E10" s="17"/>
      <c r="F10" s="1"/>
      <c r="G10" s="18"/>
      <c r="H10" s="19"/>
      <c r="I10" s="19"/>
      <c r="J10" s="19"/>
      <c r="K10" s="18"/>
      <c r="L10" s="6"/>
      <c r="M10" s="6"/>
    </row>
    <row r="11" spans="1:13" ht="6" customHeight="1" x14ac:dyDescent="0.5">
      <c r="E11" s="17"/>
      <c r="F11" s="1"/>
      <c r="G11" s="20"/>
      <c r="H11" s="6"/>
      <c r="I11" s="6"/>
      <c r="J11" s="6"/>
      <c r="K11" s="20"/>
      <c r="L11" s="6"/>
      <c r="M11" s="6"/>
    </row>
    <row r="12" spans="1:13" ht="19.350000000000001" customHeight="1" x14ac:dyDescent="0.5">
      <c r="A12" s="1" t="s">
        <v>12</v>
      </c>
      <c r="G12" s="21"/>
      <c r="K12" s="21"/>
    </row>
    <row r="13" spans="1:13" ht="6" customHeight="1" x14ac:dyDescent="0.5">
      <c r="E13" s="17"/>
      <c r="F13" s="1"/>
      <c r="G13" s="20"/>
      <c r="H13" s="6"/>
      <c r="I13" s="6"/>
      <c r="J13" s="6"/>
      <c r="K13" s="20"/>
      <c r="L13" s="6"/>
      <c r="M13" s="6"/>
    </row>
    <row r="14" spans="1:13" ht="19.350000000000001" customHeight="1" x14ac:dyDescent="0.5">
      <c r="A14" s="2" t="s">
        <v>13</v>
      </c>
      <c r="E14" s="14"/>
      <c r="G14" s="22">
        <v>983983</v>
      </c>
      <c r="H14" s="15"/>
      <c r="I14" s="15">
        <v>679993</v>
      </c>
      <c r="J14" s="15"/>
      <c r="K14" s="22">
        <v>819720</v>
      </c>
      <c r="L14" s="15"/>
      <c r="M14" s="15">
        <v>563210</v>
      </c>
    </row>
    <row r="15" spans="1:13" ht="19.350000000000001" customHeight="1" x14ac:dyDescent="0.5">
      <c r="A15" s="2" t="s">
        <v>14</v>
      </c>
      <c r="E15" s="14">
        <v>7</v>
      </c>
      <c r="G15" s="22">
        <v>565989</v>
      </c>
      <c r="H15" s="15"/>
      <c r="I15" s="15">
        <v>584095</v>
      </c>
      <c r="J15" s="15"/>
      <c r="K15" s="22">
        <v>460439</v>
      </c>
      <c r="L15" s="15"/>
      <c r="M15" s="15">
        <v>537689</v>
      </c>
    </row>
    <row r="16" spans="1:13" ht="19.350000000000001" customHeight="1" x14ac:dyDescent="0.5">
      <c r="A16" s="2" t="s">
        <v>15</v>
      </c>
      <c r="E16" s="14">
        <v>8</v>
      </c>
      <c r="G16" s="22">
        <v>881603</v>
      </c>
      <c r="H16" s="24"/>
      <c r="I16" s="15">
        <v>525819</v>
      </c>
      <c r="J16" s="24"/>
      <c r="K16" s="22">
        <v>815546</v>
      </c>
      <c r="L16" s="24"/>
      <c r="M16" s="15">
        <v>475528</v>
      </c>
    </row>
    <row r="17" spans="1:13" ht="19.350000000000001" customHeight="1" x14ac:dyDescent="0.5">
      <c r="A17" s="2" t="s">
        <v>16</v>
      </c>
      <c r="E17" s="14">
        <v>9</v>
      </c>
      <c r="G17" s="22">
        <v>120899</v>
      </c>
      <c r="H17" s="24"/>
      <c r="I17" s="15">
        <v>99484</v>
      </c>
      <c r="J17" s="24"/>
      <c r="K17" s="22">
        <v>120899</v>
      </c>
      <c r="L17" s="24"/>
      <c r="M17" s="15">
        <v>99484</v>
      </c>
    </row>
    <row r="18" spans="1:13" ht="19.350000000000001" customHeight="1" x14ac:dyDescent="0.5">
      <c r="A18" s="2" t="s">
        <v>17</v>
      </c>
      <c r="E18" s="14"/>
      <c r="G18" s="25">
        <v>34520</v>
      </c>
      <c r="H18" s="24"/>
      <c r="I18" s="26">
        <v>30968</v>
      </c>
      <c r="J18" s="15"/>
      <c r="K18" s="25">
        <v>25613</v>
      </c>
      <c r="L18" s="15"/>
      <c r="M18" s="26">
        <v>19005</v>
      </c>
    </row>
    <row r="19" spans="1:13" ht="6" customHeight="1" x14ac:dyDescent="0.5">
      <c r="E19" s="14"/>
      <c r="F19" s="1"/>
      <c r="G19" s="28"/>
      <c r="H19" s="29"/>
      <c r="I19" s="29"/>
      <c r="J19" s="29"/>
      <c r="K19" s="28"/>
      <c r="L19" s="29"/>
      <c r="M19" s="29"/>
    </row>
    <row r="20" spans="1:13" ht="19.350000000000001" customHeight="1" x14ac:dyDescent="0.5">
      <c r="A20" s="1" t="s">
        <v>18</v>
      </c>
      <c r="E20" s="14"/>
      <c r="G20" s="27">
        <f>SUM(G14:G19)</f>
        <v>2586994</v>
      </c>
      <c r="H20" s="24"/>
      <c r="I20" s="26">
        <f>SUM(I14:I19)</f>
        <v>1920359</v>
      </c>
      <c r="J20" s="24"/>
      <c r="K20" s="27">
        <f>SUM(K14:K19)</f>
        <v>2242217</v>
      </c>
      <c r="L20" s="24"/>
      <c r="M20" s="26">
        <f>SUM(M14:M19)</f>
        <v>1694916</v>
      </c>
    </row>
    <row r="21" spans="1:13" ht="19.350000000000001" customHeight="1" x14ac:dyDescent="0.5">
      <c r="E21" s="14"/>
      <c r="G21" s="23"/>
      <c r="H21" s="15"/>
      <c r="I21" s="30"/>
      <c r="J21" s="15"/>
      <c r="K21" s="23"/>
      <c r="L21" s="15"/>
      <c r="M21" s="30"/>
    </row>
    <row r="22" spans="1:13" ht="19.350000000000001" customHeight="1" x14ac:dyDescent="0.5">
      <c r="A22" s="1" t="s">
        <v>19</v>
      </c>
      <c r="E22" s="14"/>
      <c r="G22" s="21"/>
      <c r="I22" s="15"/>
      <c r="J22" s="15"/>
      <c r="K22" s="21"/>
      <c r="L22" s="15"/>
      <c r="M22" s="15"/>
    </row>
    <row r="23" spans="1:13" ht="6" customHeight="1" x14ac:dyDescent="0.5">
      <c r="E23" s="14"/>
      <c r="F23" s="1"/>
      <c r="G23" s="20"/>
      <c r="H23" s="6"/>
      <c r="I23" s="29"/>
      <c r="J23" s="29"/>
      <c r="K23" s="20"/>
      <c r="L23" s="29"/>
      <c r="M23" s="29"/>
    </row>
    <row r="24" spans="1:13" ht="19.350000000000001" customHeight="1" x14ac:dyDescent="0.5">
      <c r="A24" s="2" t="s">
        <v>20</v>
      </c>
      <c r="E24" s="14"/>
      <c r="G24" s="32">
        <v>0</v>
      </c>
      <c r="H24" s="16"/>
      <c r="I24" s="33">
        <v>0</v>
      </c>
      <c r="J24" s="15"/>
      <c r="K24" s="32">
        <v>21011</v>
      </c>
      <c r="L24" s="15"/>
      <c r="M24" s="24">
        <v>21011</v>
      </c>
    </row>
    <row r="25" spans="1:13" ht="19.350000000000001" customHeight="1" x14ac:dyDescent="0.5">
      <c r="A25" s="2" t="s">
        <v>21</v>
      </c>
      <c r="E25" s="14"/>
      <c r="G25" s="22">
        <v>1862</v>
      </c>
      <c r="H25" s="15"/>
      <c r="I25" s="30">
        <v>3371</v>
      </c>
      <c r="J25" s="15"/>
      <c r="K25" s="22">
        <v>1862</v>
      </c>
      <c r="L25" s="15"/>
      <c r="M25" s="30">
        <v>3371</v>
      </c>
    </row>
    <row r="26" spans="1:13" ht="19.350000000000001" customHeight="1" x14ac:dyDescent="0.5">
      <c r="A26" s="2" t="s">
        <v>22</v>
      </c>
      <c r="E26" s="14" t="s">
        <v>23</v>
      </c>
      <c r="G26" s="32">
        <v>0</v>
      </c>
      <c r="H26" s="16"/>
      <c r="I26" s="33">
        <v>0</v>
      </c>
      <c r="J26" s="15"/>
      <c r="K26" s="32">
        <v>151970</v>
      </c>
      <c r="L26" s="15"/>
      <c r="M26" s="24">
        <v>138656</v>
      </c>
    </row>
    <row r="27" spans="1:13" ht="19.350000000000001" customHeight="1" x14ac:dyDescent="0.5">
      <c r="A27" s="2" t="s">
        <v>24</v>
      </c>
      <c r="E27" s="14">
        <v>10</v>
      </c>
      <c r="G27" s="22">
        <v>2383163</v>
      </c>
      <c r="H27" s="15"/>
      <c r="I27" s="30">
        <v>2439874</v>
      </c>
      <c r="J27" s="15"/>
      <c r="K27" s="22">
        <v>2058496</v>
      </c>
      <c r="L27" s="15"/>
      <c r="M27" s="30">
        <v>2091788</v>
      </c>
    </row>
    <row r="28" spans="1:13" ht="19.350000000000001" customHeight="1" x14ac:dyDescent="0.5">
      <c r="A28" s="2" t="s">
        <v>25</v>
      </c>
      <c r="E28" s="14"/>
      <c r="G28" s="22">
        <v>9988</v>
      </c>
      <c r="H28" s="15"/>
      <c r="I28" s="30">
        <v>11783</v>
      </c>
      <c r="J28" s="15"/>
      <c r="K28" s="22">
        <v>9988</v>
      </c>
      <c r="L28" s="15"/>
      <c r="M28" s="24">
        <v>11783</v>
      </c>
    </row>
    <row r="29" spans="1:13" ht="19.350000000000001" customHeight="1" x14ac:dyDescent="0.5">
      <c r="A29" s="2" t="s">
        <v>26</v>
      </c>
      <c r="E29" s="14"/>
      <c r="G29" s="22">
        <v>14961</v>
      </c>
      <c r="H29" s="15"/>
      <c r="I29" s="30">
        <v>15227</v>
      </c>
      <c r="J29" s="15"/>
      <c r="K29" s="22">
        <v>0</v>
      </c>
      <c r="L29" s="15"/>
      <c r="M29" s="33">
        <v>0</v>
      </c>
    </row>
    <row r="30" spans="1:13" ht="19.350000000000001" customHeight="1" x14ac:dyDescent="0.5">
      <c r="A30" s="2" t="s">
        <v>27</v>
      </c>
      <c r="E30" s="14"/>
      <c r="G30" s="22">
        <v>25900</v>
      </c>
      <c r="H30" s="15"/>
      <c r="I30" s="34">
        <v>41305</v>
      </c>
      <c r="J30" s="24"/>
      <c r="K30" s="22">
        <v>25883</v>
      </c>
      <c r="L30" s="24"/>
      <c r="M30" s="34">
        <v>43534</v>
      </c>
    </row>
    <row r="31" spans="1:13" ht="19.350000000000001" customHeight="1" x14ac:dyDescent="0.5">
      <c r="A31" s="2" t="s">
        <v>28</v>
      </c>
      <c r="E31" s="14"/>
      <c r="G31" s="25">
        <v>10853</v>
      </c>
      <c r="H31" s="15"/>
      <c r="I31" s="35">
        <v>3717</v>
      </c>
      <c r="J31" s="15"/>
      <c r="K31" s="25">
        <v>3773</v>
      </c>
      <c r="L31" s="15"/>
      <c r="M31" s="35">
        <v>3510</v>
      </c>
    </row>
    <row r="32" spans="1:13" ht="6" customHeight="1" x14ac:dyDescent="0.5">
      <c r="E32" s="17"/>
      <c r="F32" s="1"/>
      <c r="G32" s="36"/>
      <c r="H32" s="29"/>
      <c r="I32" s="29"/>
      <c r="J32" s="29"/>
      <c r="K32" s="36"/>
      <c r="L32" s="29"/>
      <c r="M32" s="29"/>
    </row>
    <row r="33" spans="1:13" ht="19.350000000000001" customHeight="1" x14ac:dyDescent="0.5">
      <c r="A33" s="1" t="s">
        <v>29</v>
      </c>
      <c r="G33" s="37">
        <f>SUM(G24:G32)</f>
        <v>2446727</v>
      </c>
      <c r="H33" s="24"/>
      <c r="I33" s="35">
        <f>SUM(I24:I32)</f>
        <v>2515277</v>
      </c>
      <c r="J33" s="24"/>
      <c r="K33" s="37">
        <f>SUM(K24:K32)</f>
        <v>2272983</v>
      </c>
      <c r="L33" s="24"/>
      <c r="M33" s="26">
        <f>SUM(M24:M32)</f>
        <v>2313653</v>
      </c>
    </row>
    <row r="34" spans="1:13" ht="6" customHeight="1" x14ac:dyDescent="0.5">
      <c r="E34" s="17"/>
      <c r="F34" s="1"/>
      <c r="G34" s="36"/>
      <c r="H34" s="29"/>
      <c r="I34" s="29"/>
      <c r="J34" s="29"/>
      <c r="K34" s="36"/>
      <c r="L34" s="29"/>
      <c r="M34" s="29"/>
    </row>
    <row r="35" spans="1:13" ht="19.350000000000001" customHeight="1" thickBot="1" x14ac:dyDescent="0.55000000000000004">
      <c r="A35" s="1" t="s">
        <v>30</v>
      </c>
      <c r="G35" s="38">
        <f>SUM(G20+G33)</f>
        <v>5033721</v>
      </c>
      <c r="H35" s="24"/>
      <c r="I35" s="39">
        <f>SUM(I20+I33)</f>
        <v>4435636</v>
      </c>
      <c r="J35" s="24"/>
      <c r="K35" s="38">
        <f>SUM(K33,K20)</f>
        <v>4515200</v>
      </c>
      <c r="L35" s="24"/>
      <c r="M35" s="39">
        <f>SUM(M33,M20)</f>
        <v>4008569</v>
      </c>
    </row>
    <row r="36" spans="1:13" ht="19.350000000000001" customHeight="1" thickTop="1" x14ac:dyDescent="0.5">
      <c r="A36" s="1"/>
      <c r="G36" s="16"/>
      <c r="I36" s="16"/>
      <c r="K36" s="16"/>
      <c r="L36" s="4"/>
    </row>
    <row r="37" spans="1:13" ht="19.350000000000001" customHeight="1" x14ac:dyDescent="0.5">
      <c r="A37" s="1"/>
      <c r="G37" s="16"/>
      <c r="I37" s="16"/>
      <c r="K37" s="16"/>
      <c r="L37" s="4"/>
    </row>
    <row r="38" spans="1:13" ht="19.350000000000001" customHeight="1" x14ac:dyDescent="0.5">
      <c r="A38" s="1"/>
      <c r="G38" s="16"/>
      <c r="I38" s="16"/>
      <c r="K38" s="16"/>
      <c r="L38" s="4"/>
    </row>
    <row r="39" spans="1:13" ht="19.350000000000001" customHeight="1" x14ac:dyDescent="0.5">
      <c r="A39" s="1"/>
      <c r="G39" s="16"/>
      <c r="I39" s="16"/>
      <c r="K39" s="16"/>
      <c r="L39" s="4"/>
    </row>
    <row r="40" spans="1:13" ht="19.350000000000001" customHeight="1" x14ac:dyDescent="0.5">
      <c r="A40" s="1"/>
      <c r="G40" s="16"/>
      <c r="I40" s="16"/>
      <c r="K40" s="16"/>
      <c r="L40" s="4"/>
    </row>
    <row r="41" spans="1:13" ht="19.350000000000001" customHeight="1" x14ac:dyDescent="0.5">
      <c r="A41" s="1"/>
      <c r="G41" s="16"/>
      <c r="I41" s="16"/>
      <c r="K41" s="16"/>
      <c r="L41" s="4"/>
    </row>
    <row r="42" spans="1:13" ht="19.350000000000001" customHeight="1" x14ac:dyDescent="0.5">
      <c r="A42" s="1"/>
      <c r="G42" s="16"/>
      <c r="I42" s="16"/>
      <c r="K42" s="16"/>
      <c r="L42" s="4"/>
    </row>
    <row r="43" spans="1:13" ht="22.5" customHeight="1" x14ac:dyDescent="0.5">
      <c r="A43" s="1"/>
      <c r="G43" s="16"/>
      <c r="I43" s="16"/>
      <c r="K43" s="16"/>
      <c r="L43" s="4"/>
    </row>
    <row r="44" spans="1:13" ht="19.350000000000001" customHeight="1" x14ac:dyDescent="0.5">
      <c r="A44" s="2" t="s">
        <v>31</v>
      </c>
    </row>
    <row r="45" spans="1:13" ht="19.350000000000001" customHeight="1" x14ac:dyDescent="0.5">
      <c r="A45" s="2" t="s">
        <v>32</v>
      </c>
    </row>
    <row r="46" spans="1:13" ht="19.350000000000001" customHeight="1" x14ac:dyDescent="0.5"/>
    <row r="47" spans="1:13" ht="19.350000000000001" customHeight="1" x14ac:dyDescent="0.5">
      <c r="A47" s="2" t="s">
        <v>31</v>
      </c>
    </row>
    <row r="48" spans="1:13" ht="19.350000000000001" customHeight="1" x14ac:dyDescent="0.5">
      <c r="A48" s="2" t="s">
        <v>32</v>
      </c>
    </row>
    <row r="49" spans="1:13" ht="17.25" customHeight="1" x14ac:dyDescent="0.5"/>
    <row r="50" spans="1:13" ht="22.35" customHeight="1" x14ac:dyDescent="0.5">
      <c r="A50" s="9" t="s">
        <v>33</v>
      </c>
      <c r="B50" s="9"/>
      <c r="C50" s="9"/>
      <c r="D50" s="9"/>
      <c r="E50" s="10"/>
      <c r="F50" s="9"/>
      <c r="G50" s="11"/>
      <c r="H50" s="11"/>
      <c r="I50" s="11"/>
      <c r="J50" s="11"/>
      <c r="K50" s="11"/>
      <c r="L50" s="12"/>
      <c r="M50" s="13"/>
    </row>
    <row r="51" spans="1:13" ht="21.75" customHeight="1" x14ac:dyDescent="0.5">
      <c r="A51" s="1" t="s">
        <v>0</v>
      </c>
      <c r="M51" s="6"/>
    </row>
    <row r="52" spans="1:13" ht="21.75" customHeight="1" x14ac:dyDescent="0.5">
      <c r="A52" s="7" t="s">
        <v>34</v>
      </c>
      <c r="M52" s="6"/>
    </row>
    <row r="53" spans="1:13" ht="21.75" customHeight="1" x14ac:dyDescent="0.5">
      <c r="A53" s="8" t="str">
        <f>A3</f>
        <v>ณ วันที่ 30 กันยายน พ.ศ. 2565</v>
      </c>
      <c r="B53" s="9"/>
      <c r="C53" s="9"/>
      <c r="D53" s="9"/>
      <c r="E53" s="10"/>
      <c r="F53" s="9"/>
      <c r="G53" s="11"/>
      <c r="H53" s="11"/>
      <c r="I53" s="11"/>
      <c r="J53" s="11"/>
      <c r="K53" s="11"/>
      <c r="L53" s="12"/>
      <c r="M53" s="13"/>
    </row>
    <row r="54" spans="1:13" ht="11.25" customHeight="1" x14ac:dyDescent="0.5">
      <c r="G54" s="16"/>
      <c r="H54" s="30"/>
      <c r="K54" s="16"/>
      <c r="L54" s="4"/>
    </row>
    <row r="55" spans="1:13" ht="18.75" customHeight="1" x14ac:dyDescent="0.5">
      <c r="A55" s="1"/>
      <c r="E55" s="41"/>
      <c r="F55" s="41"/>
      <c r="G55" s="227" t="s">
        <v>2</v>
      </c>
      <c r="H55" s="227"/>
      <c r="I55" s="227"/>
      <c r="J55" s="16"/>
      <c r="K55" s="227" t="s">
        <v>3</v>
      </c>
      <c r="L55" s="227"/>
      <c r="M55" s="227"/>
    </row>
    <row r="56" spans="1:13" ht="18.75" customHeight="1" x14ac:dyDescent="0.5">
      <c r="A56" s="1"/>
      <c r="E56" s="41"/>
      <c r="F56" s="41"/>
      <c r="G56" s="6" t="s">
        <v>4</v>
      </c>
      <c r="H56" s="6"/>
      <c r="I56" s="6" t="s">
        <v>5</v>
      </c>
      <c r="J56" s="6"/>
      <c r="K56" s="6" t="s">
        <v>4</v>
      </c>
      <c r="L56" s="6"/>
      <c r="M56" s="6" t="s">
        <v>5</v>
      </c>
    </row>
    <row r="57" spans="1:13" ht="18.75" customHeight="1" x14ac:dyDescent="0.5">
      <c r="A57" s="1"/>
      <c r="E57" s="41"/>
      <c r="F57" s="41"/>
      <c r="G57" s="6" t="s">
        <v>176</v>
      </c>
      <c r="H57" s="6"/>
      <c r="I57" s="6" t="s">
        <v>6</v>
      </c>
      <c r="J57" s="6"/>
      <c r="K57" s="6" t="s">
        <v>176</v>
      </c>
      <c r="M57" s="6" t="s">
        <v>6</v>
      </c>
    </row>
    <row r="58" spans="1:13" ht="18.75" customHeight="1" x14ac:dyDescent="0.5">
      <c r="A58" s="1"/>
      <c r="E58" s="41"/>
      <c r="F58" s="41"/>
      <c r="G58" s="6" t="s">
        <v>7</v>
      </c>
      <c r="H58" s="6"/>
      <c r="I58" s="6" t="s">
        <v>8</v>
      </c>
      <c r="J58" s="6"/>
      <c r="K58" s="6" t="s">
        <v>7</v>
      </c>
      <c r="L58" s="6"/>
      <c r="M58" s="6" t="s">
        <v>8</v>
      </c>
    </row>
    <row r="59" spans="1:13" ht="18.75" customHeight="1" x14ac:dyDescent="0.5">
      <c r="A59" s="1"/>
      <c r="E59" s="226" t="s">
        <v>9</v>
      </c>
      <c r="F59" s="41"/>
      <c r="G59" s="224" t="s">
        <v>10</v>
      </c>
      <c r="H59" s="6"/>
      <c r="I59" s="224" t="s">
        <v>10</v>
      </c>
      <c r="J59" s="6"/>
      <c r="K59" s="224" t="s">
        <v>10</v>
      </c>
      <c r="L59" s="6"/>
      <c r="M59" s="224" t="s">
        <v>10</v>
      </c>
    </row>
    <row r="60" spans="1:13" ht="18.75" customHeight="1" x14ac:dyDescent="0.5">
      <c r="A60" s="1" t="s">
        <v>35</v>
      </c>
      <c r="E60" s="17"/>
      <c r="F60" s="41"/>
      <c r="G60" s="18"/>
      <c r="H60" s="19"/>
      <c r="I60" s="19"/>
      <c r="J60" s="19"/>
      <c r="K60" s="18"/>
      <c r="L60" s="6"/>
      <c r="M60" s="6"/>
    </row>
    <row r="61" spans="1:13" ht="3" customHeight="1" x14ac:dyDescent="0.5">
      <c r="E61" s="17"/>
      <c r="F61" s="1"/>
      <c r="G61" s="20"/>
      <c r="H61" s="6"/>
      <c r="I61" s="6"/>
      <c r="J61" s="6"/>
      <c r="K61" s="20"/>
      <c r="L61" s="6"/>
      <c r="M61" s="6"/>
    </row>
    <row r="62" spans="1:13" ht="18.75" customHeight="1" x14ac:dyDescent="0.5">
      <c r="A62" s="1" t="s">
        <v>36</v>
      </c>
      <c r="G62" s="21"/>
      <c r="K62" s="21"/>
    </row>
    <row r="63" spans="1:13" ht="3" customHeight="1" x14ac:dyDescent="0.5">
      <c r="E63" s="17"/>
      <c r="F63" s="1"/>
      <c r="G63" s="20"/>
      <c r="H63" s="6"/>
      <c r="I63" s="6"/>
      <c r="J63" s="6"/>
      <c r="K63" s="20"/>
      <c r="L63" s="6"/>
      <c r="M63" s="6"/>
    </row>
    <row r="64" spans="1:13" ht="18.75" customHeight="1" x14ac:dyDescent="0.5">
      <c r="A64" s="2" t="s">
        <v>37</v>
      </c>
      <c r="E64" s="3">
        <v>11</v>
      </c>
      <c r="G64" s="31">
        <v>81739</v>
      </c>
      <c r="H64" s="30"/>
      <c r="I64" s="30">
        <v>31235</v>
      </c>
      <c r="J64" s="15"/>
      <c r="K64" s="31">
        <v>77169</v>
      </c>
      <c r="L64" s="15"/>
      <c r="M64" s="30">
        <v>27275</v>
      </c>
    </row>
    <row r="65" spans="1:13" ht="18.75" customHeight="1" x14ac:dyDescent="0.5">
      <c r="A65" s="2" t="s">
        <v>38</v>
      </c>
      <c r="G65" s="31">
        <v>110318</v>
      </c>
      <c r="H65" s="30"/>
      <c r="I65" s="15">
        <v>38982</v>
      </c>
      <c r="J65" s="15"/>
      <c r="K65" s="31">
        <v>110318</v>
      </c>
      <c r="L65" s="15"/>
      <c r="M65" s="15">
        <v>38982</v>
      </c>
    </row>
    <row r="66" spans="1:13" ht="18.75" customHeight="1" x14ac:dyDescent="0.5">
      <c r="A66" s="2" t="s">
        <v>39</v>
      </c>
      <c r="E66" s="2"/>
      <c r="G66" s="23"/>
      <c r="H66" s="15"/>
      <c r="I66" s="15"/>
      <c r="J66" s="15"/>
      <c r="K66" s="23"/>
      <c r="L66" s="15"/>
      <c r="M66" s="15"/>
    </row>
    <row r="67" spans="1:13" ht="18.75" customHeight="1" x14ac:dyDescent="0.5">
      <c r="B67" s="2" t="s">
        <v>40</v>
      </c>
      <c r="E67" s="3">
        <v>12</v>
      </c>
      <c r="G67" s="31">
        <v>35598</v>
      </c>
      <c r="H67" s="30"/>
      <c r="I67" s="15">
        <v>34650</v>
      </c>
      <c r="J67" s="15"/>
      <c r="K67" s="31">
        <v>0</v>
      </c>
      <c r="L67" s="15"/>
      <c r="M67" s="33">
        <v>0</v>
      </c>
    </row>
    <row r="68" spans="1:13" ht="18.75" customHeight="1" x14ac:dyDescent="0.5">
      <c r="A68" s="2" t="s">
        <v>41</v>
      </c>
      <c r="G68" s="31">
        <v>60807</v>
      </c>
      <c r="H68" s="30"/>
      <c r="I68" s="30">
        <v>69453</v>
      </c>
      <c r="J68" s="15"/>
      <c r="K68" s="31">
        <v>60807</v>
      </c>
      <c r="L68" s="15"/>
      <c r="M68" s="30">
        <v>59087</v>
      </c>
    </row>
    <row r="69" spans="1:13" ht="18.75" customHeight="1" x14ac:dyDescent="0.5">
      <c r="A69" s="2" t="s">
        <v>42</v>
      </c>
      <c r="G69" s="31">
        <v>97069</v>
      </c>
      <c r="H69" s="30"/>
      <c r="I69" s="30">
        <v>86109</v>
      </c>
      <c r="J69" s="15"/>
      <c r="K69" s="31">
        <v>68653</v>
      </c>
      <c r="L69" s="15"/>
      <c r="M69" s="30">
        <v>53219</v>
      </c>
    </row>
    <row r="70" spans="1:13" ht="18.75" customHeight="1" x14ac:dyDescent="0.5">
      <c r="A70" s="2" t="s">
        <v>43</v>
      </c>
      <c r="E70" s="3">
        <v>6</v>
      </c>
      <c r="G70" s="209">
        <v>59060</v>
      </c>
      <c r="H70" s="210"/>
      <c r="I70" s="210">
        <f>M70</f>
        <v>3490</v>
      </c>
      <c r="J70" s="211"/>
      <c r="K70" s="209">
        <v>59060</v>
      </c>
      <c r="L70" s="211"/>
      <c r="M70" s="210">
        <v>3490</v>
      </c>
    </row>
    <row r="71" spans="1:13" ht="18.75" customHeight="1" x14ac:dyDescent="0.5">
      <c r="A71" s="2" t="s">
        <v>44</v>
      </c>
      <c r="G71" s="212">
        <v>34019</v>
      </c>
      <c r="H71" s="213"/>
      <c r="I71" s="214">
        <f>13742-I70</f>
        <v>10252</v>
      </c>
      <c r="J71" s="211"/>
      <c r="K71" s="212">
        <v>31945</v>
      </c>
      <c r="L71" s="211"/>
      <c r="M71" s="214">
        <f>12197-M70</f>
        <v>8707</v>
      </c>
    </row>
    <row r="72" spans="1:13" ht="3" customHeight="1" x14ac:dyDescent="0.5">
      <c r="E72" s="17"/>
      <c r="F72" s="1"/>
      <c r="G72" s="28"/>
      <c r="H72" s="29"/>
      <c r="I72" s="29"/>
      <c r="J72" s="29"/>
      <c r="K72" s="28"/>
      <c r="L72" s="29"/>
      <c r="M72" s="29"/>
    </row>
    <row r="73" spans="1:13" ht="18.75" customHeight="1" x14ac:dyDescent="0.5">
      <c r="A73" s="1" t="s">
        <v>45</v>
      </c>
      <c r="G73" s="42">
        <f>SUM(G64:G72)</f>
        <v>478610</v>
      </c>
      <c r="H73" s="34"/>
      <c r="I73" s="35">
        <f>SUM(I64:I72)</f>
        <v>274171</v>
      </c>
      <c r="J73" s="34"/>
      <c r="K73" s="42">
        <f>SUM(K64:K72)</f>
        <v>407952</v>
      </c>
      <c r="L73" s="34"/>
      <c r="M73" s="35">
        <f>SUM(M64:M72)</f>
        <v>190760</v>
      </c>
    </row>
    <row r="74" spans="1:13" ht="4.5" customHeight="1" x14ac:dyDescent="0.5">
      <c r="E74" s="17"/>
      <c r="F74" s="1"/>
      <c r="G74" s="28"/>
      <c r="H74" s="29"/>
      <c r="I74" s="29"/>
      <c r="J74" s="29"/>
      <c r="K74" s="28"/>
      <c r="L74" s="29"/>
      <c r="M74" s="29"/>
    </row>
    <row r="75" spans="1:13" ht="18.75" customHeight="1" x14ac:dyDescent="0.5">
      <c r="A75" s="1" t="s">
        <v>46</v>
      </c>
      <c r="G75" s="31"/>
      <c r="H75" s="30"/>
      <c r="I75" s="30"/>
      <c r="J75" s="30"/>
      <c r="K75" s="31"/>
      <c r="L75" s="30"/>
      <c r="M75" s="30"/>
    </row>
    <row r="76" spans="1:13" ht="3" customHeight="1" x14ac:dyDescent="0.5">
      <c r="E76" s="17"/>
      <c r="F76" s="1"/>
      <c r="G76" s="28"/>
      <c r="H76" s="29"/>
      <c r="I76" s="29"/>
      <c r="J76" s="29"/>
      <c r="K76" s="28"/>
      <c r="L76" s="43"/>
      <c r="M76" s="29"/>
    </row>
    <row r="77" spans="1:13" ht="18.75" customHeight="1" x14ac:dyDescent="0.5">
      <c r="A77" s="2" t="s">
        <v>39</v>
      </c>
      <c r="E77" s="3">
        <v>12</v>
      </c>
      <c r="F77" s="1"/>
      <c r="G77" s="31">
        <v>91883</v>
      </c>
      <c r="H77" s="29"/>
      <c r="I77" s="34">
        <v>118960</v>
      </c>
      <c r="J77" s="44"/>
      <c r="K77" s="31">
        <v>0</v>
      </c>
      <c r="L77" s="44"/>
      <c r="M77" s="33">
        <v>0</v>
      </c>
    </row>
    <row r="78" spans="1:13" ht="18.75" customHeight="1" x14ac:dyDescent="0.5">
      <c r="A78" s="2" t="s">
        <v>47</v>
      </c>
      <c r="G78" s="42">
        <v>189547</v>
      </c>
      <c r="H78" s="34"/>
      <c r="I78" s="35">
        <v>239315</v>
      </c>
      <c r="J78" s="15"/>
      <c r="K78" s="42">
        <v>189547</v>
      </c>
      <c r="L78" s="15"/>
      <c r="M78" s="35">
        <v>239315</v>
      </c>
    </row>
    <row r="79" spans="1:13" ht="3" customHeight="1" x14ac:dyDescent="0.5">
      <c r="E79" s="17"/>
      <c r="F79" s="1"/>
      <c r="G79" s="28"/>
      <c r="H79" s="29"/>
      <c r="I79" s="29"/>
      <c r="J79" s="29"/>
      <c r="K79" s="28"/>
      <c r="L79" s="29"/>
      <c r="M79" s="29"/>
    </row>
    <row r="80" spans="1:13" ht="18.75" customHeight="1" x14ac:dyDescent="0.5">
      <c r="A80" s="1" t="s">
        <v>48</v>
      </c>
      <c r="G80" s="42">
        <f>SUM(G77:G79)</f>
        <v>281430</v>
      </c>
      <c r="H80" s="34"/>
      <c r="I80" s="35">
        <f>SUM(I77:I79)</f>
        <v>358275</v>
      </c>
      <c r="J80" s="34"/>
      <c r="K80" s="42">
        <f>SUM(K77:K79)</f>
        <v>189547</v>
      </c>
      <c r="L80" s="34"/>
      <c r="M80" s="35">
        <f>SUM(M77:M79)</f>
        <v>239315</v>
      </c>
    </row>
    <row r="81" spans="1:13" ht="3" customHeight="1" x14ac:dyDescent="0.5">
      <c r="E81" s="17"/>
      <c r="F81" s="1"/>
      <c r="G81" s="28"/>
      <c r="H81" s="29"/>
      <c r="I81" s="29"/>
      <c r="J81" s="29"/>
      <c r="K81" s="28"/>
      <c r="L81" s="29"/>
      <c r="M81" s="29"/>
    </row>
    <row r="82" spans="1:13" ht="18.75" customHeight="1" x14ac:dyDescent="0.5">
      <c r="A82" s="1" t="s">
        <v>49</v>
      </c>
      <c r="G82" s="42">
        <f>SUM(G73+G80)</f>
        <v>760040</v>
      </c>
      <c r="H82" s="34"/>
      <c r="I82" s="35">
        <f>SUM(I73+I80)</f>
        <v>632446</v>
      </c>
      <c r="J82" s="34"/>
      <c r="K82" s="42">
        <f>SUM(K80,K73)</f>
        <v>597499</v>
      </c>
      <c r="L82" s="34"/>
      <c r="M82" s="35">
        <f>SUM(M80,M73)</f>
        <v>430075</v>
      </c>
    </row>
    <row r="83" spans="1:13" ht="8.1" customHeight="1" x14ac:dyDescent="0.5">
      <c r="A83" s="1"/>
      <c r="G83" s="23"/>
      <c r="H83" s="34"/>
      <c r="I83" s="34"/>
      <c r="J83" s="34"/>
      <c r="K83" s="23"/>
      <c r="L83" s="34"/>
      <c r="M83" s="34"/>
    </row>
    <row r="84" spans="1:13" ht="18.75" customHeight="1" x14ac:dyDescent="0.5">
      <c r="A84" s="1" t="s">
        <v>50</v>
      </c>
      <c r="G84" s="23"/>
      <c r="H84" s="15"/>
      <c r="I84" s="15"/>
      <c r="J84" s="24"/>
      <c r="K84" s="23"/>
      <c r="L84" s="15"/>
      <c r="M84" s="15"/>
    </row>
    <row r="85" spans="1:13" ht="3" customHeight="1" x14ac:dyDescent="0.5">
      <c r="E85" s="17"/>
      <c r="F85" s="1"/>
      <c r="G85" s="28"/>
      <c r="H85" s="29"/>
      <c r="I85" s="29"/>
      <c r="J85" s="29"/>
      <c r="K85" s="28"/>
      <c r="L85" s="29"/>
      <c r="M85" s="29"/>
    </row>
    <row r="86" spans="1:13" ht="18.75" customHeight="1" x14ac:dyDescent="0.5">
      <c r="A86" s="2" t="s">
        <v>51</v>
      </c>
      <c r="G86" s="31"/>
      <c r="H86" s="30"/>
      <c r="I86" s="30"/>
      <c r="J86" s="30"/>
      <c r="K86" s="31"/>
      <c r="L86" s="30"/>
      <c r="M86" s="30"/>
    </row>
    <row r="87" spans="1:13" ht="18.75" customHeight="1" x14ac:dyDescent="0.5">
      <c r="B87" s="2" t="s">
        <v>52</v>
      </c>
      <c r="E87" s="2"/>
      <c r="G87" s="31"/>
      <c r="H87" s="30"/>
      <c r="I87" s="30"/>
      <c r="J87" s="30"/>
      <c r="K87" s="31"/>
      <c r="L87" s="30"/>
      <c r="M87" s="30"/>
    </row>
    <row r="88" spans="1:13" ht="18.75" customHeight="1" x14ac:dyDescent="0.5">
      <c r="C88" s="2" t="s">
        <v>53</v>
      </c>
      <c r="E88" s="2"/>
      <c r="G88" s="23"/>
      <c r="H88" s="15"/>
      <c r="I88" s="15"/>
      <c r="J88" s="15"/>
      <c r="K88" s="23"/>
      <c r="L88" s="15"/>
      <c r="M88" s="15"/>
    </row>
    <row r="89" spans="1:13" ht="18.75" customHeight="1" thickBot="1" x14ac:dyDescent="0.55000000000000004">
      <c r="D89" s="2" t="s">
        <v>54</v>
      </c>
      <c r="E89" s="2"/>
      <c r="G89" s="40">
        <v>470000</v>
      </c>
      <c r="H89" s="34"/>
      <c r="I89" s="39">
        <v>470000</v>
      </c>
      <c r="J89" s="15"/>
      <c r="K89" s="40">
        <v>470000</v>
      </c>
      <c r="L89" s="15"/>
      <c r="M89" s="39">
        <v>470000</v>
      </c>
    </row>
    <row r="90" spans="1:13" ht="18.75" customHeight="1" thickTop="1" x14ac:dyDescent="0.5">
      <c r="B90" s="2" t="s">
        <v>55</v>
      </c>
      <c r="E90" s="2"/>
      <c r="G90" s="31"/>
      <c r="H90" s="30"/>
      <c r="I90" s="30"/>
      <c r="J90" s="30"/>
      <c r="K90" s="31"/>
      <c r="L90" s="30"/>
      <c r="M90" s="30"/>
    </row>
    <row r="91" spans="1:13" ht="18.75" customHeight="1" x14ac:dyDescent="0.5">
      <c r="C91" s="2" t="s">
        <v>53</v>
      </c>
      <c r="E91" s="2"/>
      <c r="G91" s="23"/>
      <c r="H91" s="15"/>
      <c r="I91" s="15"/>
      <c r="J91" s="15"/>
      <c r="K91" s="23"/>
      <c r="L91" s="15"/>
      <c r="M91" s="15"/>
    </row>
    <row r="92" spans="1:13" ht="18.75" customHeight="1" x14ac:dyDescent="0.5">
      <c r="D92" s="2" t="s">
        <v>56</v>
      </c>
      <c r="E92" s="2"/>
      <c r="G92" s="31">
        <v>470000</v>
      </c>
      <c r="H92" s="34"/>
      <c r="I92" s="30">
        <v>470000</v>
      </c>
      <c r="J92" s="15"/>
      <c r="K92" s="31">
        <v>470000</v>
      </c>
      <c r="L92" s="15"/>
      <c r="M92" s="30">
        <v>470000</v>
      </c>
    </row>
    <row r="93" spans="1:13" ht="18.75" customHeight="1" x14ac:dyDescent="0.5">
      <c r="A93" s="2" t="s">
        <v>57</v>
      </c>
      <c r="G93" s="31">
        <v>267503</v>
      </c>
      <c r="H93" s="34"/>
      <c r="I93" s="30">
        <v>267503</v>
      </c>
      <c r="J93" s="15"/>
      <c r="K93" s="31">
        <v>267503</v>
      </c>
      <c r="L93" s="15"/>
      <c r="M93" s="30">
        <v>267503</v>
      </c>
    </row>
    <row r="94" spans="1:13" ht="18.75" customHeight="1" x14ac:dyDescent="0.5">
      <c r="A94" s="2" t="s">
        <v>58</v>
      </c>
      <c r="G94" s="45"/>
      <c r="H94" s="34"/>
      <c r="I94" s="15"/>
      <c r="J94" s="15"/>
      <c r="K94" s="45"/>
      <c r="L94" s="15"/>
      <c r="M94" s="15"/>
    </row>
    <row r="95" spans="1:13" ht="18.75" customHeight="1" x14ac:dyDescent="0.5">
      <c r="B95" s="2" t="s">
        <v>59</v>
      </c>
      <c r="G95" s="45">
        <f>'8'!K24</f>
        <v>47000</v>
      </c>
      <c r="H95" s="34"/>
      <c r="I95" s="30">
        <v>47000</v>
      </c>
      <c r="J95" s="15"/>
      <c r="K95" s="45">
        <v>47000</v>
      </c>
      <c r="L95" s="15"/>
      <c r="M95" s="30">
        <v>47000</v>
      </c>
    </row>
    <row r="96" spans="1:13" ht="18.75" customHeight="1" x14ac:dyDescent="0.5">
      <c r="B96" s="2" t="s">
        <v>60</v>
      </c>
      <c r="G96" s="45">
        <f>'8'!M24</f>
        <v>20000</v>
      </c>
      <c r="H96" s="34"/>
      <c r="I96" s="30">
        <v>20000</v>
      </c>
      <c r="J96" s="15"/>
      <c r="K96" s="45">
        <v>20000</v>
      </c>
      <c r="L96" s="15"/>
      <c r="M96" s="30">
        <v>20000</v>
      </c>
    </row>
    <row r="97" spans="1:13" ht="18.75" customHeight="1" x14ac:dyDescent="0.5">
      <c r="B97" s="2" t="s">
        <v>61</v>
      </c>
      <c r="G97" s="45">
        <v>3212181</v>
      </c>
      <c r="H97" s="34"/>
      <c r="I97" s="30">
        <v>2800516</v>
      </c>
      <c r="J97" s="15"/>
      <c r="K97" s="45">
        <v>3113198</v>
      </c>
      <c r="L97" s="15"/>
      <c r="M97" s="15">
        <v>2773991</v>
      </c>
    </row>
    <row r="98" spans="1:13" ht="18.75" customHeight="1" x14ac:dyDescent="0.5">
      <c r="A98" s="2" t="s">
        <v>62</v>
      </c>
      <c r="G98" s="42">
        <v>10881</v>
      </c>
      <c r="H98" s="34"/>
      <c r="I98" s="35">
        <v>8896</v>
      </c>
      <c r="J98" s="15"/>
      <c r="K98" s="42">
        <v>0</v>
      </c>
      <c r="L98" s="15"/>
      <c r="M98" s="47">
        <v>0</v>
      </c>
    </row>
    <row r="99" spans="1:13" ht="3" customHeight="1" x14ac:dyDescent="0.5">
      <c r="E99" s="17"/>
      <c r="F99" s="1"/>
      <c r="G99" s="45"/>
      <c r="H99" s="29"/>
      <c r="I99" s="29"/>
      <c r="J99" s="29"/>
      <c r="K99" s="45"/>
      <c r="L99" s="29"/>
      <c r="M99" s="29"/>
    </row>
    <row r="100" spans="1:13" ht="18.75" customHeight="1" x14ac:dyDescent="0.5">
      <c r="A100" s="1" t="s">
        <v>63</v>
      </c>
      <c r="E100" s="17"/>
      <c r="F100" s="1"/>
      <c r="G100" s="45">
        <f>SUM(G92:G98)</f>
        <v>4027565</v>
      </c>
      <c r="H100" s="34"/>
      <c r="I100" s="34">
        <f>SUM(I92:I98)</f>
        <v>3613915</v>
      </c>
      <c r="J100" s="34"/>
      <c r="K100" s="45">
        <f>SUM(K92:K98)</f>
        <v>3917701</v>
      </c>
      <c r="L100" s="34"/>
      <c r="M100" s="34">
        <v>3578494</v>
      </c>
    </row>
    <row r="101" spans="1:13" ht="18.75" customHeight="1" x14ac:dyDescent="0.5">
      <c r="A101" s="2" t="s">
        <v>64</v>
      </c>
      <c r="E101" s="17"/>
      <c r="F101" s="1"/>
      <c r="G101" s="42">
        <v>246116</v>
      </c>
      <c r="H101" s="34"/>
      <c r="I101" s="35">
        <v>189275</v>
      </c>
      <c r="J101" s="44"/>
      <c r="K101" s="42">
        <v>0</v>
      </c>
      <c r="L101" s="44"/>
      <c r="M101" s="47">
        <v>0</v>
      </c>
    </row>
    <row r="102" spans="1:13" ht="3" customHeight="1" x14ac:dyDescent="0.5">
      <c r="E102" s="17"/>
      <c r="F102" s="1"/>
      <c r="G102" s="45"/>
      <c r="H102" s="29"/>
      <c r="I102" s="29"/>
      <c r="J102" s="29"/>
      <c r="K102" s="45"/>
      <c r="L102" s="29"/>
      <c r="M102" s="29"/>
    </row>
    <row r="103" spans="1:13" ht="18.75" customHeight="1" x14ac:dyDescent="0.5">
      <c r="A103" s="1" t="s">
        <v>65</v>
      </c>
      <c r="G103" s="42">
        <f>SUM(G100:G101)</f>
        <v>4273681</v>
      </c>
      <c r="H103" s="34"/>
      <c r="I103" s="35">
        <f>SUM(I100:I101)</f>
        <v>3803190</v>
      </c>
      <c r="J103" s="34"/>
      <c r="K103" s="42">
        <f>SUM(K100:K101)</f>
        <v>3917701</v>
      </c>
      <c r="L103" s="34"/>
      <c r="M103" s="35">
        <f>SUM(M100:M101)</f>
        <v>3578494</v>
      </c>
    </row>
    <row r="104" spans="1:13" ht="3" customHeight="1" x14ac:dyDescent="0.5">
      <c r="E104" s="17"/>
      <c r="F104" s="1"/>
      <c r="G104" s="28"/>
      <c r="H104" s="29"/>
      <c r="I104" s="29"/>
      <c r="J104" s="29"/>
      <c r="K104" s="28"/>
      <c r="L104" s="29"/>
      <c r="M104" s="29"/>
    </row>
    <row r="105" spans="1:13" ht="18.75" customHeight="1" thickBot="1" x14ac:dyDescent="0.55000000000000004">
      <c r="A105" s="1" t="s">
        <v>66</v>
      </c>
      <c r="G105" s="40">
        <f>SUM(G103,G82)</f>
        <v>5033721</v>
      </c>
      <c r="H105" s="34"/>
      <c r="I105" s="39">
        <f>SUM(I103,I82)</f>
        <v>4435636</v>
      </c>
      <c r="J105" s="34"/>
      <c r="K105" s="40">
        <f>SUM(K82+K103)</f>
        <v>4515200</v>
      </c>
      <c r="L105" s="34"/>
      <c r="M105" s="39">
        <f>SUM(M82+M103)</f>
        <v>4008569</v>
      </c>
    </row>
    <row r="106" spans="1:13" ht="18.75" customHeight="1" thickTop="1" x14ac:dyDescent="0.5">
      <c r="A106" s="1"/>
    </row>
    <row r="107" spans="1:13" ht="6" customHeight="1" x14ac:dyDescent="0.5">
      <c r="A107" s="1"/>
    </row>
    <row r="108" spans="1:13" ht="22.15" customHeight="1" x14ac:dyDescent="0.5">
      <c r="A108" s="9" t="str">
        <f>A50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108" s="9"/>
      <c r="C108" s="9"/>
      <c r="D108" s="9"/>
      <c r="E108" s="10"/>
      <c r="F108" s="9"/>
      <c r="G108" s="11"/>
      <c r="H108" s="11"/>
      <c r="I108" s="11"/>
      <c r="J108" s="11"/>
      <c r="K108" s="11"/>
      <c r="L108" s="12"/>
      <c r="M108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DE1AD-38FE-44B2-B07A-2BEC0651F459}">
  <dimension ref="A1:M82"/>
  <sheetViews>
    <sheetView topLeftCell="A3" zoomScaleNormal="100" zoomScaleSheetLayoutView="70" workbookViewId="0">
      <selection activeCell="T14" sqref="T14"/>
    </sheetView>
  </sheetViews>
  <sheetFormatPr defaultColWidth="9.140625" defaultRowHeight="18.75" x14ac:dyDescent="0.5"/>
  <cols>
    <col min="1" max="3" width="1.42578125" style="50" customWidth="1"/>
    <col min="4" max="4" width="22" style="50" customWidth="1"/>
    <col min="5" max="5" width="8" style="50" customWidth="1"/>
    <col min="6" max="6" width="0.7109375" style="50" customWidth="1"/>
    <col min="7" max="7" width="15.28515625" style="50" customWidth="1"/>
    <col min="8" max="8" width="0.42578125" style="50" customWidth="1"/>
    <col min="9" max="9" width="15.28515625" style="50" customWidth="1"/>
    <col min="10" max="10" width="0.7109375" style="50" customWidth="1"/>
    <col min="11" max="11" width="15.28515625" style="50" customWidth="1"/>
    <col min="12" max="12" width="0.7109375" style="50" customWidth="1"/>
    <col min="13" max="13" width="15.28515625" style="50" customWidth="1"/>
    <col min="14" max="16384" width="9.140625" style="50"/>
  </cols>
  <sheetData>
    <row r="1" spans="1:13" ht="21.6" customHeight="1" x14ac:dyDescent="0.5">
      <c r="A1" s="1" t="s">
        <v>0</v>
      </c>
      <c r="B1" s="48"/>
      <c r="C1" s="48"/>
      <c r="D1" s="48"/>
      <c r="E1" s="49"/>
      <c r="F1" s="48"/>
      <c r="G1" s="48"/>
      <c r="H1" s="48"/>
      <c r="I1" s="48"/>
      <c r="J1" s="48"/>
      <c r="K1" s="48"/>
      <c r="L1" s="49"/>
      <c r="M1" s="48"/>
    </row>
    <row r="2" spans="1:13" ht="21.6" customHeight="1" x14ac:dyDescent="0.5">
      <c r="A2" s="1" t="s">
        <v>67</v>
      </c>
      <c r="B2" s="48"/>
      <c r="C2" s="48"/>
      <c r="D2" s="48"/>
      <c r="E2" s="49"/>
      <c r="F2" s="48"/>
      <c r="G2" s="48"/>
      <c r="H2" s="48"/>
      <c r="I2" s="48"/>
      <c r="J2" s="48"/>
      <c r="K2" s="48"/>
      <c r="L2" s="49"/>
      <c r="M2" s="48"/>
    </row>
    <row r="3" spans="1:13" ht="21.6" customHeight="1" x14ac:dyDescent="0.5">
      <c r="A3" s="8" t="s">
        <v>177</v>
      </c>
      <c r="B3" s="51"/>
      <c r="C3" s="51"/>
      <c r="D3" s="51"/>
      <c r="E3" s="52"/>
      <c r="F3" s="51"/>
      <c r="G3" s="51"/>
      <c r="H3" s="51"/>
      <c r="I3" s="51"/>
      <c r="J3" s="51"/>
      <c r="K3" s="51"/>
      <c r="L3" s="52"/>
      <c r="M3" s="51"/>
    </row>
    <row r="4" spans="1:13" ht="21.6" customHeight="1" x14ac:dyDescent="0.5">
      <c r="A4" s="48"/>
      <c r="B4" s="48"/>
      <c r="C4" s="48"/>
      <c r="D4" s="48"/>
      <c r="E4" s="49"/>
      <c r="F4" s="48"/>
      <c r="G4" s="48"/>
      <c r="H4" s="48"/>
      <c r="I4" s="48"/>
      <c r="J4" s="48"/>
      <c r="K4" s="48"/>
      <c r="L4" s="49"/>
      <c r="M4" s="48"/>
    </row>
    <row r="5" spans="1:13" ht="21.6" customHeight="1" x14ac:dyDescent="0.5">
      <c r="A5" s="48"/>
      <c r="B5" s="48"/>
      <c r="C5" s="48"/>
      <c r="D5" s="48"/>
      <c r="E5" s="49"/>
      <c r="F5" s="48"/>
      <c r="G5" s="228" t="s">
        <v>2</v>
      </c>
      <c r="H5" s="228"/>
      <c r="I5" s="228"/>
      <c r="J5" s="79"/>
      <c r="K5" s="228" t="s">
        <v>3</v>
      </c>
      <c r="L5" s="228"/>
      <c r="M5" s="228"/>
    </row>
    <row r="6" spans="1:13" s="2" customFormat="1" ht="21.6" customHeight="1" x14ac:dyDescent="0.5">
      <c r="A6" s="1"/>
      <c r="E6" s="41"/>
      <c r="F6" s="41"/>
      <c r="G6" s="17" t="s">
        <v>4</v>
      </c>
      <c r="H6" s="17"/>
      <c r="I6" s="17" t="s">
        <v>4</v>
      </c>
      <c r="J6" s="17"/>
      <c r="K6" s="17" t="s">
        <v>4</v>
      </c>
      <c r="L6" s="17"/>
      <c r="M6" s="17" t="s">
        <v>4</v>
      </c>
    </row>
    <row r="7" spans="1:13" s="2" customFormat="1" ht="21.6" customHeight="1" x14ac:dyDescent="0.5">
      <c r="A7" s="1"/>
      <c r="E7" s="41"/>
      <c r="F7" s="41"/>
      <c r="G7" s="109" t="s">
        <v>176</v>
      </c>
      <c r="H7" s="41"/>
      <c r="I7" s="109" t="s">
        <v>176</v>
      </c>
      <c r="J7" s="41"/>
      <c r="K7" s="109" t="s">
        <v>176</v>
      </c>
      <c r="L7" s="41"/>
      <c r="M7" s="109" t="s">
        <v>176</v>
      </c>
    </row>
    <row r="8" spans="1:13" ht="21.6" customHeight="1" x14ac:dyDescent="0.5">
      <c r="A8" s="48"/>
      <c r="B8" s="48"/>
      <c r="C8" s="48"/>
      <c r="D8" s="48"/>
      <c r="E8" s="82"/>
      <c r="F8" s="79"/>
      <c r="G8" s="41" t="s">
        <v>7</v>
      </c>
      <c r="H8" s="41"/>
      <c r="I8" s="41" t="s">
        <v>8</v>
      </c>
      <c r="J8" s="41"/>
      <c r="K8" s="41" t="s">
        <v>7</v>
      </c>
      <c r="L8" s="41"/>
      <c r="M8" s="41" t="s">
        <v>8</v>
      </c>
    </row>
    <row r="9" spans="1:13" ht="21.6" customHeight="1" x14ac:dyDescent="0.5">
      <c r="A9" s="48"/>
      <c r="B9" s="48"/>
      <c r="C9" s="48"/>
      <c r="D9" s="48"/>
      <c r="E9" s="82"/>
      <c r="F9" s="79"/>
      <c r="G9" s="134" t="s">
        <v>10</v>
      </c>
      <c r="H9" s="41"/>
      <c r="I9" s="134" t="s">
        <v>10</v>
      </c>
      <c r="J9" s="41"/>
      <c r="K9" s="134" t="s">
        <v>10</v>
      </c>
      <c r="L9" s="41"/>
      <c r="M9" s="134" t="s">
        <v>10</v>
      </c>
    </row>
    <row r="10" spans="1:13" ht="6" customHeight="1" x14ac:dyDescent="0.5">
      <c r="A10" s="114"/>
      <c r="C10" s="135"/>
      <c r="D10" s="48"/>
      <c r="E10" s="49"/>
      <c r="F10" s="48"/>
      <c r="G10" s="136"/>
      <c r="H10" s="120"/>
      <c r="I10" s="137"/>
      <c r="J10" s="120"/>
      <c r="K10" s="124"/>
      <c r="L10" s="137"/>
      <c r="M10" s="120"/>
    </row>
    <row r="11" spans="1:13" ht="21.6" customHeight="1" x14ac:dyDescent="0.5">
      <c r="A11" s="48" t="s">
        <v>68</v>
      </c>
      <c r="B11" s="48"/>
      <c r="C11" s="48"/>
      <c r="D11" s="48"/>
      <c r="E11" s="49"/>
      <c r="F11" s="48"/>
      <c r="G11" s="138">
        <v>4106974</v>
      </c>
      <c r="H11" s="139"/>
      <c r="I11" s="140">
        <v>3231481</v>
      </c>
      <c r="J11" s="139"/>
      <c r="K11" s="32">
        <v>3810168</v>
      </c>
      <c r="L11" s="141"/>
      <c r="M11" s="33">
        <v>2997796</v>
      </c>
    </row>
    <row r="12" spans="1:13" ht="21.6" customHeight="1" x14ac:dyDescent="0.5">
      <c r="A12" s="48" t="s">
        <v>69</v>
      </c>
      <c r="B12" s="48"/>
      <c r="C12" s="48"/>
      <c r="D12" s="48"/>
      <c r="E12" s="49"/>
      <c r="F12" s="48"/>
      <c r="G12" s="142">
        <v>-3576777</v>
      </c>
      <c r="H12" s="139"/>
      <c r="I12" s="143">
        <v>-2950198</v>
      </c>
      <c r="J12" s="139"/>
      <c r="K12" s="46">
        <v>-3334890</v>
      </c>
      <c r="L12" s="141"/>
      <c r="M12" s="47">
        <v>-2786528</v>
      </c>
    </row>
    <row r="13" spans="1:13" ht="6" customHeight="1" x14ac:dyDescent="0.5">
      <c r="A13" s="114"/>
      <c r="C13" s="135"/>
      <c r="D13" s="48"/>
      <c r="E13" s="49"/>
      <c r="F13" s="48"/>
      <c r="G13" s="136"/>
      <c r="H13" s="120"/>
      <c r="I13" s="137"/>
      <c r="J13" s="120"/>
      <c r="K13" s="124"/>
      <c r="L13" s="137"/>
      <c r="M13" s="120"/>
    </row>
    <row r="14" spans="1:13" ht="21.6" customHeight="1" x14ac:dyDescent="0.5">
      <c r="A14" s="114" t="s">
        <v>70</v>
      </c>
      <c r="B14" s="48"/>
      <c r="C14" s="48"/>
      <c r="D14" s="48"/>
      <c r="E14" s="49"/>
      <c r="F14" s="48"/>
      <c r="G14" s="144">
        <f>SUM(G11:G13)</f>
        <v>530197</v>
      </c>
      <c r="H14" s="139"/>
      <c r="I14" s="108">
        <f>SUM(I11:I13)</f>
        <v>281283</v>
      </c>
      <c r="J14" s="139"/>
      <c r="K14" s="145">
        <f>SUM(K11:K13)</f>
        <v>475278</v>
      </c>
      <c r="L14" s="141"/>
      <c r="M14" s="146">
        <f>SUM(M11:M13)</f>
        <v>211268</v>
      </c>
    </row>
    <row r="15" spans="1:13" ht="21.6" customHeight="1" x14ac:dyDescent="0.5">
      <c r="A15" s="147" t="s">
        <v>71</v>
      </c>
      <c r="B15" s="48"/>
      <c r="C15" s="48"/>
      <c r="D15" s="48"/>
      <c r="E15" s="49"/>
      <c r="F15" s="48"/>
      <c r="G15" s="145">
        <v>3685</v>
      </c>
      <c r="H15" s="139"/>
      <c r="I15" s="146">
        <v>2448</v>
      </c>
      <c r="J15" s="139"/>
      <c r="K15" s="145">
        <v>5403</v>
      </c>
      <c r="L15" s="141"/>
      <c r="M15" s="146">
        <v>5925</v>
      </c>
    </row>
    <row r="16" spans="1:13" ht="21.6" customHeight="1" x14ac:dyDescent="0.5">
      <c r="A16" s="48" t="s">
        <v>96</v>
      </c>
      <c r="B16" s="48"/>
      <c r="C16" s="48"/>
      <c r="D16" s="48"/>
      <c r="E16" s="49"/>
      <c r="F16" s="48"/>
      <c r="G16" s="138"/>
      <c r="H16" s="139"/>
      <c r="I16" s="140"/>
      <c r="J16" s="139"/>
      <c r="K16" s="148"/>
      <c r="L16" s="141"/>
      <c r="M16" s="149"/>
    </row>
    <row r="17" spans="1:13" ht="21.6" customHeight="1" x14ac:dyDescent="0.5">
      <c r="A17" s="48" t="s">
        <v>72</v>
      </c>
      <c r="B17" s="48"/>
      <c r="C17" s="48"/>
      <c r="D17" s="48"/>
      <c r="E17" s="150"/>
      <c r="F17" s="48"/>
      <c r="G17" s="138">
        <v>8542</v>
      </c>
      <c r="H17" s="139"/>
      <c r="I17" s="140">
        <v>7904</v>
      </c>
      <c r="J17" s="139"/>
      <c r="K17" s="32">
        <v>8542</v>
      </c>
      <c r="L17" s="141"/>
      <c r="M17" s="33">
        <v>7904</v>
      </c>
    </row>
    <row r="18" spans="1:13" ht="21.6" customHeight="1" x14ac:dyDescent="0.5">
      <c r="A18" s="147" t="s">
        <v>73</v>
      </c>
      <c r="B18" s="48"/>
      <c r="C18" s="48"/>
      <c r="D18" s="48"/>
      <c r="E18" s="49"/>
      <c r="F18" s="48"/>
      <c r="G18" s="145">
        <v>-81260</v>
      </c>
      <c r="H18" s="139"/>
      <c r="I18" s="146">
        <v>-54946</v>
      </c>
      <c r="J18" s="139"/>
      <c r="K18" s="145">
        <v>-67147</v>
      </c>
      <c r="L18" s="141"/>
      <c r="M18" s="146">
        <v>-44252</v>
      </c>
    </row>
    <row r="19" spans="1:13" ht="21.6" customHeight="1" x14ac:dyDescent="0.5">
      <c r="A19" s="147" t="s">
        <v>74</v>
      </c>
      <c r="B19" s="48"/>
      <c r="C19" s="48"/>
      <c r="D19" s="48"/>
      <c r="E19" s="49"/>
      <c r="F19" s="48"/>
      <c r="G19" s="145">
        <v>-45346</v>
      </c>
      <c r="H19" s="139"/>
      <c r="I19" s="146">
        <v>-39995</v>
      </c>
      <c r="J19" s="139"/>
      <c r="K19" s="145">
        <v>-37834</v>
      </c>
      <c r="L19" s="141"/>
      <c r="M19" s="146">
        <v>-35637</v>
      </c>
    </row>
    <row r="20" spans="1:13" ht="21.6" customHeight="1" x14ac:dyDescent="0.5">
      <c r="A20" s="215" t="s">
        <v>182</v>
      </c>
      <c r="B20" s="216"/>
      <c r="C20" s="216"/>
      <c r="D20" s="216"/>
      <c r="E20" s="49"/>
      <c r="F20" s="48"/>
      <c r="G20" s="145"/>
      <c r="H20" s="139"/>
      <c r="I20" s="146"/>
      <c r="J20" s="139"/>
      <c r="K20" s="145"/>
      <c r="L20" s="141"/>
      <c r="M20" s="146"/>
    </row>
    <row r="21" spans="1:13" ht="21.6" customHeight="1" x14ac:dyDescent="0.5">
      <c r="A21" s="215"/>
      <c r="B21" s="216" t="s">
        <v>181</v>
      </c>
      <c r="C21" s="216"/>
      <c r="D21" s="216"/>
      <c r="E21" s="49"/>
      <c r="F21" s="48"/>
      <c r="G21" s="151">
        <v>-1700</v>
      </c>
      <c r="H21" s="139"/>
      <c r="I21" s="146">
        <v>-2348</v>
      </c>
      <c r="J21" s="139"/>
      <c r="K21" s="32">
        <v>0</v>
      </c>
      <c r="L21" s="141"/>
      <c r="M21" s="33">
        <v>0</v>
      </c>
    </row>
    <row r="22" spans="1:13" ht="21.6" customHeight="1" x14ac:dyDescent="0.5">
      <c r="A22" s="215" t="s">
        <v>75</v>
      </c>
      <c r="B22" s="216"/>
      <c r="C22" s="216"/>
      <c r="D22" s="216"/>
      <c r="E22" s="217"/>
      <c r="F22" s="48"/>
      <c r="G22" s="145">
        <v>-33201</v>
      </c>
      <c r="H22" s="139"/>
      <c r="I22" s="146">
        <v>5218</v>
      </c>
      <c r="J22" s="139"/>
      <c r="K22" s="145">
        <v>-38026</v>
      </c>
      <c r="L22" s="141"/>
      <c r="M22" s="146">
        <v>7240</v>
      </c>
    </row>
    <row r="23" spans="1:13" ht="21.6" customHeight="1" x14ac:dyDescent="0.5">
      <c r="A23" s="215" t="s">
        <v>97</v>
      </c>
      <c r="B23" s="216"/>
      <c r="C23" s="216"/>
      <c r="D23" s="216"/>
      <c r="E23" s="217"/>
      <c r="F23" s="48"/>
      <c r="G23" s="145"/>
      <c r="H23" s="139"/>
      <c r="I23" s="146"/>
      <c r="J23" s="139"/>
      <c r="K23" s="145"/>
      <c r="L23" s="141"/>
      <c r="M23" s="146"/>
    </row>
    <row r="24" spans="1:13" ht="21.6" customHeight="1" x14ac:dyDescent="0.5">
      <c r="A24" s="215"/>
      <c r="B24" s="216" t="s">
        <v>76</v>
      </c>
      <c r="C24" s="216"/>
      <c r="D24" s="216"/>
      <c r="E24" s="217"/>
      <c r="F24" s="48"/>
      <c r="G24" s="145">
        <v>-38272</v>
      </c>
      <c r="H24" s="139"/>
      <c r="I24" s="146">
        <v>-33146</v>
      </c>
      <c r="J24" s="139"/>
      <c r="K24" s="145">
        <v>-38272</v>
      </c>
      <c r="L24" s="141"/>
      <c r="M24" s="146">
        <v>-33146</v>
      </c>
    </row>
    <row r="25" spans="1:13" ht="21.6" customHeight="1" x14ac:dyDescent="0.5">
      <c r="A25" s="48" t="s">
        <v>77</v>
      </c>
      <c r="B25" s="48"/>
      <c r="C25" s="48"/>
      <c r="D25" s="48"/>
      <c r="E25" s="49"/>
      <c r="F25" s="48"/>
      <c r="G25" s="152">
        <v>-2339</v>
      </c>
      <c r="H25" s="139"/>
      <c r="I25" s="153">
        <v>-1904</v>
      </c>
      <c r="J25" s="139"/>
      <c r="K25" s="46">
        <v>0</v>
      </c>
      <c r="L25" s="141"/>
      <c r="M25" s="47">
        <v>0</v>
      </c>
    </row>
    <row r="26" spans="1:13" ht="6" customHeight="1" x14ac:dyDescent="0.5">
      <c r="A26" s="114"/>
      <c r="C26" s="135"/>
      <c r="D26" s="48"/>
      <c r="E26" s="49"/>
      <c r="F26" s="48"/>
      <c r="G26" s="136"/>
      <c r="H26" s="120"/>
      <c r="I26" s="137"/>
      <c r="J26" s="120"/>
      <c r="K26" s="124"/>
      <c r="L26" s="137"/>
      <c r="M26" s="120"/>
    </row>
    <row r="27" spans="1:13" ht="21.6" customHeight="1" x14ac:dyDescent="0.5">
      <c r="A27" s="79" t="s">
        <v>78</v>
      </c>
      <c r="B27" s="48"/>
      <c r="C27" s="48"/>
      <c r="D27" s="48"/>
      <c r="E27" s="49"/>
      <c r="F27" s="48"/>
      <c r="G27" s="122">
        <f>SUM(G14:G25)</f>
        <v>340306</v>
      </c>
      <c r="H27" s="139"/>
      <c r="I27" s="115">
        <f>SUM(I14:I25)</f>
        <v>164514</v>
      </c>
      <c r="J27" s="139"/>
      <c r="K27" s="122">
        <f>SUM(K14:K25)</f>
        <v>307944</v>
      </c>
      <c r="L27" s="141"/>
      <c r="M27" s="115">
        <f>SUM(M14:M25)</f>
        <v>119302</v>
      </c>
    </row>
    <row r="28" spans="1:13" ht="21.6" customHeight="1" x14ac:dyDescent="0.5">
      <c r="A28" s="48" t="s">
        <v>79</v>
      </c>
      <c r="B28" s="48"/>
      <c r="C28" s="48"/>
      <c r="D28" s="48"/>
      <c r="E28" s="49"/>
      <c r="F28" s="48"/>
      <c r="G28" s="152">
        <v>-44361</v>
      </c>
      <c r="H28" s="139"/>
      <c r="I28" s="153">
        <v>-32902</v>
      </c>
      <c r="J28" s="139"/>
      <c r="K28" s="152">
        <v>-54199</v>
      </c>
      <c r="L28" s="141"/>
      <c r="M28" s="153">
        <v>-23316</v>
      </c>
    </row>
    <row r="29" spans="1:13" ht="6" customHeight="1" x14ac:dyDescent="0.5">
      <c r="A29" s="114"/>
      <c r="C29" s="135"/>
      <c r="D29" s="48"/>
      <c r="E29" s="49"/>
      <c r="F29" s="48"/>
      <c r="G29" s="136"/>
      <c r="H29" s="120"/>
      <c r="I29" s="137"/>
      <c r="J29" s="120"/>
      <c r="K29" s="124"/>
      <c r="L29" s="137"/>
      <c r="M29" s="120"/>
    </row>
    <row r="30" spans="1:13" ht="21.6" customHeight="1" x14ac:dyDescent="0.5">
      <c r="A30" s="79" t="s">
        <v>80</v>
      </c>
      <c r="B30" s="48"/>
      <c r="C30" s="48"/>
      <c r="D30" s="48"/>
      <c r="E30" s="49"/>
      <c r="F30" s="48"/>
      <c r="G30" s="124">
        <f>SUM(G27:G28)</f>
        <v>295945</v>
      </c>
      <c r="H30" s="139"/>
      <c r="I30" s="120">
        <f>SUM(I27:I28)</f>
        <v>131612</v>
      </c>
      <c r="J30" s="139"/>
      <c r="K30" s="124">
        <f>SUM(K27:K28)</f>
        <v>253745</v>
      </c>
      <c r="L30" s="141"/>
      <c r="M30" s="120">
        <f>SUM(M27:M28)</f>
        <v>95986</v>
      </c>
    </row>
    <row r="31" spans="1:13" ht="21.6" customHeight="1" x14ac:dyDescent="0.5">
      <c r="A31" s="147" t="s">
        <v>81</v>
      </c>
      <c r="B31" s="48"/>
      <c r="C31" s="48"/>
      <c r="D31" s="48"/>
      <c r="E31" s="49"/>
      <c r="F31" s="48"/>
      <c r="G31" s="136"/>
      <c r="H31" s="120"/>
      <c r="I31" s="137"/>
      <c r="J31" s="120"/>
      <c r="K31" s="154"/>
      <c r="L31" s="137"/>
      <c r="M31" s="155"/>
    </row>
    <row r="32" spans="1:13" ht="21.6" customHeight="1" x14ac:dyDescent="0.5">
      <c r="A32" s="147"/>
      <c r="B32" s="156" t="s">
        <v>82</v>
      </c>
      <c r="C32" s="156"/>
      <c r="D32" s="156"/>
      <c r="E32" s="49"/>
      <c r="F32" s="48"/>
      <c r="G32" s="136"/>
      <c r="H32" s="120"/>
      <c r="I32" s="137"/>
      <c r="J32" s="120"/>
      <c r="K32" s="154"/>
      <c r="L32" s="137"/>
      <c r="M32" s="155"/>
    </row>
    <row r="33" spans="1:13" ht="21.6" customHeight="1" x14ac:dyDescent="0.5">
      <c r="A33" s="147"/>
      <c r="B33" s="156"/>
      <c r="C33" s="156" t="s">
        <v>83</v>
      </c>
      <c r="D33" s="156"/>
      <c r="E33" s="49"/>
      <c r="F33" s="48"/>
      <c r="G33" s="136"/>
      <c r="H33" s="120"/>
      <c r="I33" s="137"/>
      <c r="J33" s="120"/>
      <c r="K33" s="154"/>
      <c r="L33" s="137"/>
      <c r="M33" s="155"/>
    </row>
    <row r="34" spans="1:13" ht="21.6" customHeight="1" x14ac:dyDescent="0.5">
      <c r="A34" s="147"/>
      <c r="C34" s="157" t="s">
        <v>84</v>
      </c>
      <c r="D34" s="48"/>
      <c r="E34" s="49"/>
      <c r="F34" s="48"/>
      <c r="G34" s="136"/>
      <c r="H34" s="120"/>
      <c r="I34" s="137"/>
      <c r="J34" s="120"/>
      <c r="K34" s="154"/>
      <c r="L34" s="137"/>
      <c r="M34" s="155"/>
    </row>
    <row r="35" spans="1:13" ht="21.6" customHeight="1" x14ac:dyDescent="0.5">
      <c r="A35" s="147"/>
      <c r="C35" s="158" t="s">
        <v>85</v>
      </c>
      <c r="D35" s="48"/>
      <c r="E35" s="49"/>
      <c r="F35" s="48"/>
      <c r="G35" s="159">
        <v>1257</v>
      </c>
      <c r="H35" s="120"/>
      <c r="I35" s="107">
        <v>1156</v>
      </c>
      <c r="J35" s="120"/>
      <c r="K35" s="46">
        <v>0</v>
      </c>
      <c r="L35" s="137"/>
      <c r="M35" s="47">
        <v>0</v>
      </c>
    </row>
    <row r="36" spans="1:13" ht="6" customHeight="1" x14ac:dyDescent="0.5">
      <c r="A36" s="114"/>
      <c r="C36" s="135"/>
      <c r="D36" s="48"/>
      <c r="E36" s="49"/>
      <c r="F36" s="48"/>
      <c r="G36" s="136"/>
      <c r="H36" s="120"/>
      <c r="I36" s="137"/>
      <c r="J36" s="120"/>
      <c r="K36" s="124"/>
      <c r="L36" s="137"/>
      <c r="M36" s="120"/>
    </row>
    <row r="37" spans="1:13" ht="21.6" customHeight="1" x14ac:dyDescent="0.5">
      <c r="A37" s="114" t="s">
        <v>86</v>
      </c>
      <c r="C37" s="135"/>
      <c r="D37" s="48"/>
      <c r="E37" s="49"/>
      <c r="F37" s="48"/>
      <c r="G37" s="160">
        <f>SUM(G31:G35)</f>
        <v>1257</v>
      </c>
      <c r="H37" s="120"/>
      <c r="I37" s="161">
        <f>SUM(I31:I35)</f>
        <v>1156</v>
      </c>
      <c r="J37" s="120"/>
      <c r="K37" s="160">
        <f>SUM(K31:K35)</f>
        <v>0</v>
      </c>
      <c r="L37" s="137"/>
      <c r="M37" s="161">
        <f>SUM(M31:M35)</f>
        <v>0</v>
      </c>
    </row>
    <row r="38" spans="1:13" ht="6" customHeight="1" x14ac:dyDescent="0.5">
      <c r="A38" s="114"/>
      <c r="C38" s="135"/>
      <c r="D38" s="48"/>
      <c r="E38" s="49"/>
      <c r="F38" s="48"/>
      <c r="G38" s="136"/>
      <c r="H38" s="120"/>
      <c r="I38" s="137"/>
      <c r="J38" s="120"/>
      <c r="K38" s="124"/>
      <c r="L38" s="137"/>
      <c r="M38" s="120"/>
    </row>
    <row r="39" spans="1:13" ht="21.6" customHeight="1" thickBot="1" x14ac:dyDescent="0.55000000000000004">
      <c r="A39" s="114" t="s">
        <v>87</v>
      </c>
      <c r="B39" s="48"/>
      <c r="C39" s="48"/>
      <c r="D39" s="48"/>
      <c r="E39" s="49"/>
      <c r="F39" s="48"/>
      <c r="G39" s="162">
        <f>G30+G37</f>
        <v>297202</v>
      </c>
      <c r="H39" s="139"/>
      <c r="I39" s="163">
        <f>I30+I37</f>
        <v>132768</v>
      </c>
      <c r="J39" s="139"/>
      <c r="K39" s="162">
        <f>K30+K37</f>
        <v>253745</v>
      </c>
      <c r="L39" s="141"/>
      <c r="M39" s="163">
        <f>M30+M37</f>
        <v>95986</v>
      </c>
    </row>
    <row r="40" spans="1:13" ht="21.6" customHeight="1" thickTop="1" x14ac:dyDescent="0.5">
      <c r="A40" s="114"/>
      <c r="B40" s="48"/>
      <c r="C40" s="48"/>
      <c r="D40" s="48"/>
      <c r="E40" s="49"/>
      <c r="F40" s="48"/>
      <c r="G40" s="139"/>
      <c r="H40" s="139"/>
      <c r="I40" s="139"/>
      <c r="J40" s="139"/>
      <c r="K40" s="139"/>
      <c r="L40" s="141"/>
      <c r="M40" s="139"/>
    </row>
    <row r="41" spans="1:13" ht="19.5" customHeight="1" x14ac:dyDescent="0.5">
      <c r="A41" s="114"/>
      <c r="B41" s="48"/>
      <c r="C41" s="48"/>
      <c r="D41" s="48"/>
      <c r="E41" s="49"/>
      <c r="F41" s="48"/>
      <c r="G41" s="139"/>
      <c r="H41" s="139"/>
      <c r="I41" s="139"/>
      <c r="J41" s="139"/>
      <c r="K41" s="139"/>
      <c r="L41" s="141"/>
      <c r="M41" s="139"/>
    </row>
    <row r="42" spans="1:13" ht="22.35" customHeight="1" x14ac:dyDescent="0.5">
      <c r="A42" s="73" t="s">
        <v>33</v>
      </c>
      <c r="B42" s="74"/>
      <c r="C42" s="75"/>
      <c r="D42" s="51"/>
      <c r="E42" s="52"/>
      <c r="F42" s="51"/>
      <c r="G42" s="76"/>
      <c r="H42" s="77"/>
      <c r="I42" s="76"/>
      <c r="J42" s="77"/>
      <c r="K42" s="76"/>
      <c r="L42" s="78"/>
      <c r="M42" s="76"/>
    </row>
    <row r="43" spans="1:13" ht="21.6" customHeight="1" x14ac:dyDescent="0.5">
      <c r="A43" s="79" t="str">
        <f>A1</f>
        <v>บริษัท ยูนิวานิชน้ำมันปาล์ม จำกัด (มหาชน)</v>
      </c>
      <c r="B43" s="80"/>
      <c r="C43" s="81"/>
      <c r="D43" s="79"/>
      <c r="E43" s="82"/>
      <c r="F43" s="48"/>
      <c r="G43" s="83"/>
      <c r="H43" s="84"/>
      <c r="I43" s="83"/>
      <c r="J43" s="84"/>
      <c r="K43" s="83"/>
      <c r="L43" s="85"/>
      <c r="M43" s="83"/>
    </row>
    <row r="44" spans="1:13" ht="21.6" customHeight="1" x14ac:dyDescent="0.5">
      <c r="A44" s="79" t="s">
        <v>88</v>
      </c>
      <c r="B44" s="80"/>
      <c r="C44" s="81"/>
      <c r="D44" s="79"/>
      <c r="E44" s="82"/>
      <c r="F44" s="48"/>
      <c r="G44" s="83"/>
      <c r="H44" s="84"/>
      <c r="I44" s="83"/>
      <c r="J44" s="84"/>
      <c r="K44" s="83"/>
      <c r="L44" s="85"/>
      <c r="M44" s="83"/>
    </row>
    <row r="45" spans="1:13" ht="21.6" customHeight="1" x14ac:dyDescent="0.5">
      <c r="A45" s="86" t="str">
        <f>A3</f>
        <v>สำหรับงวดสามเดือนสิ้นสุดวันที่ 30 กันยายน พ.ศ. 2565</v>
      </c>
      <c r="B45" s="87"/>
      <c r="C45" s="88"/>
      <c r="D45" s="86"/>
      <c r="E45" s="89"/>
      <c r="F45" s="51"/>
      <c r="G45" s="76"/>
      <c r="H45" s="77"/>
      <c r="I45" s="76"/>
      <c r="J45" s="77"/>
      <c r="K45" s="76"/>
      <c r="L45" s="78"/>
      <c r="M45" s="76"/>
    </row>
    <row r="46" spans="1:13" ht="21.6" customHeight="1" x14ac:dyDescent="0.5">
      <c r="A46" s="147"/>
      <c r="C46" s="135"/>
      <c r="D46" s="48"/>
      <c r="E46" s="49"/>
      <c r="F46" s="48"/>
      <c r="G46" s="83"/>
      <c r="H46" s="84"/>
      <c r="I46" s="83"/>
      <c r="J46" s="84"/>
      <c r="K46" s="83"/>
      <c r="L46" s="85"/>
      <c r="M46" s="83"/>
    </row>
    <row r="47" spans="1:13" ht="21.6" customHeight="1" x14ac:dyDescent="0.5">
      <c r="A47" s="48"/>
      <c r="B47" s="48"/>
      <c r="C47" s="48"/>
      <c r="D47" s="48"/>
      <c r="E47" s="49"/>
      <c r="F47" s="48"/>
      <c r="G47" s="228" t="s">
        <v>2</v>
      </c>
      <c r="H47" s="228"/>
      <c r="I47" s="228"/>
      <c r="J47" s="79"/>
      <c r="K47" s="228" t="s">
        <v>3</v>
      </c>
      <c r="L47" s="228"/>
      <c r="M47" s="228"/>
    </row>
    <row r="48" spans="1:13" ht="21.6" customHeight="1" x14ac:dyDescent="0.5">
      <c r="A48" s="48"/>
      <c r="B48" s="48"/>
      <c r="C48" s="48"/>
      <c r="D48" s="48"/>
      <c r="E48" s="49"/>
      <c r="F48" s="48"/>
      <c r="G48" s="17" t="s">
        <v>4</v>
      </c>
      <c r="H48" s="17"/>
      <c r="I48" s="17" t="s">
        <v>4</v>
      </c>
      <c r="J48" s="17"/>
      <c r="K48" s="17" t="s">
        <v>4</v>
      </c>
      <c r="L48" s="17"/>
      <c r="M48" s="17" t="s">
        <v>4</v>
      </c>
    </row>
    <row r="49" spans="1:13" ht="21.6" customHeight="1" x14ac:dyDescent="0.5">
      <c r="A49" s="48"/>
      <c r="B49" s="48"/>
      <c r="C49" s="48"/>
      <c r="D49" s="48"/>
      <c r="E49" s="49"/>
      <c r="F49" s="48"/>
      <c r="G49" s="109" t="s">
        <v>176</v>
      </c>
      <c r="H49" s="41"/>
      <c r="I49" s="109" t="s">
        <v>176</v>
      </c>
      <c r="J49" s="41"/>
      <c r="K49" s="109" t="s">
        <v>176</v>
      </c>
      <c r="L49" s="41"/>
      <c r="M49" s="109" t="s">
        <v>176</v>
      </c>
    </row>
    <row r="50" spans="1:13" ht="21.6" customHeight="1" x14ac:dyDescent="0.5">
      <c r="A50" s="48"/>
      <c r="B50" s="48"/>
      <c r="C50" s="48"/>
      <c r="D50" s="48"/>
      <c r="E50" s="82"/>
      <c r="F50" s="79"/>
      <c r="G50" s="41" t="s">
        <v>7</v>
      </c>
      <c r="H50" s="41"/>
      <c r="I50" s="41" t="s">
        <v>8</v>
      </c>
      <c r="J50" s="41"/>
      <c r="K50" s="41" t="s">
        <v>7</v>
      </c>
      <c r="L50" s="41"/>
      <c r="M50" s="41" t="s">
        <v>8</v>
      </c>
    </row>
    <row r="51" spans="1:13" ht="21.6" customHeight="1" x14ac:dyDescent="0.5">
      <c r="A51" s="48"/>
      <c r="B51" s="48"/>
      <c r="C51" s="48"/>
      <c r="D51" s="48"/>
      <c r="E51" s="82"/>
      <c r="F51" s="79"/>
      <c r="G51" s="134" t="s">
        <v>10</v>
      </c>
      <c r="H51" s="41"/>
      <c r="I51" s="134" t="s">
        <v>10</v>
      </c>
      <c r="J51" s="41"/>
      <c r="K51" s="134" t="s">
        <v>10</v>
      </c>
      <c r="L51" s="41"/>
      <c r="M51" s="134" t="s">
        <v>10</v>
      </c>
    </row>
    <row r="52" spans="1:13" ht="21.6" customHeight="1" x14ac:dyDescent="0.5">
      <c r="A52" s="147"/>
      <c r="C52" s="135"/>
      <c r="D52" s="48"/>
      <c r="E52" s="49"/>
      <c r="F52" s="48"/>
      <c r="G52" s="164"/>
      <c r="H52" s="84"/>
      <c r="I52" s="83"/>
      <c r="J52" s="84"/>
      <c r="K52" s="164"/>
      <c r="L52" s="85"/>
      <c r="M52" s="83"/>
    </row>
    <row r="53" spans="1:13" ht="21.6" customHeight="1" x14ac:dyDescent="0.5">
      <c r="A53" s="80" t="s">
        <v>89</v>
      </c>
      <c r="B53" s="48"/>
      <c r="C53" s="48"/>
      <c r="D53" s="48"/>
      <c r="E53" s="49"/>
      <c r="F53" s="48"/>
      <c r="G53" s="151"/>
      <c r="H53" s="139"/>
      <c r="I53" s="139"/>
      <c r="J53" s="139"/>
      <c r="K53" s="151"/>
      <c r="L53" s="141"/>
      <c r="M53" s="139"/>
    </row>
    <row r="54" spans="1:13" ht="21.6" customHeight="1" x14ac:dyDescent="0.5">
      <c r="A54" s="48"/>
      <c r="B54" s="48" t="s">
        <v>90</v>
      </c>
      <c r="C54" s="48"/>
      <c r="D54" s="48"/>
      <c r="E54" s="49"/>
      <c r="F54" s="48"/>
      <c r="G54" s="138">
        <v>273428</v>
      </c>
      <c r="H54" s="139"/>
      <c r="I54" s="140">
        <v>113207</v>
      </c>
      <c r="J54" s="33"/>
      <c r="K54" s="145">
        <v>253745</v>
      </c>
      <c r="L54" s="146"/>
      <c r="M54" s="146">
        <v>95986</v>
      </c>
    </row>
    <row r="55" spans="1:13" ht="21.6" customHeight="1" x14ac:dyDescent="0.5">
      <c r="A55" s="48"/>
      <c r="B55" s="50" t="s">
        <v>91</v>
      </c>
      <c r="C55" s="48"/>
      <c r="D55" s="48"/>
      <c r="E55" s="49"/>
      <c r="F55" s="48"/>
      <c r="G55" s="165">
        <v>22517</v>
      </c>
      <c r="H55" s="120"/>
      <c r="I55" s="77">
        <v>18405</v>
      </c>
      <c r="J55" s="33"/>
      <c r="K55" s="46">
        <v>0</v>
      </c>
      <c r="L55" s="146"/>
      <c r="M55" s="47">
        <v>0</v>
      </c>
    </row>
    <row r="56" spans="1:13" ht="6" customHeight="1" x14ac:dyDescent="0.5">
      <c r="A56" s="48"/>
      <c r="B56" s="48"/>
      <c r="C56" s="48"/>
      <c r="D56" s="48"/>
      <c r="E56" s="49"/>
      <c r="F56" s="48"/>
      <c r="G56" s="151"/>
      <c r="H56" s="139"/>
      <c r="I56" s="139"/>
      <c r="J56" s="139"/>
      <c r="K56" s="151"/>
      <c r="L56" s="141"/>
      <c r="M56" s="139"/>
    </row>
    <row r="57" spans="1:13" ht="21.6" customHeight="1" thickBot="1" x14ac:dyDescent="0.55000000000000004">
      <c r="A57" s="48"/>
      <c r="B57" s="48"/>
      <c r="C57" s="48"/>
      <c r="D57" s="48"/>
      <c r="E57" s="49"/>
      <c r="F57" s="48"/>
      <c r="G57" s="162">
        <f>SUM(G54:G56)</f>
        <v>295945</v>
      </c>
      <c r="H57" s="139"/>
      <c r="I57" s="163">
        <f>SUM(I54:I56)</f>
        <v>131612</v>
      </c>
      <c r="J57" s="139"/>
      <c r="K57" s="162">
        <f>SUM(K54:K56)</f>
        <v>253745</v>
      </c>
      <c r="L57" s="141"/>
      <c r="M57" s="163">
        <f>SUM(M54:M56)</f>
        <v>95986</v>
      </c>
    </row>
    <row r="58" spans="1:13" ht="21.6" customHeight="1" thickTop="1" x14ac:dyDescent="0.5">
      <c r="A58" s="48"/>
      <c r="B58" s="48"/>
      <c r="C58" s="48"/>
      <c r="D58" s="48"/>
      <c r="E58" s="49"/>
      <c r="F58" s="48"/>
      <c r="G58" s="151"/>
      <c r="H58" s="139"/>
      <c r="I58" s="139"/>
      <c r="J58" s="139"/>
      <c r="K58" s="151"/>
      <c r="L58" s="141"/>
      <c r="M58" s="139"/>
    </row>
    <row r="59" spans="1:13" ht="21.6" customHeight="1" x14ac:dyDescent="0.5">
      <c r="A59" s="80" t="s">
        <v>92</v>
      </c>
      <c r="B59" s="48"/>
      <c r="C59" s="48"/>
      <c r="D59" s="48"/>
      <c r="E59" s="49"/>
      <c r="F59" s="48"/>
      <c r="G59" s="151"/>
      <c r="H59" s="139"/>
      <c r="I59" s="139"/>
      <c r="J59" s="139"/>
      <c r="K59" s="151"/>
      <c r="L59" s="141"/>
      <c r="M59" s="139"/>
    </row>
    <row r="60" spans="1:13" ht="21.6" customHeight="1" x14ac:dyDescent="0.5">
      <c r="A60" s="48"/>
      <c r="B60" s="48" t="s">
        <v>90</v>
      </c>
      <c r="C60" s="48"/>
      <c r="D60" s="48"/>
      <c r="E60" s="49"/>
      <c r="F60" s="48"/>
      <c r="G60" s="138">
        <v>273870</v>
      </c>
      <c r="H60" s="139"/>
      <c r="I60" s="140">
        <v>113284</v>
      </c>
      <c r="J60" s="33"/>
      <c r="K60" s="145">
        <v>253745</v>
      </c>
      <c r="L60" s="146"/>
      <c r="M60" s="146">
        <v>95986</v>
      </c>
    </row>
    <row r="61" spans="1:13" ht="21.6" customHeight="1" x14ac:dyDescent="0.5">
      <c r="A61" s="48"/>
      <c r="B61" s="50" t="s">
        <v>91</v>
      </c>
      <c r="C61" s="48"/>
      <c r="D61" s="48"/>
      <c r="E61" s="49"/>
      <c r="F61" s="48"/>
      <c r="G61" s="165">
        <v>23332</v>
      </c>
      <c r="H61" s="120"/>
      <c r="I61" s="77">
        <v>19484</v>
      </c>
      <c r="J61" s="33"/>
      <c r="K61" s="46">
        <v>0</v>
      </c>
      <c r="L61" s="146"/>
      <c r="M61" s="47">
        <v>0</v>
      </c>
    </row>
    <row r="62" spans="1:13" ht="6" customHeight="1" x14ac:dyDescent="0.5">
      <c r="A62" s="48"/>
      <c r="B62" s="48"/>
      <c r="C62" s="48"/>
      <c r="D62" s="48"/>
      <c r="E62" s="49"/>
      <c r="F62" s="48"/>
      <c r="G62" s="151"/>
      <c r="H62" s="139"/>
      <c r="I62" s="139"/>
      <c r="J62" s="139"/>
      <c r="K62" s="151"/>
      <c r="L62" s="141"/>
      <c r="M62" s="139"/>
    </row>
    <row r="63" spans="1:13" ht="21.6" customHeight="1" thickBot="1" x14ac:dyDescent="0.55000000000000004">
      <c r="A63" s="48"/>
      <c r="B63" s="48"/>
      <c r="C63" s="48"/>
      <c r="D63" s="48"/>
      <c r="E63" s="49"/>
      <c r="F63" s="48"/>
      <c r="G63" s="162">
        <f>SUM(G60:G62)</f>
        <v>297202</v>
      </c>
      <c r="H63" s="139"/>
      <c r="I63" s="163">
        <f>SUM(I60:I62)</f>
        <v>132768</v>
      </c>
      <c r="J63" s="139"/>
      <c r="K63" s="162">
        <f>SUM(K60:K62)</f>
        <v>253745</v>
      </c>
      <c r="L63" s="141"/>
      <c r="M63" s="163">
        <f>SUM(M60:M62)</f>
        <v>95986</v>
      </c>
    </row>
    <row r="64" spans="1:13" ht="21.6" customHeight="1" thickTop="1" x14ac:dyDescent="0.5">
      <c r="A64" s="48"/>
      <c r="B64" s="48"/>
      <c r="C64" s="48"/>
      <c r="D64" s="48"/>
      <c r="E64" s="49"/>
      <c r="F64" s="48"/>
      <c r="G64" s="151"/>
      <c r="H64" s="139"/>
      <c r="I64" s="139"/>
      <c r="J64" s="139"/>
      <c r="K64" s="151"/>
      <c r="L64" s="141"/>
      <c r="M64" s="139"/>
    </row>
    <row r="65" spans="1:13" ht="21.6" customHeight="1" x14ac:dyDescent="0.5">
      <c r="A65" s="79" t="s">
        <v>93</v>
      </c>
      <c r="B65" s="79"/>
      <c r="C65" s="48"/>
      <c r="D65" s="48"/>
      <c r="E65" s="49"/>
      <c r="F65" s="48"/>
      <c r="G65" s="151"/>
      <c r="H65" s="139"/>
      <c r="I65" s="139"/>
      <c r="J65" s="139"/>
      <c r="K65" s="151"/>
      <c r="L65" s="141"/>
      <c r="M65" s="139"/>
    </row>
    <row r="66" spans="1:13" ht="21.6" customHeight="1" x14ac:dyDescent="0.5">
      <c r="B66" s="79" t="s">
        <v>94</v>
      </c>
      <c r="C66" s="48"/>
      <c r="D66" s="48"/>
      <c r="E66" s="49"/>
      <c r="F66" s="48"/>
      <c r="G66" s="151"/>
      <c r="H66" s="139"/>
      <c r="I66" s="139"/>
      <c r="J66" s="139"/>
      <c r="K66" s="151"/>
      <c r="L66" s="141"/>
      <c r="M66" s="139"/>
    </row>
    <row r="67" spans="1:13" ht="6" customHeight="1" x14ac:dyDescent="0.5">
      <c r="A67" s="48"/>
      <c r="B67" s="48"/>
      <c r="C67" s="48"/>
      <c r="D67" s="48"/>
      <c r="E67" s="49"/>
      <c r="F67" s="48"/>
      <c r="G67" s="151"/>
      <c r="H67" s="139"/>
      <c r="I67" s="139"/>
      <c r="J67" s="139"/>
      <c r="K67" s="151"/>
      <c r="L67" s="141"/>
      <c r="M67" s="139"/>
    </row>
    <row r="68" spans="1:13" ht="21.6" customHeight="1" thickBot="1" x14ac:dyDescent="0.55000000000000004">
      <c r="A68" s="48" t="s">
        <v>95</v>
      </c>
      <c r="B68" s="48"/>
      <c r="C68" s="48"/>
      <c r="D68" s="48"/>
      <c r="E68" s="49"/>
      <c r="F68" s="48"/>
      <c r="G68" s="166">
        <f>G54/940000</f>
        <v>0.29088085106382977</v>
      </c>
      <c r="H68" s="139"/>
      <c r="I68" s="167">
        <f>I54/940000</f>
        <v>0.12043297872340425</v>
      </c>
      <c r="J68" s="168"/>
      <c r="K68" s="166">
        <f>K54/940000</f>
        <v>0.26994148936170215</v>
      </c>
      <c r="L68" s="169"/>
      <c r="M68" s="167">
        <f>M54/940000</f>
        <v>0.10211276595744681</v>
      </c>
    </row>
    <row r="69" spans="1:13" ht="21.6" customHeight="1" thickTop="1" x14ac:dyDescent="0.5">
      <c r="A69" s="48"/>
      <c r="B69" s="48"/>
      <c r="C69" s="48"/>
      <c r="D69" s="48"/>
      <c r="E69" s="49"/>
      <c r="F69" s="48"/>
      <c r="G69" s="170"/>
      <c r="H69" s="48"/>
      <c r="I69" s="170"/>
      <c r="J69" s="149"/>
      <c r="K69" s="171"/>
      <c r="L69" s="171"/>
      <c r="M69" s="171"/>
    </row>
    <row r="70" spans="1:13" ht="21.6" customHeight="1" x14ac:dyDescent="0.5">
      <c r="A70" s="48"/>
      <c r="B70" s="48"/>
      <c r="C70" s="48"/>
      <c r="D70" s="48"/>
      <c r="E70" s="49"/>
      <c r="F70" s="48"/>
      <c r="G70" s="170"/>
      <c r="H70" s="48"/>
      <c r="I70" s="170"/>
      <c r="J70" s="149"/>
      <c r="K70" s="171"/>
      <c r="L70" s="171"/>
      <c r="M70" s="171"/>
    </row>
    <row r="71" spans="1:13" ht="21.6" customHeight="1" x14ac:dyDescent="0.5">
      <c r="A71" s="48"/>
      <c r="B71" s="48"/>
      <c r="C71" s="48"/>
      <c r="D71" s="48"/>
      <c r="E71" s="49"/>
      <c r="F71" s="48"/>
      <c r="G71" s="170"/>
      <c r="H71" s="48"/>
      <c r="I71" s="170"/>
      <c r="J71" s="149"/>
      <c r="K71" s="171"/>
      <c r="L71" s="171"/>
      <c r="M71" s="171"/>
    </row>
    <row r="72" spans="1:13" ht="21.6" customHeight="1" x14ac:dyDescent="0.5">
      <c r="A72" s="48"/>
      <c r="B72" s="48"/>
      <c r="C72" s="48"/>
      <c r="D72" s="48"/>
      <c r="E72" s="49"/>
      <c r="F72" s="48"/>
      <c r="G72" s="170"/>
      <c r="H72" s="48"/>
      <c r="I72" s="170"/>
      <c r="J72" s="149"/>
      <c r="K72" s="171"/>
      <c r="L72" s="171"/>
      <c r="M72" s="171"/>
    </row>
    <row r="73" spans="1:13" ht="21.6" customHeight="1" x14ac:dyDescent="0.5">
      <c r="A73" s="48"/>
      <c r="B73" s="48"/>
      <c r="C73" s="48"/>
      <c r="D73" s="48"/>
      <c r="E73" s="49"/>
      <c r="F73" s="48"/>
      <c r="G73" s="170"/>
      <c r="H73" s="48"/>
      <c r="I73" s="170"/>
      <c r="J73" s="149"/>
      <c r="K73" s="171"/>
      <c r="L73" s="171"/>
      <c r="M73" s="171"/>
    </row>
    <row r="74" spans="1:13" ht="21.6" customHeight="1" x14ac:dyDescent="0.5">
      <c r="A74" s="48"/>
      <c r="B74" s="48"/>
      <c r="C74" s="48"/>
      <c r="D74" s="48"/>
      <c r="E74" s="49"/>
      <c r="F74" s="48"/>
      <c r="G74" s="170"/>
      <c r="H74" s="48"/>
      <c r="I74" s="170"/>
      <c r="J74" s="149"/>
      <c r="K74" s="171"/>
      <c r="L74" s="171"/>
      <c r="M74" s="171"/>
    </row>
    <row r="75" spans="1:13" ht="21.6" customHeight="1" x14ac:dyDescent="0.5">
      <c r="A75" s="48"/>
      <c r="B75" s="48"/>
      <c r="C75" s="48"/>
      <c r="D75" s="48"/>
      <c r="E75" s="49"/>
      <c r="F75" s="48"/>
      <c r="G75" s="170"/>
      <c r="H75" s="48"/>
      <c r="I75" s="170"/>
      <c r="J75" s="149"/>
      <c r="K75" s="171"/>
      <c r="L75" s="171"/>
      <c r="M75" s="171"/>
    </row>
    <row r="76" spans="1:13" ht="21.6" customHeight="1" x14ac:dyDescent="0.5">
      <c r="A76" s="48"/>
      <c r="B76" s="48"/>
      <c r="C76" s="48"/>
      <c r="D76" s="48"/>
      <c r="E76" s="49"/>
      <c r="F76" s="48"/>
      <c r="G76" s="170"/>
      <c r="H76" s="48"/>
      <c r="I76" s="170"/>
      <c r="J76" s="149"/>
      <c r="K76" s="171"/>
      <c r="L76" s="171"/>
      <c r="M76" s="171"/>
    </row>
    <row r="77" spans="1:13" ht="21.6" customHeight="1" x14ac:dyDescent="0.5">
      <c r="A77" s="48"/>
      <c r="B77" s="48"/>
      <c r="C77" s="48"/>
      <c r="D77" s="48"/>
      <c r="E77" s="49"/>
      <c r="F77" s="48"/>
      <c r="G77" s="170"/>
      <c r="H77" s="48"/>
      <c r="I77" s="170"/>
      <c r="J77" s="149"/>
      <c r="K77" s="171"/>
      <c r="L77" s="171"/>
      <c r="M77" s="171"/>
    </row>
    <row r="78" spans="1:13" ht="21.6" customHeight="1" x14ac:dyDescent="0.5">
      <c r="A78" s="48"/>
      <c r="B78" s="48"/>
      <c r="C78" s="48"/>
      <c r="D78" s="48"/>
      <c r="E78" s="49"/>
      <c r="F78" s="48"/>
      <c r="G78" s="170"/>
      <c r="H78" s="48"/>
      <c r="I78" s="170"/>
      <c r="J78" s="149"/>
      <c r="K78" s="171"/>
      <c r="L78" s="171"/>
      <c r="M78" s="171"/>
    </row>
    <row r="79" spans="1:13" ht="21.6" customHeight="1" x14ac:dyDescent="0.5">
      <c r="A79" s="48"/>
      <c r="B79" s="48"/>
      <c r="C79" s="48"/>
      <c r="D79" s="48"/>
      <c r="E79" s="49"/>
      <c r="F79" s="48"/>
      <c r="G79" s="170"/>
      <c r="H79" s="48"/>
      <c r="I79" s="170"/>
      <c r="J79" s="149"/>
      <c r="K79" s="171"/>
      <c r="L79" s="171"/>
      <c r="M79" s="171"/>
    </row>
    <row r="80" spans="1:13" ht="16.149999999999999" customHeight="1" x14ac:dyDescent="0.5">
      <c r="A80" s="48"/>
      <c r="B80" s="48"/>
      <c r="C80" s="48"/>
      <c r="D80" s="48"/>
      <c r="E80" s="49"/>
      <c r="F80" s="48"/>
      <c r="G80" s="170"/>
      <c r="H80" s="48"/>
      <c r="I80" s="170"/>
      <c r="J80" s="149"/>
      <c r="K80" s="171"/>
      <c r="L80" s="171"/>
      <c r="M80" s="171"/>
    </row>
    <row r="81" spans="1:13" ht="21.6" customHeight="1" x14ac:dyDescent="0.5">
      <c r="A81" s="48"/>
      <c r="B81" s="48"/>
      <c r="C81" s="48"/>
      <c r="D81" s="48"/>
      <c r="E81" s="49"/>
      <c r="F81" s="48"/>
      <c r="G81" s="170"/>
      <c r="H81" s="48"/>
      <c r="I81" s="170"/>
      <c r="J81" s="149"/>
      <c r="K81" s="171"/>
      <c r="L81" s="171"/>
      <c r="M81" s="171"/>
    </row>
    <row r="82" spans="1:13" ht="22.15" customHeight="1" x14ac:dyDescent="0.5">
      <c r="A82" s="9" t="str">
        <f>A42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4E46-B0D9-4625-BB97-0471D8AD4875}">
  <dimension ref="A1:M90"/>
  <sheetViews>
    <sheetView topLeftCell="A11" zoomScale="85" zoomScaleNormal="85" zoomScaleSheetLayoutView="50" workbookViewId="0">
      <selection activeCell="U21" sqref="U21"/>
    </sheetView>
  </sheetViews>
  <sheetFormatPr defaultColWidth="9.140625" defaultRowHeight="18.75" x14ac:dyDescent="0.5"/>
  <cols>
    <col min="1" max="3" width="1.42578125" style="50" customWidth="1"/>
    <col min="4" max="4" width="26.28515625" style="50" customWidth="1"/>
    <col min="5" max="5" width="7.85546875" style="50" customWidth="1"/>
    <col min="6" max="6" width="0.85546875" style="50" customWidth="1"/>
    <col min="7" max="7" width="15.28515625" style="50" customWidth="1"/>
    <col min="8" max="8" width="0.85546875" style="50" customWidth="1"/>
    <col min="9" max="9" width="15.28515625" style="50" customWidth="1"/>
    <col min="10" max="10" width="0.85546875" style="50" customWidth="1"/>
    <col min="11" max="11" width="15.28515625" style="50" customWidth="1"/>
    <col min="12" max="12" width="0.85546875" style="50" customWidth="1"/>
    <col min="13" max="13" width="15.28515625" style="50" customWidth="1"/>
    <col min="14" max="16384" width="9.140625" style="50"/>
  </cols>
  <sheetData>
    <row r="1" spans="1:13" ht="21.6" customHeight="1" x14ac:dyDescent="0.5">
      <c r="A1" s="1" t="s">
        <v>0</v>
      </c>
      <c r="B1" s="48"/>
      <c r="C1" s="48"/>
      <c r="D1" s="48"/>
      <c r="E1" s="49"/>
      <c r="F1" s="48"/>
      <c r="G1" s="48"/>
      <c r="H1" s="48"/>
      <c r="I1" s="48"/>
      <c r="J1" s="48"/>
      <c r="K1" s="48"/>
      <c r="L1" s="49"/>
      <c r="M1" s="48"/>
    </row>
    <row r="2" spans="1:13" ht="21.6" customHeight="1" x14ac:dyDescent="0.5">
      <c r="A2" s="1" t="s">
        <v>67</v>
      </c>
      <c r="B2" s="48"/>
      <c r="C2" s="48"/>
      <c r="D2" s="48"/>
      <c r="E2" s="49"/>
      <c r="F2" s="48"/>
      <c r="G2" s="48"/>
      <c r="H2" s="48"/>
      <c r="I2" s="48"/>
      <c r="J2" s="48"/>
      <c r="K2" s="48"/>
      <c r="L2" s="49"/>
      <c r="M2" s="48"/>
    </row>
    <row r="3" spans="1:13" ht="21.6" customHeight="1" x14ac:dyDescent="0.5">
      <c r="A3" s="8" t="s">
        <v>180</v>
      </c>
      <c r="B3" s="51"/>
      <c r="C3" s="51"/>
      <c r="D3" s="51"/>
      <c r="E3" s="52"/>
      <c r="F3" s="51"/>
      <c r="G3" s="51"/>
      <c r="H3" s="51"/>
      <c r="I3" s="51"/>
      <c r="J3" s="51"/>
      <c r="K3" s="51"/>
      <c r="L3" s="52"/>
      <c r="M3" s="51"/>
    </row>
    <row r="4" spans="1:13" ht="21.6" customHeight="1" x14ac:dyDescent="0.5">
      <c r="A4" s="48"/>
      <c r="B4" s="48"/>
      <c r="C4" s="48"/>
      <c r="D4" s="48"/>
      <c r="E4" s="49"/>
      <c r="F4" s="48"/>
      <c r="G4" s="48"/>
      <c r="H4" s="48"/>
      <c r="I4" s="48"/>
      <c r="J4" s="48"/>
      <c r="K4" s="48"/>
      <c r="L4" s="49"/>
      <c r="M4" s="48"/>
    </row>
    <row r="5" spans="1:13" ht="21.6" customHeight="1" x14ac:dyDescent="0.5">
      <c r="A5" s="48"/>
      <c r="B5" s="48"/>
      <c r="C5" s="48"/>
      <c r="D5" s="48"/>
      <c r="E5" s="49"/>
      <c r="F5" s="48"/>
      <c r="G5" s="228" t="s">
        <v>2</v>
      </c>
      <c r="H5" s="228"/>
      <c r="I5" s="228"/>
      <c r="J5" s="79"/>
      <c r="K5" s="228" t="s">
        <v>3</v>
      </c>
      <c r="L5" s="228"/>
      <c r="M5" s="228"/>
    </row>
    <row r="6" spans="1:13" s="2" customFormat="1" ht="21.6" customHeight="1" x14ac:dyDescent="0.5">
      <c r="A6" s="1"/>
      <c r="E6" s="41"/>
      <c r="F6" s="41"/>
      <c r="G6" s="17" t="s">
        <v>4</v>
      </c>
      <c r="H6" s="17"/>
      <c r="I6" s="17" t="s">
        <v>4</v>
      </c>
      <c r="J6" s="17"/>
      <c r="K6" s="17" t="s">
        <v>4</v>
      </c>
      <c r="L6" s="17"/>
      <c r="M6" s="17" t="s">
        <v>4</v>
      </c>
    </row>
    <row r="7" spans="1:13" s="2" customFormat="1" ht="21.6" customHeight="1" x14ac:dyDescent="0.5">
      <c r="A7" s="1"/>
      <c r="E7" s="41"/>
      <c r="F7" s="41"/>
      <c r="G7" s="109" t="s">
        <v>176</v>
      </c>
      <c r="H7" s="41"/>
      <c r="I7" s="109" t="s">
        <v>176</v>
      </c>
      <c r="J7" s="41"/>
      <c r="K7" s="109" t="s">
        <v>176</v>
      </c>
      <c r="L7" s="41"/>
      <c r="M7" s="109" t="s">
        <v>176</v>
      </c>
    </row>
    <row r="8" spans="1:13" ht="21.6" customHeight="1" x14ac:dyDescent="0.5">
      <c r="A8" s="48"/>
      <c r="B8" s="48"/>
      <c r="C8" s="48"/>
      <c r="D8" s="48"/>
      <c r="E8" s="82"/>
      <c r="F8" s="79"/>
      <c r="G8" s="41" t="s">
        <v>7</v>
      </c>
      <c r="H8" s="41"/>
      <c r="I8" s="41" t="s">
        <v>8</v>
      </c>
      <c r="J8" s="41"/>
      <c r="K8" s="41" t="s">
        <v>7</v>
      </c>
      <c r="L8" s="41"/>
      <c r="M8" s="41" t="s">
        <v>8</v>
      </c>
    </row>
    <row r="9" spans="1:13" ht="21.6" customHeight="1" x14ac:dyDescent="0.5">
      <c r="A9" s="48"/>
      <c r="B9" s="48"/>
      <c r="C9" s="48"/>
      <c r="D9" s="48"/>
      <c r="E9" s="226" t="s">
        <v>9</v>
      </c>
      <c r="F9" s="79"/>
      <c r="G9" s="134" t="s">
        <v>10</v>
      </c>
      <c r="H9" s="41"/>
      <c r="I9" s="134" t="s">
        <v>10</v>
      </c>
      <c r="J9" s="41"/>
      <c r="K9" s="134" t="s">
        <v>10</v>
      </c>
      <c r="L9" s="41"/>
      <c r="M9" s="134" t="s">
        <v>10</v>
      </c>
    </row>
    <row r="10" spans="1:13" ht="6" customHeight="1" x14ac:dyDescent="0.5">
      <c r="A10" s="114"/>
      <c r="C10" s="135"/>
      <c r="D10" s="48"/>
      <c r="E10" s="49"/>
      <c r="F10" s="48"/>
      <c r="G10" s="136"/>
      <c r="H10" s="120"/>
      <c r="I10" s="137"/>
      <c r="J10" s="120"/>
      <c r="K10" s="124"/>
      <c r="L10" s="137"/>
      <c r="M10" s="120"/>
    </row>
    <row r="11" spans="1:13" ht="21.6" customHeight="1" x14ac:dyDescent="0.5">
      <c r="A11" s="48" t="s">
        <v>68</v>
      </c>
      <c r="B11" s="48"/>
      <c r="C11" s="48"/>
      <c r="D11" s="48"/>
      <c r="E11" s="49"/>
      <c r="F11" s="48"/>
      <c r="G11" s="138">
        <v>14543921</v>
      </c>
      <c r="H11" s="139"/>
      <c r="I11" s="140">
        <v>8350289</v>
      </c>
      <c r="J11" s="139"/>
      <c r="K11" s="32">
        <v>13644567</v>
      </c>
      <c r="L11" s="141"/>
      <c r="M11" s="33">
        <v>7839081</v>
      </c>
    </row>
    <row r="12" spans="1:13" ht="21.6" customHeight="1" x14ac:dyDescent="0.5">
      <c r="A12" s="48" t="s">
        <v>69</v>
      </c>
      <c r="B12" s="48"/>
      <c r="C12" s="48"/>
      <c r="D12" s="48"/>
      <c r="E12" s="49"/>
      <c r="F12" s="48"/>
      <c r="G12" s="142">
        <v>-12673129</v>
      </c>
      <c r="H12" s="139"/>
      <c r="I12" s="143">
        <v>-7139147</v>
      </c>
      <c r="J12" s="139"/>
      <c r="K12" s="46">
        <v>-11999060</v>
      </c>
      <c r="L12" s="141"/>
      <c r="M12" s="47">
        <v>-6787154</v>
      </c>
    </row>
    <row r="13" spans="1:13" ht="6" customHeight="1" x14ac:dyDescent="0.5">
      <c r="A13" s="114"/>
      <c r="C13" s="135"/>
      <c r="D13" s="48"/>
      <c r="E13" s="49"/>
      <c r="F13" s="48"/>
      <c r="G13" s="136"/>
      <c r="H13" s="120"/>
      <c r="I13" s="137"/>
      <c r="J13" s="120"/>
      <c r="K13" s="124"/>
      <c r="L13" s="137"/>
      <c r="M13" s="120"/>
    </row>
    <row r="14" spans="1:13" ht="21.6" customHeight="1" x14ac:dyDescent="0.5">
      <c r="A14" s="114" t="s">
        <v>70</v>
      </c>
      <c r="B14" s="48"/>
      <c r="C14" s="48"/>
      <c r="D14" s="48"/>
      <c r="E14" s="49"/>
      <c r="F14" s="48"/>
      <c r="G14" s="144">
        <f>SUM(G11:G13)</f>
        <v>1870792</v>
      </c>
      <c r="H14" s="139"/>
      <c r="I14" s="108">
        <f>SUM(I11:I13)</f>
        <v>1211142</v>
      </c>
      <c r="J14" s="139"/>
      <c r="K14" s="145">
        <f>SUM(K11:K13)</f>
        <v>1645507</v>
      </c>
      <c r="L14" s="141"/>
      <c r="M14" s="146">
        <f>SUM(M11:M13)</f>
        <v>1051927</v>
      </c>
    </row>
    <row r="15" spans="1:13" ht="21.6" customHeight="1" x14ac:dyDescent="0.5">
      <c r="A15" s="147" t="s">
        <v>71</v>
      </c>
      <c r="B15" s="48"/>
      <c r="C15" s="48"/>
      <c r="D15" s="48"/>
      <c r="E15" s="49"/>
      <c r="F15" s="48"/>
      <c r="G15" s="145">
        <v>15541</v>
      </c>
      <c r="H15" s="139"/>
      <c r="I15" s="146">
        <v>6823</v>
      </c>
      <c r="J15" s="139"/>
      <c r="K15" s="145">
        <v>27345</v>
      </c>
      <c r="L15" s="141"/>
      <c r="M15" s="146">
        <v>15681</v>
      </c>
    </row>
    <row r="16" spans="1:13" ht="21.6" customHeight="1" x14ac:dyDescent="0.5">
      <c r="A16" s="216" t="s">
        <v>96</v>
      </c>
      <c r="B16" s="216"/>
      <c r="C16" s="216"/>
      <c r="D16" s="216"/>
      <c r="E16" s="217"/>
      <c r="F16" s="48"/>
      <c r="G16" s="138"/>
      <c r="H16" s="139"/>
      <c r="I16" s="140"/>
      <c r="J16" s="139"/>
      <c r="K16" s="148"/>
      <c r="L16" s="141"/>
      <c r="M16" s="149"/>
    </row>
    <row r="17" spans="1:13" ht="21.6" customHeight="1" x14ac:dyDescent="0.5">
      <c r="A17" s="216" t="s">
        <v>72</v>
      </c>
      <c r="B17" s="216"/>
      <c r="C17" s="216"/>
      <c r="D17" s="216"/>
      <c r="E17" s="218"/>
      <c r="F17" s="48"/>
      <c r="G17" s="138">
        <v>22084</v>
      </c>
      <c r="H17" s="139"/>
      <c r="I17" s="140">
        <v>24023</v>
      </c>
      <c r="J17" s="139"/>
      <c r="K17" s="32">
        <v>22084</v>
      </c>
      <c r="L17" s="141"/>
      <c r="M17" s="33">
        <v>24023</v>
      </c>
    </row>
    <row r="18" spans="1:13" ht="21.6" customHeight="1" x14ac:dyDescent="0.5">
      <c r="A18" s="147" t="s">
        <v>73</v>
      </c>
      <c r="B18" s="48"/>
      <c r="C18" s="48"/>
      <c r="D18" s="48"/>
      <c r="E18" s="49"/>
      <c r="F18" s="48"/>
      <c r="G18" s="145">
        <v>-192491</v>
      </c>
      <c r="H18" s="139"/>
      <c r="I18" s="146">
        <v>-145015</v>
      </c>
      <c r="J18" s="139"/>
      <c r="K18" s="145">
        <v>-157180</v>
      </c>
      <c r="L18" s="141"/>
      <c r="M18" s="146">
        <v>-118782</v>
      </c>
    </row>
    <row r="19" spans="1:13" ht="21.6" customHeight="1" x14ac:dyDescent="0.5">
      <c r="A19" s="147" t="s">
        <v>74</v>
      </c>
      <c r="B19" s="48"/>
      <c r="C19" s="48"/>
      <c r="D19" s="48"/>
      <c r="E19" s="49"/>
      <c r="F19" s="48"/>
      <c r="G19" s="145">
        <v>-153240</v>
      </c>
      <c r="H19" s="139"/>
      <c r="I19" s="146">
        <v>-120516</v>
      </c>
      <c r="J19" s="139"/>
      <c r="K19" s="145">
        <v>-128883</v>
      </c>
      <c r="L19" s="141"/>
      <c r="M19" s="146">
        <v>-100895</v>
      </c>
    </row>
    <row r="20" spans="1:13" ht="21.6" customHeight="1" x14ac:dyDescent="0.5">
      <c r="A20" s="147" t="s">
        <v>182</v>
      </c>
      <c r="B20" s="48"/>
      <c r="C20" s="48"/>
      <c r="D20" s="48"/>
      <c r="E20" s="49"/>
      <c r="F20" s="48"/>
      <c r="G20" s="145"/>
      <c r="H20" s="139"/>
      <c r="I20" s="146"/>
      <c r="J20" s="139"/>
      <c r="K20" s="145"/>
      <c r="L20" s="141"/>
      <c r="M20" s="146"/>
    </row>
    <row r="21" spans="1:13" ht="21.6" customHeight="1" x14ac:dyDescent="0.5">
      <c r="A21" s="147"/>
      <c r="B21" s="48" t="s">
        <v>181</v>
      </c>
      <c r="C21" s="48"/>
      <c r="D21" s="48"/>
      <c r="E21" s="49"/>
      <c r="F21" s="48"/>
      <c r="G21" s="145">
        <v>-391</v>
      </c>
      <c r="H21" s="139"/>
      <c r="I21" s="146">
        <v>-2348</v>
      </c>
      <c r="J21" s="139"/>
      <c r="K21" s="145">
        <v>0</v>
      </c>
      <c r="L21" s="141"/>
      <c r="M21" s="146">
        <v>0</v>
      </c>
    </row>
    <row r="22" spans="1:13" ht="21.6" customHeight="1" x14ac:dyDescent="0.5">
      <c r="A22" s="215" t="s">
        <v>75</v>
      </c>
      <c r="B22" s="48"/>
      <c r="C22" s="48"/>
      <c r="D22" s="48"/>
      <c r="E22" s="49"/>
      <c r="F22" s="48"/>
      <c r="G22" s="145">
        <v>-97288</v>
      </c>
      <c r="H22" s="139"/>
      <c r="I22" s="146">
        <v>6861</v>
      </c>
      <c r="J22" s="139"/>
      <c r="K22" s="145">
        <v>-107412</v>
      </c>
      <c r="L22" s="141"/>
      <c r="M22" s="146">
        <v>15053</v>
      </c>
    </row>
    <row r="23" spans="1:13" ht="21.6" customHeight="1" x14ac:dyDescent="0.5">
      <c r="A23" s="215" t="s">
        <v>97</v>
      </c>
      <c r="B23" s="216"/>
      <c r="C23" s="216"/>
      <c r="D23" s="216"/>
      <c r="E23" s="217"/>
      <c r="F23" s="48"/>
      <c r="G23" s="145"/>
      <c r="H23" s="139"/>
      <c r="I23" s="146"/>
      <c r="J23" s="139"/>
      <c r="K23" s="145"/>
      <c r="L23" s="141"/>
      <c r="M23" s="146"/>
    </row>
    <row r="24" spans="1:13" ht="21.6" customHeight="1" x14ac:dyDescent="0.5">
      <c r="A24" s="215"/>
      <c r="B24" s="216" t="s">
        <v>183</v>
      </c>
      <c r="C24" s="216"/>
      <c r="D24" s="216"/>
      <c r="E24" s="217"/>
      <c r="F24" s="48"/>
      <c r="G24" s="145">
        <v>-55570</v>
      </c>
      <c r="H24" s="139"/>
      <c r="I24" s="146">
        <v>-36890</v>
      </c>
      <c r="J24" s="139"/>
      <c r="K24" s="145">
        <v>-55570</v>
      </c>
      <c r="L24" s="141"/>
      <c r="M24" s="146">
        <v>-36890</v>
      </c>
    </row>
    <row r="25" spans="1:13" ht="21.6" customHeight="1" x14ac:dyDescent="0.5">
      <c r="A25" s="48" t="s">
        <v>77</v>
      </c>
      <c r="B25" s="48"/>
      <c r="C25" s="48"/>
      <c r="D25" s="48"/>
      <c r="E25" s="49"/>
      <c r="F25" s="48"/>
      <c r="G25" s="152">
        <v>-4780</v>
      </c>
      <c r="H25" s="139"/>
      <c r="I25" s="153">
        <v>-3950</v>
      </c>
      <c r="J25" s="139"/>
      <c r="K25" s="46">
        <v>0</v>
      </c>
      <c r="L25" s="141"/>
      <c r="M25" s="47">
        <v>0</v>
      </c>
    </row>
    <row r="26" spans="1:13" ht="6" customHeight="1" x14ac:dyDescent="0.5">
      <c r="A26" s="114"/>
      <c r="C26" s="135"/>
      <c r="D26" s="48"/>
      <c r="E26" s="49"/>
      <c r="F26" s="48"/>
      <c r="G26" s="136"/>
      <c r="H26" s="120"/>
      <c r="I26" s="137"/>
      <c r="J26" s="120"/>
      <c r="K26" s="124"/>
      <c r="L26" s="137"/>
      <c r="M26" s="120"/>
    </row>
    <row r="27" spans="1:13" ht="21.6" customHeight="1" x14ac:dyDescent="0.5">
      <c r="A27" s="79" t="s">
        <v>78</v>
      </c>
      <c r="B27" s="48"/>
      <c r="C27" s="48"/>
      <c r="D27" s="48"/>
      <c r="E27" s="49"/>
      <c r="F27" s="48"/>
      <c r="G27" s="122">
        <f>SUM(G14:G25)</f>
        <v>1404657</v>
      </c>
      <c r="H27" s="139"/>
      <c r="I27" s="115">
        <f>SUM(I14:I25)</f>
        <v>940130</v>
      </c>
      <c r="J27" s="139"/>
      <c r="K27" s="122">
        <f>SUM(K14:K25)</f>
        <v>1245891</v>
      </c>
      <c r="L27" s="141"/>
      <c r="M27" s="115">
        <f>SUM(M14:M25)</f>
        <v>850117</v>
      </c>
    </row>
    <row r="28" spans="1:13" ht="21.6" customHeight="1" x14ac:dyDescent="0.5">
      <c r="A28" s="48" t="s">
        <v>79</v>
      </c>
      <c r="B28" s="48"/>
      <c r="C28" s="48"/>
      <c r="D28" s="48"/>
      <c r="E28" s="49">
        <v>13</v>
      </c>
      <c r="F28" s="48"/>
      <c r="G28" s="152">
        <v>-253062</v>
      </c>
      <c r="H28" s="139"/>
      <c r="I28" s="153">
        <v>-185427</v>
      </c>
      <c r="J28" s="139"/>
      <c r="K28" s="152">
        <v>-248684</v>
      </c>
      <c r="L28" s="141"/>
      <c r="M28" s="153">
        <v>-162502</v>
      </c>
    </row>
    <row r="29" spans="1:13" ht="6" customHeight="1" x14ac:dyDescent="0.5">
      <c r="A29" s="114"/>
      <c r="C29" s="135"/>
      <c r="D29" s="48"/>
      <c r="E29" s="49"/>
      <c r="F29" s="48"/>
      <c r="G29" s="136"/>
      <c r="H29" s="120"/>
      <c r="I29" s="137"/>
      <c r="J29" s="120"/>
      <c r="K29" s="124"/>
      <c r="L29" s="137"/>
      <c r="M29" s="120"/>
    </row>
    <row r="30" spans="1:13" ht="21.6" customHeight="1" x14ac:dyDescent="0.5">
      <c r="A30" s="79" t="s">
        <v>80</v>
      </c>
      <c r="B30" s="48"/>
      <c r="C30" s="48"/>
      <c r="D30" s="48"/>
      <c r="E30" s="49"/>
      <c r="F30" s="48"/>
      <c r="G30" s="124">
        <f>SUM(G27:G28)</f>
        <v>1151595</v>
      </c>
      <c r="H30" s="139"/>
      <c r="I30" s="120">
        <f>SUM(I27:I28)</f>
        <v>754703</v>
      </c>
      <c r="J30" s="139"/>
      <c r="K30" s="124">
        <f>SUM(K27:K28)</f>
        <v>997207</v>
      </c>
      <c r="L30" s="141"/>
      <c r="M30" s="120">
        <f>SUM(M27:M28)</f>
        <v>687615</v>
      </c>
    </row>
    <row r="31" spans="1:13" ht="21.6" customHeight="1" x14ac:dyDescent="0.5">
      <c r="A31" s="147" t="s">
        <v>81</v>
      </c>
      <c r="B31" s="48"/>
      <c r="C31" s="48"/>
      <c r="D31" s="48"/>
      <c r="E31" s="49"/>
      <c r="F31" s="48"/>
      <c r="G31" s="136"/>
      <c r="H31" s="120"/>
      <c r="I31" s="137"/>
      <c r="J31" s="120"/>
      <c r="K31" s="154"/>
      <c r="L31" s="137"/>
      <c r="M31" s="155"/>
    </row>
    <row r="32" spans="1:13" ht="21.6" customHeight="1" x14ac:dyDescent="0.5">
      <c r="A32" s="147"/>
      <c r="B32" s="156" t="s">
        <v>82</v>
      </c>
      <c r="C32" s="156"/>
      <c r="D32" s="156"/>
      <c r="E32" s="49"/>
      <c r="F32" s="48"/>
      <c r="G32" s="136"/>
      <c r="H32" s="120"/>
      <c r="I32" s="137"/>
      <c r="J32" s="120"/>
      <c r="K32" s="154"/>
      <c r="L32" s="137"/>
      <c r="M32" s="155"/>
    </row>
    <row r="33" spans="1:13" ht="21.6" customHeight="1" x14ac:dyDescent="0.5">
      <c r="A33" s="147"/>
      <c r="B33" s="156"/>
      <c r="C33" s="156" t="s">
        <v>83</v>
      </c>
      <c r="D33" s="156"/>
      <c r="E33" s="49"/>
      <c r="F33" s="48"/>
      <c r="G33" s="136"/>
      <c r="H33" s="120"/>
      <c r="I33" s="137"/>
      <c r="J33" s="120"/>
      <c r="K33" s="154"/>
      <c r="L33" s="137"/>
      <c r="M33" s="155"/>
    </row>
    <row r="34" spans="1:13" ht="21.6" customHeight="1" x14ac:dyDescent="0.5">
      <c r="A34" s="147"/>
      <c r="C34" s="157" t="s">
        <v>84</v>
      </c>
      <c r="D34" s="48"/>
      <c r="E34" s="49"/>
      <c r="F34" s="48"/>
      <c r="G34" s="136"/>
      <c r="H34" s="120"/>
      <c r="I34" s="137"/>
      <c r="J34" s="120"/>
      <c r="K34" s="154"/>
      <c r="L34" s="137"/>
      <c r="M34" s="155"/>
    </row>
    <row r="35" spans="1:13" ht="21.6" customHeight="1" x14ac:dyDescent="0.5">
      <c r="A35" s="147"/>
      <c r="C35" s="158" t="s">
        <v>85</v>
      </c>
      <c r="D35" s="48"/>
      <c r="E35" s="49"/>
      <c r="F35" s="48"/>
      <c r="G35" s="159">
        <v>2596</v>
      </c>
      <c r="H35" s="120"/>
      <c r="I35" s="107">
        <v>3166</v>
      </c>
      <c r="J35" s="120"/>
      <c r="K35" s="46">
        <v>0</v>
      </c>
      <c r="L35" s="137"/>
      <c r="M35" s="47">
        <v>0</v>
      </c>
    </row>
    <row r="36" spans="1:13" ht="6" customHeight="1" x14ac:dyDescent="0.5">
      <c r="A36" s="114"/>
      <c r="C36" s="135"/>
      <c r="D36" s="48"/>
      <c r="E36" s="49"/>
      <c r="F36" s="48"/>
      <c r="G36" s="136"/>
      <c r="H36" s="120"/>
      <c r="I36" s="137"/>
      <c r="J36" s="120"/>
      <c r="K36" s="124"/>
      <c r="L36" s="137"/>
      <c r="M36" s="120"/>
    </row>
    <row r="37" spans="1:13" ht="21.6" customHeight="1" x14ac:dyDescent="0.5">
      <c r="A37" s="114" t="s">
        <v>86</v>
      </c>
      <c r="C37" s="135"/>
      <c r="D37" s="48"/>
      <c r="E37" s="49"/>
      <c r="F37" s="48"/>
      <c r="G37" s="160">
        <f>SUM(G31:G35)</f>
        <v>2596</v>
      </c>
      <c r="H37" s="120"/>
      <c r="I37" s="161">
        <f>SUM(I31:I35)</f>
        <v>3166</v>
      </c>
      <c r="J37" s="120"/>
      <c r="K37" s="46">
        <v>0</v>
      </c>
      <c r="L37" s="137"/>
      <c r="M37" s="47">
        <v>0</v>
      </c>
    </row>
    <row r="38" spans="1:13" ht="6" customHeight="1" x14ac:dyDescent="0.5">
      <c r="A38" s="114"/>
      <c r="C38" s="135"/>
      <c r="D38" s="48"/>
      <c r="E38" s="49"/>
      <c r="F38" s="48"/>
      <c r="G38" s="136"/>
      <c r="H38" s="120"/>
      <c r="I38" s="137"/>
      <c r="J38" s="120"/>
      <c r="K38" s="124"/>
      <c r="L38" s="137"/>
      <c r="M38" s="120"/>
    </row>
    <row r="39" spans="1:13" ht="17.100000000000001" customHeight="1" thickBot="1" x14ac:dyDescent="0.55000000000000004">
      <c r="A39" s="114" t="s">
        <v>87</v>
      </c>
      <c r="B39" s="48"/>
      <c r="C39" s="48"/>
      <c r="D39" s="48"/>
      <c r="E39" s="49"/>
      <c r="F39" s="48"/>
      <c r="G39" s="162">
        <f>G30+G37</f>
        <v>1154191</v>
      </c>
      <c r="H39" s="139"/>
      <c r="I39" s="163">
        <f>I30+I37</f>
        <v>757869</v>
      </c>
      <c r="J39" s="139"/>
      <c r="K39" s="162">
        <f>K30+K37</f>
        <v>997207</v>
      </c>
      <c r="L39" s="141"/>
      <c r="M39" s="163">
        <f>M30+M37</f>
        <v>687615</v>
      </c>
    </row>
    <row r="40" spans="1:13" ht="17.100000000000001" customHeight="1" thickTop="1" x14ac:dyDescent="0.5">
      <c r="A40" s="114"/>
      <c r="B40" s="48"/>
      <c r="C40" s="48"/>
      <c r="D40" s="48"/>
      <c r="E40" s="49"/>
      <c r="F40" s="48"/>
      <c r="G40" s="139"/>
      <c r="H40" s="139"/>
      <c r="I40" s="139"/>
      <c r="J40" s="139"/>
      <c r="K40" s="139"/>
      <c r="L40" s="141"/>
      <c r="M40" s="139"/>
    </row>
    <row r="41" spans="1:13" ht="17.100000000000001" customHeight="1" x14ac:dyDescent="0.5">
      <c r="A41" s="114"/>
      <c r="B41" s="48"/>
      <c r="C41" s="48"/>
      <c r="D41" s="48"/>
      <c r="E41" s="49"/>
      <c r="F41" s="48"/>
      <c r="G41" s="139"/>
      <c r="H41" s="139"/>
      <c r="I41" s="139"/>
      <c r="J41" s="139"/>
      <c r="K41" s="139"/>
      <c r="L41" s="141"/>
      <c r="M41" s="139"/>
    </row>
    <row r="42" spans="1:13" ht="17.100000000000001" customHeight="1" x14ac:dyDescent="0.5">
      <c r="A42" s="114"/>
      <c r="B42" s="48"/>
      <c r="C42" s="48"/>
      <c r="D42" s="48"/>
      <c r="E42" s="49"/>
      <c r="F42" s="48"/>
      <c r="G42" s="139"/>
      <c r="H42" s="139"/>
      <c r="I42" s="139"/>
      <c r="J42" s="139"/>
      <c r="K42" s="139"/>
      <c r="L42" s="141"/>
      <c r="M42" s="139"/>
    </row>
    <row r="43" spans="1:13" ht="19.5" customHeight="1" x14ac:dyDescent="0.5">
      <c r="A43" s="114"/>
      <c r="B43" s="48"/>
      <c r="C43" s="48"/>
      <c r="D43" s="48"/>
      <c r="E43" s="49"/>
      <c r="F43" s="48"/>
      <c r="G43" s="139"/>
      <c r="H43" s="139"/>
      <c r="I43" s="139"/>
      <c r="J43" s="139"/>
      <c r="K43" s="139"/>
      <c r="L43" s="141"/>
      <c r="M43" s="139"/>
    </row>
    <row r="44" spans="1:13" ht="18.75" customHeight="1" x14ac:dyDescent="0.5">
      <c r="A44" s="114"/>
      <c r="B44" s="48"/>
      <c r="C44" s="48"/>
      <c r="D44" s="48"/>
      <c r="E44" s="49"/>
      <c r="F44" s="48"/>
      <c r="G44" s="139"/>
      <c r="H44" s="139"/>
      <c r="I44" s="139"/>
      <c r="J44" s="139"/>
      <c r="K44" s="139"/>
      <c r="L44" s="141"/>
      <c r="M44" s="139"/>
    </row>
    <row r="45" spans="1:13" ht="22.15" customHeight="1" x14ac:dyDescent="0.5">
      <c r="A45" s="73" t="s">
        <v>33</v>
      </c>
      <c r="B45" s="74"/>
      <c r="C45" s="75"/>
      <c r="D45" s="51"/>
      <c r="E45" s="52"/>
      <c r="F45" s="51"/>
      <c r="G45" s="76"/>
      <c r="H45" s="77"/>
      <c r="I45" s="76"/>
      <c r="J45" s="77"/>
      <c r="K45" s="76"/>
      <c r="L45" s="78"/>
      <c r="M45" s="76"/>
    </row>
    <row r="46" spans="1:13" ht="21.6" customHeight="1" x14ac:dyDescent="0.5">
      <c r="A46" s="79" t="str">
        <f>A1</f>
        <v>บริษัท ยูนิวานิชน้ำมันปาล์ม จำกัด (มหาชน)</v>
      </c>
      <c r="B46" s="80"/>
      <c r="C46" s="81"/>
      <c r="D46" s="79"/>
      <c r="E46" s="82"/>
      <c r="F46" s="48"/>
      <c r="G46" s="83"/>
      <c r="H46" s="84"/>
      <c r="I46" s="83"/>
      <c r="J46" s="84"/>
      <c r="K46" s="83"/>
      <c r="L46" s="85"/>
      <c r="M46" s="83"/>
    </row>
    <row r="47" spans="1:13" ht="21.6" customHeight="1" x14ac:dyDescent="0.5">
      <c r="A47" s="79" t="s">
        <v>88</v>
      </c>
      <c r="B47" s="80"/>
      <c r="C47" s="81"/>
      <c r="D47" s="79"/>
      <c r="E47" s="82"/>
      <c r="F47" s="48"/>
      <c r="G47" s="83"/>
      <c r="H47" s="84"/>
      <c r="I47" s="83"/>
      <c r="J47" s="84"/>
      <c r="K47" s="83"/>
      <c r="L47" s="85"/>
      <c r="M47" s="83"/>
    </row>
    <row r="48" spans="1:13" ht="21.6" customHeight="1" x14ac:dyDescent="0.5">
      <c r="A48" s="86" t="str">
        <f>A3</f>
        <v>สำหรับงวดเก้าเดือนสิ้นสุดวันที่ 30 กันยายน พ.ศ. 2565</v>
      </c>
      <c r="B48" s="87"/>
      <c r="C48" s="88"/>
      <c r="D48" s="86"/>
      <c r="E48" s="89"/>
      <c r="F48" s="51"/>
      <c r="G48" s="76"/>
      <c r="H48" s="77"/>
      <c r="I48" s="76"/>
      <c r="J48" s="77"/>
      <c r="K48" s="76"/>
      <c r="L48" s="78"/>
      <c r="M48" s="76"/>
    </row>
    <row r="49" spans="1:13" ht="21.6" customHeight="1" x14ac:dyDescent="0.5">
      <c r="A49" s="147"/>
      <c r="C49" s="135"/>
      <c r="D49" s="48"/>
      <c r="E49" s="49"/>
      <c r="F49" s="48"/>
      <c r="G49" s="83"/>
      <c r="H49" s="84"/>
      <c r="I49" s="83"/>
      <c r="J49" s="84"/>
      <c r="K49" s="83"/>
      <c r="L49" s="85"/>
      <c r="M49" s="83"/>
    </row>
    <row r="50" spans="1:13" ht="21.6" customHeight="1" x14ac:dyDescent="0.5">
      <c r="A50" s="48"/>
      <c r="B50" s="48"/>
      <c r="C50" s="48"/>
      <c r="D50" s="48"/>
      <c r="E50" s="49"/>
      <c r="F50" s="48"/>
      <c r="G50" s="228" t="s">
        <v>2</v>
      </c>
      <c r="H50" s="228"/>
      <c r="I50" s="228"/>
      <c r="J50" s="79"/>
      <c r="K50" s="228" t="s">
        <v>3</v>
      </c>
      <c r="L50" s="228"/>
      <c r="M50" s="228"/>
    </row>
    <row r="51" spans="1:13" ht="21.6" customHeight="1" x14ac:dyDescent="0.5">
      <c r="A51" s="48"/>
      <c r="B51" s="48"/>
      <c r="C51" s="48"/>
      <c r="D51" s="48"/>
      <c r="E51" s="49"/>
      <c r="F51" s="48"/>
      <c r="G51" s="17" t="s">
        <v>4</v>
      </c>
      <c r="H51" s="17"/>
      <c r="I51" s="17" t="s">
        <v>4</v>
      </c>
      <c r="J51" s="17"/>
      <c r="K51" s="17" t="s">
        <v>4</v>
      </c>
      <c r="L51" s="17"/>
      <c r="M51" s="17" t="s">
        <v>4</v>
      </c>
    </row>
    <row r="52" spans="1:13" ht="21.6" customHeight="1" x14ac:dyDescent="0.5">
      <c r="A52" s="48"/>
      <c r="B52" s="48"/>
      <c r="C52" s="48"/>
      <c r="D52" s="48"/>
      <c r="E52" s="49"/>
      <c r="F52" s="48"/>
      <c r="G52" s="109" t="s">
        <v>176</v>
      </c>
      <c r="H52" s="41"/>
      <c r="I52" s="109" t="s">
        <v>176</v>
      </c>
      <c r="J52" s="41"/>
      <c r="K52" s="109" t="s">
        <v>176</v>
      </c>
      <c r="L52" s="41"/>
      <c r="M52" s="109" t="s">
        <v>176</v>
      </c>
    </row>
    <row r="53" spans="1:13" ht="21.6" customHeight="1" x14ac:dyDescent="0.5">
      <c r="A53" s="48"/>
      <c r="B53" s="48"/>
      <c r="C53" s="48"/>
      <c r="D53" s="48"/>
      <c r="E53" s="82"/>
      <c r="F53" s="79"/>
      <c r="G53" s="41" t="s">
        <v>7</v>
      </c>
      <c r="H53" s="41"/>
      <c r="I53" s="41" t="s">
        <v>8</v>
      </c>
      <c r="J53" s="41"/>
      <c r="K53" s="41" t="s">
        <v>7</v>
      </c>
      <c r="L53" s="41"/>
      <c r="M53" s="41" t="s">
        <v>8</v>
      </c>
    </row>
    <row r="54" spans="1:13" ht="21.6" customHeight="1" x14ac:dyDescent="0.5">
      <c r="A54" s="48"/>
      <c r="B54" s="48"/>
      <c r="C54" s="48"/>
      <c r="D54" s="48"/>
      <c r="E54" s="82"/>
      <c r="F54" s="79"/>
      <c r="G54" s="134" t="s">
        <v>10</v>
      </c>
      <c r="H54" s="41"/>
      <c r="I54" s="134" t="s">
        <v>10</v>
      </c>
      <c r="J54" s="41"/>
      <c r="K54" s="134" t="s">
        <v>10</v>
      </c>
      <c r="L54" s="41"/>
      <c r="M54" s="134" t="s">
        <v>10</v>
      </c>
    </row>
    <row r="55" spans="1:13" ht="6" customHeight="1" x14ac:dyDescent="0.5">
      <c r="A55" s="147"/>
      <c r="C55" s="135"/>
      <c r="D55" s="48"/>
      <c r="E55" s="49"/>
      <c r="F55" s="48"/>
      <c r="G55" s="164"/>
      <c r="H55" s="84"/>
      <c r="I55" s="83"/>
      <c r="J55" s="84"/>
      <c r="K55" s="164"/>
      <c r="L55" s="85"/>
      <c r="M55" s="83"/>
    </row>
    <row r="56" spans="1:13" ht="21.6" customHeight="1" x14ac:dyDescent="0.5">
      <c r="A56" s="80" t="s">
        <v>89</v>
      </c>
      <c r="B56" s="48"/>
      <c r="C56" s="48"/>
      <c r="D56" s="48"/>
      <c r="E56" s="49"/>
      <c r="F56" s="48"/>
      <c r="G56" s="151"/>
      <c r="H56" s="139"/>
      <c r="I56" s="139"/>
      <c r="J56" s="139"/>
      <c r="K56" s="151"/>
      <c r="L56" s="141"/>
      <c r="M56" s="139"/>
    </row>
    <row r="57" spans="1:13" ht="21.6" customHeight="1" x14ac:dyDescent="0.5">
      <c r="A57" s="48"/>
      <c r="B57" s="48" t="s">
        <v>90</v>
      </c>
      <c r="C57" s="48"/>
      <c r="D57" s="48"/>
      <c r="E57" s="49"/>
      <c r="F57" s="48"/>
      <c r="G57" s="138">
        <v>1069665</v>
      </c>
      <c r="H57" s="139"/>
      <c r="I57" s="140">
        <v>715769</v>
      </c>
      <c r="J57" s="33"/>
      <c r="K57" s="145">
        <v>997207</v>
      </c>
      <c r="L57" s="146"/>
      <c r="M57" s="146">
        <v>687615</v>
      </c>
    </row>
    <row r="58" spans="1:13" ht="21.6" customHeight="1" x14ac:dyDescent="0.5">
      <c r="A58" s="48"/>
      <c r="B58" s="50" t="s">
        <v>91</v>
      </c>
      <c r="C58" s="48"/>
      <c r="D58" s="48"/>
      <c r="E58" s="49"/>
      <c r="F58" s="48"/>
      <c r="G58" s="165">
        <v>81930</v>
      </c>
      <c r="H58" s="120"/>
      <c r="I58" s="77">
        <v>38934</v>
      </c>
      <c r="J58" s="33"/>
      <c r="K58" s="152">
        <v>0</v>
      </c>
      <c r="L58" s="146"/>
      <c r="M58" s="153">
        <v>0</v>
      </c>
    </row>
    <row r="59" spans="1:13" ht="6" customHeight="1" x14ac:dyDescent="0.5">
      <c r="A59" s="48"/>
      <c r="B59" s="48"/>
      <c r="C59" s="48"/>
      <c r="D59" s="48"/>
      <c r="E59" s="49"/>
      <c r="F59" s="48"/>
      <c r="G59" s="151"/>
      <c r="H59" s="139"/>
      <c r="I59" s="139"/>
      <c r="J59" s="139"/>
      <c r="K59" s="151"/>
      <c r="L59" s="141"/>
      <c r="M59" s="139"/>
    </row>
    <row r="60" spans="1:13" ht="21.6" customHeight="1" thickBot="1" x14ac:dyDescent="0.55000000000000004">
      <c r="A60" s="48"/>
      <c r="B60" s="48"/>
      <c r="C60" s="48"/>
      <c r="D60" s="48"/>
      <c r="E60" s="49"/>
      <c r="F60" s="48"/>
      <c r="G60" s="162">
        <f>SUM(G57:G59)</f>
        <v>1151595</v>
      </c>
      <c r="H60" s="139"/>
      <c r="I60" s="163">
        <f>SUM(I57:I59)</f>
        <v>754703</v>
      </c>
      <c r="J60" s="139"/>
      <c r="K60" s="162">
        <f>SUM(K57:K59)</f>
        <v>997207</v>
      </c>
      <c r="L60" s="141"/>
      <c r="M60" s="163">
        <f>SUM(M57:M59)</f>
        <v>687615</v>
      </c>
    </row>
    <row r="61" spans="1:13" ht="21.6" customHeight="1" thickTop="1" x14ac:dyDescent="0.5">
      <c r="A61" s="48"/>
      <c r="B61" s="48"/>
      <c r="C61" s="48"/>
      <c r="D61" s="48"/>
      <c r="E61" s="49"/>
      <c r="F61" s="48"/>
      <c r="G61" s="151"/>
      <c r="H61" s="139"/>
      <c r="I61" s="139"/>
      <c r="J61" s="139"/>
      <c r="K61" s="151"/>
      <c r="L61" s="141"/>
      <c r="M61" s="139"/>
    </row>
    <row r="62" spans="1:13" ht="21.6" customHeight="1" x14ac:dyDescent="0.5">
      <c r="A62" s="80" t="s">
        <v>92</v>
      </c>
      <c r="B62" s="48"/>
      <c r="C62" s="48"/>
      <c r="D62" s="48"/>
      <c r="E62" s="49"/>
      <c r="F62" s="48"/>
      <c r="G62" s="151"/>
      <c r="H62" s="139"/>
      <c r="I62" s="139"/>
      <c r="J62" s="139"/>
      <c r="K62" s="151"/>
      <c r="L62" s="141"/>
      <c r="M62" s="139"/>
    </row>
    <row r="63" spans="1:13" ht="21.6" customHeight="1" x14ac:dyDescent="0.5">
      <c r="A63" s="48"/>
      <c r="B63" s="48" t="s">
        <v>90</v>
      </c>
      <c r="C63" s="48"/>
      <c r="D63" s="48"/>
      <c r="E63" s="49"/>
      <c r="F63" s="48"/>
      <c r="G63" s="138">
        <v>1071650</v>
      </c>
      <c r="H63" s="139"/>
      <c r="I63" s="140">
        <v>716694</v>
      </c>
      <c r="J63" s="33"/>
      <c r="K63" s="145">
        <v>997207</v>
      </c>
      <c r="L63" s="146"/>
      <c r="M63" s="146">
        <v>687615</v>
      </c>
    </row>
    <row r="64" spans="1:13" ht="21.6" customHeight="1" x14ac:dyDescent="0.5">
      <c r="A64" s="48"/>
      <c r="B64" s="50" t="s">
        <v>91</v>
      </c>
      <c r="C64" s="48"/>
      <c r="D64" s="48"/>
      <c r="E64" s="49"/>
      <c r="F64" s="48"/>
      <c r="G64" s="165">
        <v>82541</v>
      </c>
      <c r="H64" s="120"/>
      <c r="I64" s="77">
        <v>41175</v>
      </c>
      <c r="J64" s="33"/>
      <c r="K64" s="152">
        <v>0</v>
      </c>
      <c r="L64" s="146"/>
      <c r="M64" s="153">
        <v>0</v>
      </c>
    </row>
    <row r="65" spans="1:13" ht="8.1" customHeight="1" x14ac:dyDescent="0.5">
      <c r="A65" s="48"/>
      <c r="B65" s="48"/>
      <c r="C65" s="48"/>
      <c r="D65" s="48"/>
      <c r="E65" s="49"/>
      <c r="F65" s="48"/>
      <c r="G65" s="151"/>
      <c r="H65" s="139"/>
      <c r="I65" s="139"/>
      <c r="J65" s="139"/>
      <c r="K65" s="151"/>
      <c r="L65" s="141"/>
      <c r="M65" s="139"/>
    </row>
    <row r="66" spans="1:13" ht="21.6" customHeight="1" thickBot="1" x14ac:dyDescent="0.55000000000000004">
      <c r="A66" s="48"/>
      <c r="B66" s="48"/>
      <c r="C66" s="48"/>
      <c r="D66" s="48"/>
      <c r="E66" s="49"/>
      <c r="F66" s="48"/>
      <c r="G66" s="162">
        <f>SUM(G63:G65)</f>
        <v>1154191</v>
      </c>
      <c r="H66" s="139"/>
      <c r="I66" s="163">
        <f>SUM(I63:I65)</f>
        <v>757869</v>
      </c>
      <c r="J66" s="139"/>
      <c r="K66" s="162">
        <f>SUM(K63:K65)</f>
        <v>997207</v>
      </c>
      <c r="L66" s="141"/>
      <c r="M66" s="163">
        <f>SUM(M63:M65)</f>
        <v>687615</v>
      </c>
    </row>
    <row r="67" spans="1:13" ht="21.6" customHeight="1" thickTop="1" x14ac:dyDescent="0.5">
      <c r="A67" s="48"/>
      <c r="B67" s="48"/>
      <c r="C67" s="48"/>
      <c r="D67" s="48"/>
      <c r="E67" s="49"/>
      <c r="F67" s="48"/>
      <c r="G67" s="151"/>
      <c r="H67" s="139"/>
      <c r="I67" s="139"/>
      <c r="J67" s="139"/>
      <c r="K67" s="151"/>
      <c r="L67" s="141"/>
      <c r="M67" s="139"/>
    </row>
    <row r="68" spans="1:13" ht="21.6" customHeight="1" x14ac:dyDescent="0.5">
      <c r="A68" s="79" t="s">
        <v>93</v>
      </c>
      <c r="B68" s="79"/>
      <c r="C68" s="48"/>
      <c r="D68" s="48"/>
      <c r="E68" s="49"/>
      <c r="F68" s="48"/>
      <c r="G68" s="151"/>
      <c r="H68" s="139"/>
      <c r="I68" s="139"/>
      <c r="J68" s="139"/>
      <c r="K68" s="151"/>
      <c r="L68" s="141"/>
      <c r="M68" s="139"/>
    </row>
    <row r="69" spans="1:13" ht="21.6" customHeight="1" x14ac:dyDescent="0.5">
      <c r="B69" s="79" t="s">
        <v>94</v>
      </c>
      <c r="C69" s="48"/>
      <c r="D69" s="48"/>
      <c r="E69" s="49"/>
      <c r="F69" s="48"/>
      <c r="G69" s="151"/>
      <c r="H69" s="139"/>
      <c r="I69" s="139"/>
      <c r="J69" s="139"/>
      <c r="K69" s="151"/>
      <c r="L69" s="141"/>
      <c r="M69" s="139"/>
    </row>
    <row r="70" spans="1:13" ht="6" customHeight="1" x14ac:dyDescent="0.5">
      <c r="A70" s="48"/>
      <c r="B70" s="48"/>
      <c r="C70" s="48"/>
      <c r="D70" s="48"/>
      <c r="E70" s="49"/>
      <c r="F70" s="48"/>
      <c r="G70" s="151"/>
      <c r="H70" s="139"/>
      <c r="I70" s="139"/>
      <c r="J70" s="139"/>
      <c r="K70" s="151"/>
      <c r="L70" s="141"/>
      <c r="M70" s="139"/>
    </row>
    <row r="71" spans="1:13" ht="21.6" customHeight="1" thickBot="1" x14ac:dyDescent="0.55000000000000004">
      <c r="A71" s="48" t="s">
        <v>95</v>
      </c>
      <c r="B71" s="48"/>
      <c r="C71" s="48"/>
      <c r="D71" s="48"/>
      <c r="E71" s="49"/>
      <c r="F71" s="48"/>
      <c r="G71" s="166">
        <f>G57/940000</f>
        <v>1.1379414893617021</v>
      </c>
      <c r="H71" s="139"/>
      <c r="I71" s="167">
        <f>I57/940000</f>
        <v>0.76145638297872342</v>
      </c>
      <c r="J71" s="168"/>
      <c r="K71" s="166">
        <f>K57/940000</f>
        <v>1.0608585106382979</v>
      </c>
      <c r="L71" s="169"/>
      <c r="M71" s="167">
        <f>M57/940000</f>
        <v>0.73150531914893613</v>
      </c>
    </row>
    <row r="72" spans="1:13" ht="18.600000000000001" customHeight="1" thickTop="1" x14ac:dyDescent="0.5">
      <c r="A72" s="48"/>
      <c r="B72" s="48"/>
      <c r="C72" s="48"/>
      <c r="D72" s="48"/>
      <c r="E72" s="49"/>
      <c r="F72" s="48"/>
      <c r="G72" s="170"/>
      <c r="H72" s="48"/>
      <c r="I72" s="170"/>
      <c r="J72" s="149"/>
      <c r="K72" s="171"/>
      <c r="L72" s="171"/>
      <c r="M72" s="171"/>
    </row>
    <row r="73" spans="1:13" ht="18.600000000000001" customHeight="1" x14ac:dyDescent="0.5">
      <c r="A73" s="48"/>
      <c r="B73" s="48"/>
      <c r="C73" s="48"/>
      <c r="D73" s="48"/>
      <c r="E73" s="49"/>
      <c r="F73" s="48"/>
      <c r="G73" s="170"/>
      <c r="H73" s="48"/>
      <c r="I73" s="170"/>
      <c r="J73" s="149"/>
      <c r="K73" s="171"/>
      <c r="L73" s="171"/>
      <c r="M73" s="171"/>
    </row>
    <row r="74" spans="1:13" ht="18.600000000000001" customHeight="1" x14ac:dyDescent="0.5">
      <c r="A74" s="48"/>
      <c r="B74" s="48"/>
      <c r="C74" s="48"/>
      <c r="D74" s="48"/>
      <c r="E74" s="49"/>
      <c r="F74" s="48"/>
      <c r="G74" s="170"/>
      <c r="H74" s="48"/>
      <c r="I74" s="170"/>
      <c r="J74" s="149"/>
      <c r="K74" s="171"/>
      <c r="L74" s="171"/>
      <c r="M74" s="171"/>
    </row>
    <row r="75" spans="1:13" ht="18.600000000000001" customHeight="1" x14ac:dyDescent="0.5">
      <c r="A75" s="48"/>
      <c r="B75" s="48"/>
      <c r="C75" s="48"/>
      <c r="D75" s="48"/>
      <c r="E75" s="49"/>
      <c r="F75" s="48"/>
      <c r="G75" s="170"/>
      <c r="H75" s="48"/>
      <c r="I75" s="170"/>
      <c r="J75" s="149"/>
      <c r="K75" s="171"/>
      <c r="L75" s="171"/>
      <c r="M75" s="171"/>
    </row>
    <row r="76" spans="1:13" ht="18.600000000000001" customHeight="1" x14ac:dyDescent="0.5">
      <c r="A76" s="48"/>
      <c r="B76" s="48"/>
      <c r="C76" s="48"/>
      <c r="D76" s="48"/>
      <c r="E76" s="49"/>
      <c r="F76" s="48"/>
      <c r="G76" s="170"/>
      <c r="H76" s="48"/>
      <c r="I76" s="170"/>
      <c r="J76" s="149"/>
      <c r="K76" s="171"/>
      <c r="L76" s="171"/>
      <c r="M76" s="171"/>
    </row>
    <row r="77" spans="1:13" ht="18.600000000000001" customHeight="1" x14ac:dyDescent="0.5">
      <c r="A77" s="48"/>
      <c r="B77" s="48"/>
      <c r="C77" s="48"/>
      <c r="D77" s="48"/>
      <c r="E77" s="49"/>
      <c r="F77" s="48"/>
      <c r="G77" s="170"/>
      <c r="H77" s="48"/>
      <c r="I77" s="170"/>
      <c r="J77" s="149"/>
      <c r="K77" s="171"/>
      <c r="L77" s="171"/>
      <c r="M77" s="171"/>
    </row>
    <row r="78" spans="1:13" ht="18.600000000000001" customHeight="1" x14ac:dyDescent="0.5">
      <c r="A78" s="48"/>
      <c r="B78" s="48"/>
      <c r="C78" s="48"/>
      <c r="D78" s="48"/>
      <c r="E78" s="49"/>
      <c r="F78" s="48"/>
      <c r="G78" s="170"/>
      <c r="H78" s="48"/>
      <c r="I78" s="170"/>
      <c r="J78" s="149"/>
      <c r="K78" s="171"/>
      <c r="L78" s="171"/>
      <c r="M78" s="171"/>
    </row>
    <row r="79" spans="1:13" ht="18.600000000000001" customHeight="1" x14ac:dyDescent="0.5">
      <c r="A79" s="48"/>
      <c r="B79" s="48"/>
      <c r="C79" s="48"/>
      <c r="D79" s="48"/>
      <c r="E79" s="49"/>
      <c r="F79" s="48"/>
      <c r="G79" s="170"/>
      <c r="H79" s="48"/>
      <c r="I79" s="170"/>
      <c r="J79" s="149"/>
      <c r="K79" s="171"/>
      <c r="L79" s="171"/>
      <c r="M79" s="171"/>
    </row>
    <row r="80" spans="1:13" ht="18.600000000000001" customHeight="1" x14ac:dyDescent="0.5">
      <c r="A80" s="48"/>
      <c r="B80" s="48"/>
      <c r="C80" s="48"/>
      <c r="D80" s="48"/>
      <c r="E80" s="49"/>
      <c r="F80" s="48"/>
      <c r="G80" s="170"/>
      <c r="H80" s="48"/>
      <c r="I80" s="170"/>
      <c r="J80" s="149"/>
      <c r="K80" s="171"/>
      <c r="L80" s="171"/>
      <c r="M80" s="171"/>
    </row>
    <row r="81" spans="1:13" ht="18.600000000000001" customHeight="1" x14ac:dyDescent="0.5">
      <c r="A81" s="48"/>
      <c r="B81" s="48"/>
      <c r="C81" s="48"/>
      <c r="D81" s="48"/>
      <c r="E81" s="49"/>
      <c r="F81" s="48"/>
      <c r="G81" s="170"/>
      <c r="H81" s="48"/>
      <c r="I81" s="170"/>
      <c r="J81" s="149"/>
      <c r="K81" s="171"/>
      <c r="L81" s="171"/>
      <c r="M81" s="171"/>
    </row>
    <row r="82" spans="1:13" ht="18.600000000000001" customHeight="1" x14ac:dyDescent="0.5">
      <c r="A82" s="48"/>
      <c r="B82" s="48"/>
      <c r="C82" s="48"/>
      <c r="D82" s="48"/>
      <c r="E82" s="49"/>
      <c r="F82" s="48"/>
      <c r="G82" s="170"/>
      <c r="H82" s="48"/>
      <c r="I82" s="170"/>
      <c r="J82" s="149"/>
      <c r="K82" s="171"/>
      <c r="L82" s="171"/>
      <c r="M82" s="171"/>
    </row>
    <row r="83" spans="1:13" ht="18.600000000000001" customHeight="1" x14ac:dyDescent="0.5">
      <c r="A83" s="48"/>
      <c r="B83" s="48"/>
      <c r="C83" s="48"/>
      <c r="D83" s="48"/>
      <c r="E83" s="49"/>
      <c r="F83" s="48"/>
      <c r="G83" s="170"/>
      <c r="H83" s="48"/>
      <c r="I83" s="170"/>
      <c r="J83" s="149"/>
      <c r="K83" s="171"/>
      <c r="L83" s="171"/>
      <c r="M83" s="171"/>
    </row>
    <row r="84" spans="1:13" ht="18.600000000000001" customHeight="1" x14ac:dyDescent="0.5">
      <c r="A84" s="48"/>
      <c r="B84" s="48"/>
      <c r="C84" s="48"/>
      <c r="D84" s="48"/>
      <c r="E84" s="49"/>
      <c r="F84" s="48"/>
      <c r="G84" s="170"/>
      <c r="H84" s="48"/>
      <c r="I84" s="170"/>
      <c r="J84" s="149"/>
      <c r="K84" s="171"/>
      <c r="L84" s="171"/>
      <c r="M84" s="171"/>
    </row>
    <row r="85" spans="1:13" ht="18.600000000000001" customHeight="1" x14ac:dyDescent="0.5">
      <c r="A85" s="48"/>
      <c r="B85" s="48"/>
      <c r="C85" s="48"/>
      <c r="D85" s="48"/>
      <c r="E85" s="49"/>
      <c r="F85" s="48"/>
      <c r="G85" s="170"/>
      <c r="H85" s="48"/>
      <c r="I85" s="170"/>
      <c r="J85" s="149"/>
      <c r="K85" s="171"/>
      <c r="L85" s="171"/>
      <c r="M85" s="171"/>
    </row>
    <row r="86" spans="1:13" ht="18.600000000000001" customHeight="1" x14ac:dyDescent="0.5">
      <c r="A86" s="48"/>
      <c r="B86" s="48"/>
      <c r="C86" s="48"/>
      <c r="D86" s="48"/>
      <c r="E86" s="49"/>
      <c r="F86" s="48"/>
      <c r="G86" s="170"/>
      <c r="H86" s="48"/>
      <c r="I86" s="170"/>
      <c r="J86" s="149"/>
      <c r="K86" s="171"/>
      <c r="L86" s="171"/>
      <c r="M86" s="171"/>
    </row>
    <row r="87" spans="1:13" ht="15.6" customHeight="1" x14ac:dyDescent="0.5">
      <c r="A87" s="48"/>
      <c r="B87" s="48"/>
      <c r="C87" s="48"/>
      <c r="D87" s="48"/>
      <c r="E87" s="49"/>
      <c r="F87" s="48"/>
      <c r="G87" s="170"/>
      <c r="H87" s="48"/>
      <c r="I87" s="170"/>
      <c r="J87" s="149"/>
      <c r="K87" s="171"/>
      <c r="L87" s="171"/>
      <c r="M87" s="171"/>
    </row>
    <row r="88" spans="1:13" ht="21.6" customHeight="1" x14ac:dyDescent="0.5">
      <c r="A88" s="48"/>
      <c r="B88" s="48"/>
      <c r="C88" s="48"/>
      <c r="D88" s="48"/>
      <c r="E88" s="49"/>
      <c r="F88" s="48"/>
      <c r="G88" s="170"/>
      <c r="H88" s="48"/>
      <c r="I88" s="170"/>
      <c r="J88" s="149"/>
      <c r="K88" s="171"/>
      <c r="L88" s="171"/>
      <c r="M88" s="171"/>
    </row>
    <row r="89" spans="1:13" ht="16.5" customHeight="1" x14ac:dyDescent="0.5">
      <c r="A89" s="48"/>
      <c r="B89" s="48"/>
      <c r="C89" s="48"/>
      <c r="D89" s="48"/>
      <c r="E89" s="49"/>
      <c r="F89" s="48"/>
      <c r="G89" s="170"/>
      <c r="H89" s="48"/>
      <c r="I89" s="170"/>
      <c r="J89" s="149"/>
      <c r="K89" s="171"/>
      <c r="L89" s="171"/>
      <c r="M89" s="171"/>
    </row>
    <row r="90" spans="1:13" ht="22.15" customHeight="1" x14ac:dyDescent="0.5">
      <c r="A90" s="9" t="str">
        <f>A45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1A1F5-09AB-47F2-80AB-F011F31A83D5}">
  <dimension ref="A1:W28"/>
  <sheetViews>
    <sheetView topLeftCell="A3" zoomScale="85" zoomScaleNormal="85" workbookViewId="0">
      <selection activeCell="AC16" sqref="AC16"/>
    </sheetView>
  </sheetViews>
  <sheetFormatPr defaultColWidth="9.140625" defaultRowHeight="21.75" customHeight="1" x14ac:dyDescent="0.5"/>
  <cols>
    <col min="1" max="3" width="1.7109375" style="48" customWidth="1"/>
    <col min="4" max="4" width="27.7109375" style="48" customWidth="1"/>
    <col min="5" max="5" width="7.7109375" style="48" customWidth="1"/>
    <col min="6" max="6" width="0.85546875" style="84" customWidth="1"/>
    <col min="7" max="7" width="10.42578125" style="84" customWidth="1"/>
    <col min="8" max="8" width="0.7109375" style="84" customWidth="1"/>
    <col min="9" max="9" width="9.5703125" style="84" customWidth="1"/>
    <col min="10" max="10" width="0.7109375" style="49" customWidth="1"/>
    <col min="11" max="11" width="10.7109375" style="84" customWidth="1"/>
    <col min="12" max="12" width="0.7109375" style="84" customWidth="1"/>
    <col min="13" max="13" width="10.7109375" style="84" customWidth="1"/>
    <col min="14" max="14" width="0.7109375" style="84" customWidth="1"/>
    <col min="15" max="15" width="10.7109375" style="48" customWidth="1"/>
    <col min="16" max="16" width="0.7109375" style="48" customWidth="1"/>
    <col min="17" max="17" width="18.28515625" style="48" customWidth="1"/>
    <col min="18" max="18" width="0.7109375" style="48" customWidth="1"/>
    <col min="19" max="19" width="11.7109375" style="48" customWidth="1"/>
    <col min="20" max="20" width="0.7109375" style="48" customWidth="1"/>
    <col min="21" max="21" width="10.7109375" style="48" customWidth="1"/>
    <col min="22" max="22" width="0.7109375" style="48" customWidth="1"/>
    <col min="23" max="23" width="10.7109375" style="48" customWidth="1"/>
    <col min="24" max="16384" width="9.140625" style="48"/>
  </cols>
  <sheetData>
    <row r="1" spans="1:23" ht="21.75" customHeight="1" x14ac:dyDescent="0.5">
      <c r="A1" s="79" t="s">
        <v>0</v>
      </c>
      <c r="B1" s="79"/>
      <c r="W1" s="92"/>
    </row>
    <row r="2" spans="1:23" ht="21.75" customHeight="1" x14ac:dyDescent="0.5">
      <c r="A2" s="79" t="s">
        <v>98</v>
      </c>
      <c r="B2" s="79"/>
      <c r="W2" s="92"/>
    </row>
    <row r="3" spans="1:23" ht="21.75" customHeight="1" x14ac:dyDescent="0.5">
      <c r="A3" s="8" t="s">
        <v>180</v>
      </c>
      <c r="B3" s="86"/>
      <c r="C3" s="51"/>
      <c r="D3" s="51"/>
      <c r="E3" s="51"/>
      <c r="F3" s="77"/>
      <c r="G3" s="77"/>
      <c r="H3" s="77"/>
      <c r="I3" s="77"/>
      <c r="J3" s="52"/>
      <c r="K3" s="77"/>
      <c r="L3" s="77"/>
      <c r="M3" s="77"/>
      <c r="N3" s="77"/>
      <c r="O3" s="51"/>
      <c r="P3" s="51"/>
      <c r="Q3" s="51"/>
      <c r="R3" s="51"/>
      <c r="S3" s="51"/>
      <c r="T3" s="51"/>
      <c r="U3" s="51"/>
      <c r="V3" s="51"/>
      <c r="W3" s="51"/>
    </row>
    <row r="4" spans="1:23" ht="21.75" customHeight="1" x14ac:dyDescent="0.5">
      <c r="A4" s="79"/>
      <c r="B4" s="79"/>
    </row>
    <row r="5" spans="1:23" s="53" customFormat="1" ht="21.75" customHeight="1" x14ac:dyDescent="0.5">
      <c r="A5" s="55"/>
      <c r="B5" s="55"/>
      <c r="G5" s="229" t="s">
        <v>99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</row>
    <row r="6" spans="1:23" s="53" customFormat="1" ht="21.75" customHeight="1" x14ac:dyDescent="0.5">
      <c r="G6" s="230" t="s">
        <v>90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93"/>
      <c r="U6" s="93"/>
      <c r="V6" s="93"/>
      <c r="W6" s="93"/>
    </row>
    <row r="7" spans="1:23" s="53" customFormat="1" ht="21.75" customHeight="1" x14ac:dyDescent="0.5"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4" t="s">
        <v>100</v>
      </c>
      <c r="R7" s="94"/>
    </row>
    <row r="8" spans="1:23" s="53" customFormat="1" ht="21.75" customHeight="1" x14ac:dyDescent="0.5">
      <c r="J8" s="94"/>
      <c r="K8" s="229" t="s">
        <v>58</v>
      </c>
      <c r="L8" s="229"/>
      <c r="M8" s="229"/>
      <c r="N8" s="229"/>
      <c r="O8" s="229"/>
      <c r="P8" s="95"/>
      <c r="Q8" s="96" t="s">
        <v>101</v>
      </c>
      <c r="R8" s="94"/>
    </row>
    <row r="9" spans="1:23" s="53" customFormat="1" ht="21.75" customHeight="1" x14ac:dyDescent="0.5">
      <c r="F9" s="94"/>
      <c r="J9" s="94"/>
      <c r="K9" s="231" t="s">
        <v>102</v>
      </c>
      <c r="L9" s="231"/>
      <c r="M9" s="231"/>
      <c r="N9" s="61"/>
      <c r="P9" s="95"/>
      <c r="Q9" s="97" t="s">
        <v>81</v>
      </c>
      <c r="R9" s="94"/>
      <c r="S9" s="94" t="s">
        <v>103</v>
      </c>
      <c r="T9" s="61"/>
      <c r="U9" s="98" t="s">
        <v>104</v>
      </c>
      <c r="V9" s="54"/>
    </row>
    <row r="10" spans="1:23" s="53" customFormat="1" ht="21.75" customHeight="1" x14ac:dyDescent="0.5">
      <c r="F10" s="94"/>
      <c r="G10" s="95" t="s">
        <v>105</v>
      </c>
      <c r="H10" s="94"/>
      <c r="I10" s="95" t="s">
        <v>106</v>
      </c>
      <c r="J10" s="94"/>
      <c r="K10" s="95" t="s">
        <v>107</v>
      </c>
      <c r="L10" s="95"/>
      <c r="N10" s="95"/>
      <c r="O10" s="94" t="s">
        <v>108</v>
      </c>
      <c r="P10" s="95"/>
      <c r="Q10" s="94" t="s">
        <v>109</v>
      </c>
      <c r="R10" s="94"/>
      <c r="S10" s="94" t="s">
        <v>110</v>
      </c>
      <c r="T10" s="61"/>
      <c r="U10" s="98" t="s">
        <v>111</v>
      </c>
      <c r="V10" s="54"/>
      <c r="W10" s="98" t="s">
        <v>103</v>
      </c>
    </row>
    <row r="11" spans="1:23" s="53" customFormat="1" ht="21.75" customHeight="1" x14ac:dyDescent="0.5">
      <c r="F11" s="94"/>
      <c r="G11" s="95" t="s">
        <v>112</v>
      </c>
      <c r="H11" s="94"/>
      <c r="I11" s="95" t="s">
        <v>113</v>
      </c>
      <c r="J11" s="94"/>
      <c r="K11" s="95" t="s">
        <v>114</v>
      </c>
      <c r="L11" s="95"/>
      <c r="M11" s="95" t="s">
        <v>115</v>
      </c>
      <c r="N11" s="95"/>
      <c r="O11" s="95" t="s">
        <v>116</v>
      </c>
      <c r="P11" s="95"/>
      <c r="Q11" s="94" t="s">
        <v>85</v>
      </c>
      <c r="R11" s="94"/>
      <c r="S11" s="95" t="s">
        <v>117</v>
      </c>
      <c r="T11" s="95"/>
      <c r="U11" s="95" t="s">
        <v>118</v>
      </c>
      <c r="V11" s="54"/>
      <c r="W11" s="95" t="s">
        <v>119</v>
      </c>
    </row>
    <row r="12" spans="1:23" s="53" customFormat="1" ht="21.75" customHeight="1" x14ac:dyDescent="0.5">
      <c r="E12" s="225" t="s">
        <v>9</v>
      </c>
      <c r="F12" s="94"/>
      <c r="G12" s="99" t="s">
        <v>10</v>
      </c>
      <c r="H12" s="94"/>
      <c r="I12" s="99" t="s">
        <v>10</v>
      </c>
      <c r="J12" s="94"/>
      <c r="K12" s="99" t="s">
        <v>10</v>
      </c>
      <c r="L12" s="95"/>
      <c r="M12" s="99" t="s">
        <v>10</v>
      </c>
      <c r="N12" s="95"/>
      <c r="O12" s="99" t="s">
        <v>10</v>
      </c>
      <c r="P12" s="95"/>
      <c r="Q12" s="99" t="s">
        <v>10</v>
      </c>
      <c r="R12" s="95"/>
      <c r="S12" s="99" t="s">
        <v>10</v>
      </c>
      <c r="T12" s="95"/>
      <c r="U12" s="99" t="s">
        <v>10</v>
      </c>
      <c r="V12" s="54"/>
      <c r="W12" s="99" t="s">
        <v>10</v>
      </c>
    </row>
    <row r="13" spans="1:23" s="53" customFormat="1" ht="6" customHeight="1" x14ac:dyDescent="0.5">
      <c r="F13" s="100"/>
      <c r="G13" s="63"/>
      <c r="H13" s="100"/>
      <c r="I13" s="63"/>
      <c r="J13" s="90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54"/>
      <c r="W13" s="63"/>
    </row>
    <row r="14" spans="1:23" s="53" customFormat="1" ht="21.75" customHeight="1" x14ac:dyDescent="0.5">
      <c r="A14" s="55" t="s">
        <v>120</v>
      </c>
      <c r="D14" s="55"/>
      <c r="E14" s="55"/>
      <c r="F14" s="90"/>
      <c r="G14" s="63">
        <v>470000</v>
      </c>
      <c r="H14" s="90"/>
      <c r="I14" s="63">
        <v>267503</v>
      </c>
      <c r="J14" s="90"/>
      <c r="K14" s="63">
        <v>47000</v>
      </c>
      <c r="L14" s="63"/>
      <c r="M14" s="63">
        <v>20000</v>
      </c>
      <c r="N14" s="63"/>
      <c r="O14" s="63">
        <v>2403045</v>
      </c>
      <c r="P14" s="63"/>
      <c r="Q14" s="63">
        <v>7949</v>
      </c>
      <c r="R14" s="63"/>
      <c r="S14" s="63">
        <f>SUM(G14:Q14)</f>
        <v>3215497</v>
      </c>
      <c r="T14" s="63"/>
      <c r="U14" s="63">
        <v>133253</v>
      </c>
      <c r="V14" s="90"/>
      <c r="W14" s="63">
        <f>SUM(S14:U14)</f>
        <v>3348750</v>
      </c>
    </row>
    <row r="15" spans="1:23" s="53" customFormat="1" ht="21.75" customHeight="1" x14ac:dyDescent="0.5">
      <c r="A15" s="53" t="s">
        <v>121</v>
      </c>
      <c r="D15" s="55"/>
      <c r="F15" s="90"/>
      <c r="G15" s="236">
        <v>0</v>
      </c>
      <c r="H15" s="90"/>
      <c r="I15" s="236">
        <v>0</v>
      </c>
      <c r="J15" s="90"/>
      <c r="K15" s="236">
        <v>0</v>
      </c>
      <c r="L15" s="63"/>
      <c r="M15" s="236">
        <v>0</v>
      </c>
      <c r="N15" s="63"/>
      <c r="O15" s="63">
        <v>-441800</v>
      </c>
      <c r="P15" s="63"/>
      <c r="Q15" s="236">
        <v>0</v>
      </c>
      <c r="R15" s="63"/>
      <c r="S15" s="63">
        <f>SUM(G15:Q15)</f>
        <v>-441800</v>
      </c>
      <c r="T15" s="63"/>
      <c r="U15" s="236">
        <v>0</v>
      </c>
      <c r="V15" s="90"/>
      <c r="W15" s="63">
        <f>SUM(S15:U15)</f>
        <v>-441800</v>
      </c>
    </row>
    <row r="16" spans="1:23" s="53" customFormat="1" ht="21.75" customHeight="1" x14ac:dyDescent="0.5">
      <c r="A16" s="53" t="s">
        <v>87</v>
      </c>
      <c r="D16" s="55"/>
      <c r="E16" s="55"/>
      <c r="F16" s="90"/>
      <c r="G16" s="237">
        <v>0</v>
      </c>
      <c r="H16" s="90"/>
      <c r="I16" s="237">
        <v>0</v>
      </c>
      <c r="J16" s="90"/>
      <c r="K16" s="237">
        <v>0</v>
      </c>
      <c r="L16" s="63"/>
      <c r="M16" s="237">
        <v>0</v>
      </c>
      <c r="N16" s="63"/>
      <c r="O16" s="101">
        <v>715769</v>
      </c>
      <c r="P16" s="63"/>
      <c r="Q16" s="101">
        <v>925</v>
      </c>
      <c r="R16" s="63"/>
      <c r="S16" s="101">
        <f>SUM(G16:Q16)</f>
        <v>716694</v>
      </c>
      <c r="T16" s="63"/>
      <c r="U16" s="72">
        <v>41175</v>
      </c>
      <c r="V16" s="90"/>
      <c r="W16" s="101">
        <f>SUM(S16:U16)</f>
        <v>757869</v>
      </c>
    </row>
    <row r="17" spans="1:23" s="53" customFormat="1" ht="6" customHeight="1" x14ac:dyDescent="0.5">
      <c r="F17" s="100"/>
      <c r="G17" s="63"/>
      <c r="H17" s="100"/>
      <c r="I17" s="63"/>
      <c r="J17" s="90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4"/>
      <c r="W17" s="63"/>
    </row>
    <row r="18" spans="1:23" s="53" customFormat="1" ht="21.75" customHeight="1" thickBot="1" x14ac:dyDescent="0.55000000000000004">
      <c r="A18" s="62" t="s">
        <v>178</v>
      </c>
      <c r="D18" s="55"/>
      <c r="E18" s="55"/>
      <c r="F18" s="90"/>
      <c r="G18" s="102">
        <f>SUM(G14:G17)</f>
        <v>470000</v>
      </c>
      <c r="H18" s="90"/>
      <c r="I18" s="102">
        <f>SUM(I14:I17)</f>
        <v>267503</v>
      </c>
      <c r="J18" s="90"/>
      <c r="K18" s="102">
        <f>SUM(K14:K17)</f>
        <v>47000</v>
      </c>
      <c r="L18" s="63"/>
      <c r="M18" s="102">
        <f>SUM(M14:M17)</f>
        <v>20000</v>
      </c>
      <c r="N18" s="63"/>
      <c r="O18" s="102">
        <f>SUM(O14:O17)</f>
        <v>2677014</v>
      </c>
      <c r="P18" s="63"/>
      <c r="Q18" s="102">
        <f>SUM(Q14:Q17)</f>
        <v>8874</v>
      </c>
      <c r="R18" s="63"/>
      <c r="S18" s="102">
        <f>SUM(S14:S17)</f>
        <v>3490391</v>
      </c>
      <c r="T18" s="63"/>
      <c r="U18" s="102">
        <f>SUM(U14:U17)</f>
        <v>174428</v>
      </c>
      <c r="V18" s="90"/>
      <c r="W18" s="102">
        <f>SUM(W14:W17)</f>
        <v>3664819</v>
      </c>
    </row>
    <row r="19" spans="1:23" s="53" customFormat="1" ht="21.75" customHeight="1" thickTop="1" x14ac:dyDescent="0.5">
      <c r="A19" s="62"/>
      <c r="D19" s="55"/>
      <c r="E19" s="55"/>
      <c r="F19" s="90"/>
      <c r="G19" s="63"/>
      <c r="H19" s="90"/>
      <c r="I19" s="63"/>
      <c r="J19" s="90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90"/>
      <c r="W19" s="63"/>
    </row>
    <row r="20" spans="1:23" s="53" customFormat="1" ht="21.75" customHeight="1" x14ac:dyDescent="0.5">
      <c r="A20" s="55" t="s">
        <v>122</v>
      </c>
      <c r="D20" s="55"/>
      <c r="E20" s="55"/>
      <c r="F20" s="90"/>
      <c r="G20" s="64">
        <v>470000</v>
      </c>
      <c r="H20" s="90"/>
      <c r="I20" s="64">
        <v>267503</v>
      </c>
      <c r="J20" s="90"/>
      <c r="K20" s="64">
        <v>47000</v>
      </c>
      <c r="L20" s="63"/>
      <c r="M20" s="64">
        <v>20000</v>
      </c>
      <c r="N20" s="63"/>
      <c r="O20" s="64">
        <v>2800516</v>
      </c>
      <c r="P20" s="63"/>
      <c r="Q20" s="64">
        <v>8896</v>
      </c>
      <c r="R20" s="63"/>
      <c r="S20" s="64">
        <v>3613915</v>
      </c>
      <c r="T20" s="63"/>
      <c r="U20" s="64">
        <v>189275</v>
      </c>
      <c r="V20" s="90"/>
      <c r="W20" s="64">
        <f>SUM(S20:U20)</f>
        <v>3803190</v>
      </c>
    </row>
    <row r="21" spans="1:23" s="53" customFormat="1" ht="21.75" customHeight="1" x14ac:dyDescent="0.5">
      <c r="A21" s="53" t="s">
        <v>121</v>
      </c>
      <c r="D21" s="55"/>
      <c r="E21" s="54">
        <v>14</v>
      </c>
      <c r="F21" s="90"/>
      <c r="G21" s="238">
        <v>0</v>
      </c>
      <c r="H21" s="90"/>
      <c r="I21" s="238">
        <v>0</v>
      </c>
      <c r="J21" s="90"/>
      <c r="K21" s="238">
        <v>0</v>
      </c>
      <c r="L21" s="63"/>
      <c r="M21" s="238">
        <v>0</v>
      </c>
      <c r="N21" s="63"/>
      <c r="O21" s="64">
        <v>-658000</v>
      </c>
      <c r="P21" s="63"/>
      <c r="Q21" s="238">
        <v>0</v>
      </c>
      <c r="R21" s="63"/>
      <c r="S21" s="64">
        <f>SUM(G21:Q21)</f>
        <v>-658000</v>
      </c>
      <c r="T21" s="63"/>
      <c r="U21" s="65">
        <v>-25700</v>
      </c>
      <c r="V21" s="90"/>
      <c r="W21" s="64">
        <f>SUM(S21:U21)</f>
        <v>-683700</v>
      </c>
    </row>
    <row r="22" spans="1:23" s="53" customFormat="1" ht="21.75" customHeight="1" x14ac:dyDescent="0.5">
      <c r="A22" s="53" t="s">
        <v>87</v>
      </c>
      <c r="D22" s="55"/>
      <c r="E22" s="55"/>
      <c r="F22" s="90"/>
      <c r="G22" s="239">
        <v>0</v>
      </c>
      <c r="H22" s="90"/>
      <c r="I22" s="239">
        <v>0</v>
      </c>
      <c r="J22" s="90"/>
      <c r="K22" s="239">
        <v>0</v>
      </c>
      <c r="L22" s="63"/>
      <c r="M22" s="239">
        <v>0</v>
      </c>
      <c r="N22" s="63"/>
      <c r="O22" s="103">
        <v>1069665</v>
      </c>
      <c r="P22" s="63"/>
      <c r="Q22" s="103">
        <v>1985</v>
      </c>
      <c r="R22" s="63"/>
      <c r="S22" s="103">
        <f>SUM(G22:Q22)</f>
        <v>1071650</v>
      </c>
      <c r="T22" s="63"/>
      <c r="U22" s="71">
        <v>82541</v>
      </c>
      <c r="V22" s="90"/>
      <c r="W22" s="103">
        <f>SUM(S22:U22)</f>
        <v>1154191</v>
      </c>
    </row>
    <row r="23" spans="1:23" s="53" customFormat="1" ht="6" customHeight="1" x14ac:dyDescent="0.5">
      <c r="F23" s="100"/>
      <c r="G23" s="64"/>
      <c r="H23" s="100"/>
      <c r="I23" s="64"/>
      <c r="J23" s="90"/>
      <c r="K23" s="64"/>
      <c r="L23" s="63"/>
      <c r="M23" s="64"/>
      <c r="N23" s="63"/>
      <c r="O23" s="64"/>
      <c r="P23" s="63"/>
      <c r="Q23" s="64"/>
      <c r="R23" s="63"/>
      <c r="S23" s="64"/>
      <c r="T23" s="63"/>
      <c r="U23" s="64"/>
      <c r="V23" s="54"/>
      <c r="W23" s="64"/>
    </row>
    <row r="24" spans="1:23" s="53" customFormat="1" ht="21.75" customHeight="1" thickBot="1" x14ac:dyDescent="0.55000000000000004">
      <c r="A24" s="62" t="s">
        <v>179</v>
      </c>
      <c r="D24" s="55"/>
      <c r="E24" s="55"/>
      <c r="F24" s="90"/>
      <c r="G24" s="104">
        <f>SUM(G20:G23)</f>
        <v>470000</v>
      </c>
      <c r="H24" s="90"/>
      <c r="I24" s="104">
        <f>SUM(I20:I23)</f>
        <v>267503</v>
      </c>
      <c r="J24" s="90"/>
      <c r="K24" s="104">
        <f>SUM(K20:K23)</f>
        <v>47000</v>
      </c>
      <c r="L24" s="63"/>
      <c r="M24" s="104">
        <f>SUM(M20:M23)</f>
        <v>20000</v>
      </c>
      <c r="N24" s="63"/>
      <c r="O24" s="104">
        <f>SUM(O20:O23)</f>
        <v>3212181</v>
      </c>
      <c r="P24" s="63"/>
      <c r="Q24" s="104">
        <f>SUM(Q20:Q23)</f>
        <v>10881</v>
      </c>
      <c r="R24" s="63"/>
      <c r="S24" s="104">
        <f>SUM(S20:S23)</f>
        <v>4027565</v>
      </c>
      <c r="T24" s="63"/>
      <c r="U24" s="104">
        <f>SUM(U20:U23)</f>
        <v>246116</v>
      </c>
      <c r="V24" s="90"/>
      <c r="W24" s="104">
        <f>SUM(W20:W23)</f>
        <v>4273681</v>
      </c>
    </row>
    <row r="25" spans="1:23" ht="21.75" customHeight="1" thickTop="1" x14ac:dyDescent="0.5"/>
    <row r="27" spans="1:23" ht="5.25" customHeight="1" x14ac:dyDescent="0.5"/>
    <row r="28" spans="1:23" ht="21.95" customHeight="1" x14ac:dyDescent="0.5">
      <c r="A28" s="73" t="s">
        <v>33</v>
      </c>
      <c r="B28" s="51"/>
      <c r="C28" s="51"/>
      <c r="D28" s="86"/>
      <c r="E28" s="86"/>
      <c r="F28" s="77"/>
      <c r="G28" s="105"/>
      <c r="H28" s="77"/>
      <c r="I28" s="105"/>
      <c r="J28" s="77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77"/>
      <c r="W28" s="105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BCDD4-4476-4320-9250-FF38250275D7}">
  <dimension ref="A1:Q28"/>
  <sheetViews>
    <sheetView zoomScale="70" zoomScaleNormal="70" zoomScaleSheetLayoutView="50" workbookViewId="0">
      <selection activeCell="D11" sqref="D11"/>
    </sheetView>
  </sheetViews>
  <sheetFormatPr defaultColWidth="9.140625" defaultRowHeight="21.75" customHeight="1" x14ac:dyDescent="0.5"/>
  <cols>
    <col min="1" max="3" width="1.85546875" style="2" customWidth="1"/>
    <col min="4" max="4" width="32.85546875" style="2" customWidth="1"/>
    <col min="5" max="5" width="8.42578125" style="2" customWidth="1"/>
    <col min="6" max="6" width="1.5703125" style="106" customWidth="1"/>
    <col min="7" max="7" width="13.140625" style="106" customWidth="1"/>
    <col min="8" max="8" width="1.42578125" style="106" customWidth="1"/>
    <col min="9" max="9" width="12.5703125" style="106" customWidth="1"/>
    <col min="10" max="10" width="1.42578125" style="3" customWidth="1"/>
    <col min="11" max="11" width="18.42578125" style="106" customWidth="1"/>
    <col min="12" max="12" width="1.42578125" style="2" customWidth="1"/>
    <col min="13" max="13" width="15" style="2" customWidth="1"/>
    <col min="14" max="14" width="1.42578125" style="2" customWidth="1"/>
    <col min="15" max="15" width="14.140625" style="2" customWidth="1"/>
    <col min="16" max="16" width="1.42578125" style="2" customWidth="1"/>
    <col min="17" max="17" width="13.42578125" style="2" customWidth="1"/>
    <col min="18" max="16384" width="9.140625" style="2"/>
  </cols>
  <sheetData>
    <row r="1" spans="1:17" ht="21" customHeight="1" x14ac:dyDescent="0.5">
      <c r="A1" s="1" t="s">
        <v>0</v>
      </c>
      <c r="B1" s="1"/>
      <c r="Q1" s="41"/>
    </row>
    <row r="2" spans="1:17" ht="21" customHeight="1" x14ac:dyDescent="0.5">
      <c r="A2" s="79" t="s">
        <v>98</v>
      </c>
      <c r="B2" s="1"/>
      <c r="Q2" s="41"/>
    </row>
    <row r="3" spans="1:17" ht="21" customHeight="1" x14ac:dyDescent="0.5">
      <c r="A3" s="8" t="s">
        <v>180</v>
      </c>
      <c r="B3" s="8"/>
      <c r="C3" s="9"/>
      <c r="D3" s="9"/>
      <c r="E3" s="9"/>
      <c r="F3" s="107"/>
      <c r="G3" s="107"/>
      <c r="H3" s="107"/>
      <c r="I3" s="107"/>
      <c r="J3" s="10"/>
      <c r="K3" s="107"/>
      <c r="L3" s="9"/>
      <c r="M3" s="9"/>
      <c r="N3" s="9"/>
      <c r="O3" s="9"/>
      <c r="P3" s="9"/>
      <c r="Q3" s="9"/>
    </row>
    <row r="4" spans="1:17" ht="14.65" customHeight="1" x14ac:dyDescent="0.5"/>
    <row r="5" spans="1:17" ht="21" customHeight="1" x14ac:dyDescent="0.5">
      <c r="A5" s="1"/>
      <c r="B5" s="1"/>
      <c r="F5" s="2"/>
      <c r="G5" s="232" t="s">
        <v>123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</row>
    <row r="6" spans="1:17" ht="21" customHeight="1" x14ac:dyDescent="0.5">
      <c r="F6" s="2"/>
      <c r="G6" s="2"/>
      <c r="H6" s="2"/>
      <c r="I6" s="2"/>
      <c r="J6" s="41"/>
      <c r="K6" s="233" t="s">
        <v>58</v>
      </c>
      <c r="L6" s="233"/>
      <c r="M6" s="233"/>
      <c r="N6" s="233"/>
      <c r="O6" s="233"/>
      <c r="P6" s="17"/>
      <c r="Q6" s="108"/>
    </row>
    <row r="7" spans="1:17" ht="21" customHeight="1" x14ac:dyDescent="0.5">
      <c r="F7" s="41"/>
      <c r="G7" s="109" t="s">
        <v>105</v>
      </c>
      <c r="H7" s="41"/>
      <c r="I7" s="109" t="s">
        <v>106</v>
      </c>
      <c r="J7" s="41"/>
      <c r="K7" s="234" t="s">
        <v>102</v>
      </c>
      <c r="L7" s="234"/>
      <c r="M7" s="234"/>
      <c r="N7" s="17"/>
      <c r="O7" s="110"/>
      <c r="P7" s="17"/>
      <c r="Q7" s="111" t="s">
        <v>103</v>
      </c>
    </row>
    <row r="8" spans="1:17" ht="21" customHeight="1" x14ac:dyDescent="0.5">
      <c r="F8" s="41"/>
      <c r="G8" s="109" t="s">
        <v>112</v>
      </c>
      <c r="H8" s="41"/>
      <c r="I8" s="109" t="s">
        <v>113</v>
      </c>
      <c r="J8" s="41"/>
      <c r="K8" s="112" t="s">
        <v>124</v>
      </c>
      <c r="L8" s="112"/>
      <c r="M8" s="112" t="s">
        <v>115</v>
      </c>
      <c r="N8" s="41"/>
      <c r="O8" s="109" t="s">
        <v>61</v>
      </c>
      <c r="P8" s="109"/>
      <c r="Q8" s="112" t="s">
        <v>119</v>
      </c>
    </row>
    <row r="9" spans="1:17" ht="21" customHeight="1" x14ac:dyDescent="0.5">
      <c r="E9" s="89" t="s">
        <v>9</v>
      </c>
      <c r="F9" s="41"/>
      <c r="G9" s="113" t="s">
        <v>10</v>
      </c>
      <c r="H9" s="41"/>
      <c r="I9" s="113" t="s">
        <v>10</v>
      </c>
      <c r="J9" s="41"/>
      <c r="K9" s="113" t="s">
        <v>10</v>
      </c>
      <c r="L9" s="41"/>
      <c r="M9" s="113" t="s">
        <v>10</v>
      </c>
      <c r="N9" s="41"/>
      <c r="O9" s="113" t="s">
        <v>10</v>
      </c>
      <c r="P9" s="109"/>
      <c r="Q9" s="113" t="s">
        <v>10</v>
      </c>
    </row>
    <row r="10" spans="1:17" ht="8.1" customHeight="1" x14ac:dyDescent="0.5">
      <c r="A10" s="114"/>
      <c r="D10" s="1"/>
      <c r="E10" s="1"/>
      <c r="G10" s="115"/>
      <c r="I10" s="115"/>
      <c r="J10" s="106"/>
      <c r="K10" s="115"/>
      <c r="L10" s="106"/>
      <c r="M10" s="115"/>
      <c r="N10" s="106"/>
      <c r="O10" s="115"/>
      <c r="P10" s="115"/>
      <c r="Q10" s="115"/>
    </row>
    <row r="11" spans="1:17" ht="21" customHeight="1" x14ac:dyDescent="0.5">
      <c r="A11" s="79" t="s">
        <v>120</v>
      </c>
      <c r="B11" s="48"/>
      <c r="C11" s="48"/>
      <c r="D11" s="79"/>
      <c r="F11" s="116"/>
      <c r="G11" s="115">
        <v>470000</v>
      </c>
      <c r="H11" s="116"/>
      <c r="I11" s="115">
        <v>267503</v>
      </c>
      <c r="J11" s="106"/>
      <c r="K11" s="115">
        <v>47000</v>
      </c>
      <c r="L11" s="106"/>
      <c r="M11" s="115">
        <v>20000</v>
      </c>
      <c r="N11" s="106"/>
      <c r="O11" s="115">
        <v>2418888</v>
      </c>
      <c r="P11" s="115"/>
      <c r="Q11" s="115">
        <f>SUM(G11:O11)</f>
        <v>3223391</v>
      </c>
    </row>
    <row r="12" spans="1:17" ht="21" customHeight="1" x14ac:dyDescent="0.5">
      <c r="A12" s="48" t="s">
        <v>121</v>
      </c>
      <c r="B12" s="48"/>
      <c r="C12" s="48"/>
      <c r="D12" s="79"/>
      <c r="F12" s="116"/>
      <c r="G12" s="33">
        <v>0</v>
      </c>
      <c r="H12" s="116"/>
      <c r="I12" s="33">
        <v>0</v>
      </c>
      <c r="J12" s="106"/>
      <c r="K12" s="33">
        <v>0</v>
      </c>
      <c r="L12" s="106"/>
      <c r="M12" s="33">
        <v>0</v>
      </c>
      <c r="N12" s="106"/>
      <c r="O12" s="106">
        <v>-441800</v>
      </c>
      <c r="P12" s="115"/>
      <c r="Q12" s="115">
        <f>SUM(G12:O12)</f>
        <v>-441800</v>
      </c>
    </row>
    <row r="13" spans="1:17" ht="21" customHeight="1" x14ac:dyDescent="0.5">
      <c r="A13" s="48" t="s">
        <v>87</v>
      </c>
      <c r="B13" s="48"/>
      <c r="C13" s="48"/>
      <c r="D13" s="79"/>
      <c r="F13" s="117"/>
      <c r="G13" s="47">
        <v>0</v>
      </c>
      <c r="H13" s="117"/>
      <c r="I13" s="47">
        <v>0</v>
      </c>
      <c r="J13" s="117"/>
      <c r="K13" s="47">
        <v>0</v>
      </c>
      <c r="L13" s="106"/>
      <c r="M13" s="47">
        <v>0</v>
      </c>
      <c r="N13" s="106"/>
      <c r="O13" s="118">
        <v>687615</v>
      </c>
      <c r="P13" s="115"/>
      <c r="Q13" s="118">
        <f>SUM(G13:O13)</f>
        <v>687615</v>
      </c>
    </row>
    <row r="14" spans="1:17" s="48" customFormat="1" ht="8.1" customHeight="1" x14ac:dyDescent="0.5">
      <c r="F14" s="119"/>
      <c r="G14" s="120"/>
      <c r="H14" s="119"/>
      <c r="I14" s="120"/>
      <c r="J14" s="84"/>
      <c r="K14" s="120"/>
      <c r="L14" s="120"/>
      <c r="M14" s="120"/>
      <c r="N14" s="120"/>
      <c r="O14" s="120"/>
      <c r="P14" s="120"/>
      <c r="Q14" s="120"/>
    </row>
    <row r="15" spans="1:17" ht="21" customHeight="1" thickBot="1" x14ac:dyDescent="0.55000000000000004">
      <c r="A15" s="114" t="s">
        <v>178</v>
      </c>
      <c r="D15" s="1"/>
      <c r="E15" s="1"/>
      <c r="G15" s="121">
        <f>SUM(G11:G14)</f>
        <v>470000</v>
      </c>
      <c r="I15" s="121">
        <f>SUM(I11:I14)</f>
        <v>267503</v>
      </c>
      <c r="J15" s="106"/>
      <c r="K15" s="121">
        <f>SUM(K11:K14)</f>
        <v>47000</v>
      </c>
      <c r="L15" s="106"/>
      <c r="M15" s="121">
        <f>SUM(M11:M14)</f>
        <v>20000</v>
      </c>
      <c r="N15" s="106"/>
      <c r="O15" s="121">
        <f>SUM(O11:O14)</f>
        <v>2664703</v>
      </c>
      <c r="P15" s="115"/>
      <c r="Q15" s="121">
        <f>SUM(Q11:Q14)</f>
        <v>3469206</v>
      </c>
    </row>
    <row r="16" spans="1:17" ht="20.100000000000001" customHeight="1" thickTop="1" x14ac:dyDescent="0.5"/>
    <row r="17" spans="1:17" ht="21" customHeight="1" x14ac:dyDescent="0.5">
      <c r="A17" s="79" t="s">
        <v>122</v>
      </c>
      <c r="B17" s="48"/>
      <c r="C17" s="48"/>
      <c r="D17" s="79"/>
      <c r="G17" s="122">
        <v>470000</v>
      </c>
      <c r="H17" s="116"/>
      <c r="I17" s="122">
        <v>267503</v>
      </c>
      <c r="J17" s="106"/>
      <c r="K17" s="122">
        <v>47000</v>
      </c>
      <c r="L17" s="106"/>
      <c r="M17" s="122">
        <v>20000</v>
      </c>
      <c r="N17" s="106"/>
      <c r="O17" s="122">
        <v>2773991</v>
      </c>
      <c r="P17" s="115"/>
      <c r="Q17" s="122">
        <f>SUM(G17:O17)</f>
        <v>3578494</v>
      </c>
    </row>
    <row r="18" spans="1:17" ht="21" customHeight="1" x14ac:dyDescent="0.5">
      <c r="A18" s="48" t="s">
        <v>121</v>
      </c>
      <c r="B18" s="48"/>
      <c r="C18" s="48"/>
      <c r="D18" s="79"/>
      <c r="E18" s="3">
        <v>14</v>
      </c>
      <c r="F18" s="116"/>
      <c r="G18" s="32">
        <v>0</v>
      </c>
      <c r="H18" s="116"/>
      <c r="I18" s="32">
        <v>0</v>
      </c>
      <c r="J18" s="106"/>
      <c r="K18" s="32">
        <v>0</v>
      </c>
      <c r="L18" s="106"/>
      <c r="M18" s="32">
        <v>0</v>
      </c>
      <c r="N18" s="106"/>
      <c r="O18" s="133">
        <v>-658000</v>
      </c>
      <c r="P18" s="115"/>
      <c r="Q18" s="122">
        <f>SUM(G18:O18)</f>
        <v>-658000</v>
      </c>
    </row>
    <row r="19" spans="1:17" ht="21" customHeight="1" x14ac:dyDescent="0.5">
      <c r="A19" s="48" t="s">
        <v>87</v>
      </c>
      <c r="B19" s="48"/>
      <c r="C19" s="48"/>
      <c r="D19" s="79"/>
      <c r="G19" s="46">
        <v>0</v>
      </c>
      <c r="H19" s="117"/>
      <c r="I19" s="46">
        <v>0</v>
      </c>
      <c r="J19" s="117"/>
      <c r="K19" s="46">
        <v>0</v>
      </c>
      <c r="L19" s="106"/>
      <c r="M19" s="46">
        <v>0</v>
      </c>
      <c r="N19" s="106"/>
      <c r="O19" s="123">
        <v>997207</v>
      </c>
      <c r="P19" s="115"/>
      <c r="Q19" s="123">
        <f>SUM(G19:O19)</f>
        <v>997207</v>
      </c>
    </row>
    <row r="20" spans="1:17" s="48" customFormat="1" ht="8.1" customHeight="1" x14ac:dyDescent="0.5">
      <c r="F20" s="119"/>
      <c r="G20" s="124"/>
      <c r="H20" s="119"/>
      <c r="I20" s="124"/>
      <c r="J20" s="84"/>
      <c r="K20" s="124"/>
      <c r="L20" s="120"/>
      <c r="M20" s="124"/>
      <c r="N20" s="120"/>
      <c r="O20" s="124"/>
      <c r="P20" s="120"/>
      <c r="Q20" s="124"/>
    </row>
    <row r="21" spans="1:17" ht="21" customHeight="1" thickBot="1" x14ac:dyDescent="0.55000000000000004">
      <c r="A21" s="114" t="s">
        <v>179</v>
      </c>
      <c r="D21" s="1"/>
      <c r="E21" s="1"/>
      <c r="G21" s="125">
        <f>SUM(G17:G20)</f>
        <v>470000</v>
      </c>
      <c r="I21" s="125">
        <f>SUM(I17:I20)</f>
        <v>267503</v>
      </c>
      <c r="J21" s="106"/>
      <c r="K21" s="125">
        <f>SUM(K17:K20)</f>
        <v>47000</v>
      </c>
      <c r="L21" s="106"/>
      <c r="M21" s="125">
        <f>SUM(M17:M20)</f>
        <v>20000</v>
      </c>
      <c r="N21" s="106"/>
      <c r="O21" s="125">
        <f>SUM(O17:O20)</f>
        <v>3113198</v>
      </c>
      <c r="P21" s="115"/>
      <c r="Q21" s="125">
        <f>SUM(Q17:Q20)</f>
        <v>3917701</v>
      </c>
    </row>
    <row r="22" spans="1:17" ht="21.75" customHeight="1" thickTop="1" x14ac:dyDescent="0.5"/>
    <row r="27" spans="1:17" ht="21" customHeight="1" x14ac:dyDescent="0.5"/>
    <row r="28" spans="1:17" ht="22.15" customHeight="1" x14ac:dyDescent="0.5">
      <c r="A28" s="9" t="s">
        <v>33</v>
      </c>
      <c r="B28" s="9"/>
      <c r="C28" s="9"/>
      <c r="D28" s="9"/>
      <c r="E28" s="9"/>
      <c r="F28" s="107"/>
      <c r="G28" s="107"/>
      <c r="H28" s="107"/>
      <c r="I28" s="107"/>
      <c r="J28" s="10"/>
      <c r="K28" s="107"/>
      <c r="L28" s="9"/>
      <c r="M28" s="9"/>
      <c r="N28" s="9"/>
      <c r="O28" s="9"/>
      <c r="P28" s="9"/>
      <c r="Q28" s="9"/>
    </row>
  </sheetData>
  <mergeCells count="3">
    <mergeCell ref="G5:Q5"/>
    <mergeCell ref="K6:O6"/>
    <mergeCell ref="K7:M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97A6B-5127-4872-A476-4AB8AB8CE097}">
  <dimension ref="A1:M91"/>
  <sheetViews>
    <sheetView view="pageBreakPreview" topLeftCell="A63" zoomScaleNormal="100" zoomScaleSheetLayoutView="100" workbookViewId="0">
      <selection activeCell="D76" sqref="D76"/>
    </sheetView>
  </sheetViews>
  <sheetFormatPr defaultColWidth="9.140625" defaultRowHeight="21.75" customHeight="1" x14ac:dyDescent="0.5"/>
  <cols>
    <col min="1" max="3" width="1.42578125" style="2" customWidth="1"/>
    <col min="4" max="4" width="33.42578125" style="2" customWidth="1"/>
    <col min="5" max="5" width="6.85546875" style="3" customWidth="1"/>
    <col min="6" max="6" width="0.5703125" style="2" customWidth="1"/>
    <col min="7" max="7" width="14" style="108" customWidth="1"/>
    <col min="8" max="8" width="0.5703125" style="2" customWidth="1"/>
    <col min="9" max="9" width="14" style="172" customWidth="1"/>
    <col min="10" max="10" width="0.5703125" style="2" customWidth="1"/>
    <col min="11" max="11" width="14" style="108" customWidth="1"/>
    <col min="12" max="12" width="0.5703125" style="3" customWidth="1"/>
    <col min="13" max="13" width="14" style="172" customWidth="1"/>
    <col min="14" max="16384" width="9.140625" style="2"/>
  </cols>
  <sheetData>
    <row r="1" spans="1:13" ht="21.75" customHeight="1" x14ac:dyDescent="0.5">
      <c r="A1" s="1" t="s">
        <v>0</v>
      </c>
    </row>
    <row r="2" spans="1:13" ht="21.75" customHeight="1" x14ac:dyDescent="0.5">
      <c r="A2" s="1" t="s">
        <v>125</v>
      </c>
    </row>
    <row r="3" spans="1:13" ht="21.75" customHeight="1" x14ac:dyDescent="0.5">
      <c r="A3" s="8" t="s">
        <v>180</v>
      </c>
      <c r="B3" s="9"/>
      <c r="C3" s="9"/>
      <c r="D3" s="9"/>
      <c r="E3" s="10"/>
      <c r="F3" s="9"/>
      <c r="G3" s="126"/>
      <c r="H3" s="9"/>
      <c r="I3" s="173"/>
      <c r="J3" s="9"/>
      <c r="K3" s="126"/>
      <c r="L3" s="10"/>
      <c r="M3" s="173"/>
    </row>
    <row r="4" spans="1:13" s="57" customFormat="1" ht="14.65" customHeight="1" x14ac:dyDescent="0.5">
      <c r="E4" s="176"/>
      <c r="G4" s="68"/>
      <c r="H4" s="68"/>
      <c r="I4" s="177"/>
      <c r="J4" s="68"/>
      <c r="K4" s="68"/>
      <c r="L4" s="178"/>
      <c r="M4" s="177"/>
    </row>
    <row r="5" spans="1:13" s="57" customFormat="1" ht="19.149999999999999" customHeight="1" x14ac:dyDescent="0.5">
      <c r="E5" s="176"/>
      <c r="G5" s="235" t="s">
        <v>2</v>
      </c>
      <c r="H5" s="235"/>
      <c r="I5" s="235"/>
      <c r="K5" s="235" t="s">
        <v>3</v>
      </c>
      <c r="L5" s="235"/>
      <c r="M5" s="235"/>
    </row>
    <row r="6" spans="1:13" s="57" customFormat="1" ht="19.149999999999999" customHeight="1" x14ac:dyDescent="0.5">
      <c r="A6" s="56"/>
      <c r="E6" s="58"/>
      <c r="F6" s="58"/>
      <c r="G6" s="60" t="s">
        <v>4</v>
      </c>
      <c r="H6" s="58"/>
      <c r="I6" s="179" t="s">
        <v>4</v>
      </c>
      <c r="J6" s="58"/>
      <c r="K6" s="60" t="s">
        <v>4</v>
      </c>
      <c r="L6" s="58"/>
      <c r="M6" s="179" t="s">
        <v>4</v>
      </c>
    </row>
    <row r="7" spans="1:13" s="57" customFormat="1" ht="19.149999999999999" customHeight="1" x14ac:dyDescent="0.5">
      <c r="A7" s="56"/>
      <c r="E7" s="58"/>
      <c r="F7" s="58"/>
      <c r="G7" s="60" t="s">
        <v>176</v>
      </c>
      <c r="H7" s="58"/>
      <c r="I7" s="179" t="s">
        <v>176</v>
      </c>
      <c r="J7" s="58"/>
      <c r="K7" s="60" t="s">
        <v>176</v>
      </c>
      <c r="L7" s="58"/>
      <c r="M7" s="179" t="s">
        <v>176</v>
      </c>
    </row>
    <row r="8" spans="1:13" s="57" customFormat="1" ht="19.149999999999999" customHeight="1" x14ac:dyDescent="0.5">
      <c r="E8" s="176"/>
      <c r="G8" s="60" t="s">
        <v>7</v>
      </c>
      <c r="H8" s="58"/>
      <c r="I8" s="179" t="s">
        <v>8</v>
      </c>
      <c r="J8" s="58"/>
      <c r="K8" s="60" t="s">
        <v>7</v>
      </c>
      <c r="L8" s="58"/>
      <c r="M8" s="179" t="s">
        <v>8</v>
      </c>
    </row>
    <row r="9" spans="1:13" s="57" customFormat="1" ht="19.149999999999999" customHeight="1" x14ac:dyDescent="0.5">
      <c r="E9" s="176"/>
      <c r="G9" s="180" t="s">
        <v>126</v>
      </c>
      <c r="I9" s="181" t="s">
        <v>126</v>
      </c>
      <c r="J9" s="58"/>
      <c r="K9" s="180" t="s">
        <v>126</v>
      </c>
      <c r="L9" s="58"/>
      <c r="M9" s="181" t="s">
        <v>126</v>
      </c>
    </row>
    <row r="10" spans="1:13" s="57" customFormat="1" ht="19.149999999999999" customHeight="1" x14ac:dyDescent="0.5">
      <c r="A10" s="56" t="s">
        <v>127</v>
      </c>
      <c r="E10" s="176"/>
      <c r="G10" s="67"/>
      <c r="I10" s="177"/>
      <c r="K10" s="67"/>
      <c r="L10" s="176"/>
      <c r="M10" s="177"/>
    </row>
    <row r="11" spans="1:13" s="57" customFormat="1" ht="19.149999999999999" customHeight="1" x14ac:dyDescent="0.5">
      <c r="A11" s="57" t="s">
        <v>78</v>
      </c>
      <c r="E11" s="176"/>
      <c r="G11" s="67">
        <f>+'6-7 (9 month)'!G27</f>
        <v>1404657</v>
      </c>
      <c r="H11" s="68"/>
      <c r="I11" s="177">
        <f>+'6-7 (9 month)'!I27</f>
        <v>940130</v>
      </c>
      <c r="J11" s="68"/>
      <c r="K11" s="67">
        <f>+'6-7 (9 month)'!K27</f>
        <v>1245891</v>
      </c>
      <c r="L11" s="70"/>
      <c r="M11" s="177">
        <f>+'6-7 (9 month)'!M27</f>
        <v>850117</v>
      </c>
    </row>
    <row r="12" spans="1:13" s="57" customFormat="1" ht="19.149999999999999" customHeight="1" x14ac:dyDescent="0.5">
      <c r="A12" s="57" t="s">
        <v>128</v>
      </c>
      <c r="E12" s="176"/>
      <c r="G12" s="67"/>
      <c r="H12" s="68"/>
      <c r="I12" s="177"/>
      <c r="J12" s="68"/>
      <c r="K12" s="69"/>
      <c r="L12" s="70"/>
      <c r="M12" s="182"/>
    </row>
    <row r="13" spans="1:13" s="57" customFormat="1" ht="19.149999999999999" customHeight="1" x14ac:dyDescent="0.5">
      <c r="A13" s="219"/>
      <c r="B13" s="219" t="s">
        <v>129</v>
      </c>
      <c r="C13" s="219"/>
      <c r="D13" s="219"/>
      <c r="E13" s="176"/>
      <c r="G13" s="67"/>
      <c r="H13" s="68"/>
      <c r="I13" s="177"/>
      <c r="J13" s="68"/>
      <c r="K13" s="69"/>
      <c r="L13" s="70"/>
      <c r="M13" s="182"/>
    </row>
    <row r="14" spans="1:13" s="57" customFormat="1" ht="19.149999999999999" customHeight="1" x14ac:dyDescent="0.5">
      <c r="A14" s="219"/>
      <c r="B14" s="219"/>
      <c r="C14" s="219" t="s">
        <v>130</v>
      </c>
      <c r="D14" s="219"/>
      <c r="E14" s="176"/>
      <c r="G14" s="67">
        <v>-22084</v>
      </c>
      <c r="H14" s="68"/>
      <c r="I14" s="177">
        <v>-24023</v>
      </c>
      <c r="J14" s="68"/>
      <c r="K14" s="69">
        <v>-22084</v>
      </c>
      <c r="L14" s="70"/>
      <c r="M14" s="182">
        <v>-24023</v>
      </c>
    </row>
    <row r="15" spans="1:13" s="57" customFormat="1" ht="19.149999999999999" customHeight="1" x14ac:dyDescent="0.5">
      <c r="B15" s="57" t="s">
        <v>131</v>
      </c>
      <c r="E15" s="176"/>
      <c r="G15" s="67">
        <v>55570</v>
      </c>
      <c r="H15" s="68"/>
      <c r="I15" s="177">
        <v>36890</v>
      </c>
      <c r="J15" s="68"/>
      <c r="K15" s="69">
        <v>55570</v>
      </c>
      <c r="L15" s="70"/>
      <c r="M15" s="182">
        <v>36890</v>
      </c>
    </row>
    <row r="16" spans="1:13" s="57" customFormat="1" ht="19.149999999999999" customHeight="1" x14ac:dyDescent="0.5">
      <c r="B16" s="219" t="s">
        <v>184</v>
      </c>
      <c r="C16" s="208"/>
      <c r="D16" s="208"/>
      <c r="E16" s="176"/>
      <c r="G16" s="69">
        <v>391</v>
      </c>
      <c r="H16" s="68"/>
      <c r="I16" s="182">
        <v>2348</v>
      </c>
      <c r="J16" s="68"/>
      <c r="K16" s="69">
        <v>0</v>
      </c>
      <c r="L16" s="70"/>
      <c r="M16" s="182">
        <v>0</v>
      </c>
    </row>
    <row r="17" spans="1:13" s="57" customFormat="1" ht="19.149999999999999" customHeight="1" x14ac:dyDescent="0.5">
      <c r="B17" s="57" t="s">
        <v>132</v>
      </c>
      <c r="E17" s="176"/>
      <c r="G17" s="69"/>
      <c r="H17" s="68"/>
      <c r="I17" s="182"/>
      <c r="J17" s="68"/>
      <c r="K17" s="69"/>
      <c r="L17" s="70"/>
      <c r="M17" s="182"/>
    </row>
    <row r="18" spans="1:13" s="57" customFormat="1" ht="19.149999999999999" customHeight="1" x14ac:dyDescent="0.5">
      <c r="C18" s="57" t="s">
        <v>133</v>
      </c>
      <c r="E18" s="176"/>
      <c r="G18" s="65">
        <v>0</v>
      </c>
      <c r="H18" s="68"/>
      <c r="I18" s="182">
        <v>-9795</v>
      </c>
      <c r="J18" s="68"/>
      <c r="K18" s="65">
        <v>0</v>
      </c>
      <c r="L18" s="70"/>
      <c r="M18" s="182">
        <v>-9795</v>
      </c>
    </row>
    <row r="19" spans="1:13" s="57" customFormat="1" ht="19.149999999999999" customHeight="1" x14ac:dyDescent="0.5">
      <c r="B19" s="183" t="s">
        <v>134</v>
      </c>
      <c r="C19" s="183"/>
      <c r="E19" s="176"/>
      <c r="G19" s="184">
        <v>173586</v>
      </c>
      <c r="H19" s="68"/>
      <c r="I19" s="185">
        <v>174633</v>
      </c>
      <c r="J19" s="68"/>
      <c r="K19" s="67">
        <v>139941</v>
      </c>
      <c r="L19" s="70"/>
      <c r="M19" s="177">
        <v>141063</v>
      </c>
    </row>
    <row r="20" spans="1:13" s="57" customFormat="1" ht="19.149999999999999" customHeight="1" x14ac:dyDescent="0.5">
      <c r="B20" s="220" t="s">
        <v>135</v>
      </c>
      <c r="C20" s="183"/>
      <c r="E20" s="176"/>
      <c r="G20" s="67">
        <v>-9223</v>
      </c>
      <c r="H20" s="68"/>
      <c r="I20" s="177">
        <v>-659</v>
      </c>
      <c r="J20" s="68"/>
      <c r="K20" s="186">
        <v>-9223</v>
      </c>
      <c r="L20" s="70"/>
      <c r="M20" s="187">
        <v>-659</v>
      </c>
    </row>
    <row r="21" spans="1:13" s="57" customFormat="1" ht="19.149999999999999" customHeight="1" x14ac:dyDescent="0.5">
      <c r="B21" s="183" t="s">
        <v>136</v>
      </c>
      <c r="C21" s="183"/>
      <c r="E21" s="176"/>
      <c r="G21" s="67">
        <v>5939</v>
      </c>
      <c r="H21" s="68"/>
      <c r="I21" s="177">
        <v>883</v>
      </c>
      <c r="J21" s="68"/>
      <c r="K21" s="69">
        <v>5939</v>
      </c>
      <c r="L21" s="70"/>
      <c r="M21" s="182">
        <v>883</v>
      </c>
    </row>
    <row r="22" spans="1:13" s="57" customFormat="1" ht="19.350000000000001" customHeight="1" x14ac:dyDescent="0.5">
      <c r="B22" s="183" t="s">
        <v>137</v>
      </c>
      <c r="C22" s="183"/>
      <c r="E22" s="176"/>
      <c r="G22" s="69">
        <v>-8112</v>
      </c>
      <c r="H22" s="68"/>
      <c r="I22" s="182">
        <v>-3734</v>
      </c>
      <c r="J22" s="68"/>
      <c r="K22" s="69">
        <v>-13314</v>
      </c>
      <c r="L22" s="70"/>
      <c r="M22" s="182">
        <v>-14451</v>
      </c>
    </row>
    <row r="23" spans="1:13" s="57" customFormat="1" ht="19.149999999999999" customHeight="1" x14ac:dyDescent="0.5">
      <c r="B23" s="183" t="s">
        <v>47</v>
      </c>
      <c r="C23" s="183"/>
      <c r="E23" s="176"/>
      <c r="G23" s="67">
        <v>48599</v>
      </c>
      <c r="H23" s="68"/>
      <c r="I23" s="177">
        <v>14068</v>
      </c>
      <c r="J23" s="68"/>
      <c r="K23" s="69">
        <v>31541</v>
      </c>
      <c r="L23" s="70"/>
      <c r="M23" s="182">
        <v>14068</v>
      </c>
    </row>
    <row r="24" spans="1:13" s="57" customFormat="1" ht="19.149999999999999" customHeight="1" x14ac:dyDescent="0.5">
      <c r="B24" s="57" t="s">
        <v>138</v>
      </c>
      <c r="E24" s="176"/>
      <c r="G24" s="67">
        <v>-1725</v>
      </c>
      <c r="H24" s="68"/>
      <c r="I24" s="177">
        <v>-905</v>
      </c>
      <c r="J24" s="68"/>
      <c r="K24" s="69">
        <v>-1695</v>
      </c>
      <c r="L24" s="70"/>
      <c r="M24" s="182">
        <v>-2758</v>
      </c>
    </row>
    <row r="25" spans="1:13" s="57" customFormat="1" ht="19.149999999999999" customHeight="1" x14ac:dyDescent="0.5">
      <c r="B25" s="57" t="s">
        <v>139</v>
      </c>
      <c r="E25" s="176"/>
      <c r="G25" s="188">
        <v>4780</v>
      </c>
      <c r="H25" s="68"/>
      <c r="I25" s="189">
        <v>3950</v>
      </c>
      <c r="J25" s="68"/>
      <c r="K25" s="66">
        <v>0</v>
      </c>
      <c r="L25" s="70"/>
      <c r="M25" s="190">
        <v>0</v>
      </c>
    </row>
    <row r="26" spans="1:13" s="57" customFormat="1" ht="3.6" customHeight="1" x14ac:dyDescent="0.5">
      <c r="E26" s="176"/>
      <c r="G26" s="67"/>
      <c r="H26" s="68"/>
      <c r="I26" s="177"/>
      <c r="J26" s="68"/>
      <c r="K26" s="67"/>
      <c r="L26" s="178"/>
      <c r="M26" s="177"/>
    </row>
    <row r="27" spans="1:13" s="57" customFormat="1" ht="19.149999999999999" customHeight="1" x14ac:dyDescent="0.5">
      <c r="A27" s="57" t="s">
        <v>140</v>
      </c>
      <c r="E27" s="176"/>
      <c r="G27" s="69">
        <f>SUM(G11:G25)</f>
        <v>1652378</v>
      </c>
      <c r="H27" s="68"/>
      <c r="I27" s="182">
        <f>SUM(I11:I25)</f>
        <v>1133786</v>
      </c>
      <c r="J27" s="70"/>
      <c r="K27" s="69">
        <f>SUM(K11:K25)</f>
        <v>1432566</v>
      </c>
      <c r="L27" s="178"/>
      <c r="M27" s="182">
        <f>SUM(M11:M25)</f>
        <v>991335</v>
      </c>
    </row>
    <row r="28" spans="1:13" s="57" customFormat="1" ht="19.149999999999999" customHeight="1" x14ac:dyDescent="0.5">
      <c r="C28" s="57" t="s">
        <v>141</v>
      </c>
      <c r="E28" s="176"/>
      <c r="G28" s="69"/>
      <c r="H28" s="68"/>
      <c r="I28" s="182"/>
      <c r="J28" s="70"/>
      <c r="K28" s="69"/>
      <c r="L28" s="178"/>
      <c r="M28" s="182"/>
    </row>
    <row r="29" spans="1:13" s="57" customFormat="1" ht="19.149999999999999" customHeight="1" x14ac:dyDescent="0.5">
      <c r="C29" s="191" t="s">
        <v>142</v>
      </c>
      <c r="E29" s="176"/>
      <c r="G29" s="67">
        <v>18683</v>
      </c>
      <c r="H29" s="68"/>
      <c r="I29" s="177">
        <v>-142491</v>
      </c>
      <c r="J29" s="68"/>
      <c r="K29" s="67">
        <v>78207</v>
      </c>
      <c r="L29" s="178"/>
      <c r="M29" s="177">
        <v>-112041</v>
      </c>
    </row>
    <row r="30" spans="1:13" s="57" customFormat="1" ht="19.149999999999999" customHeight="1" x14ac:dyDescent="0.5">
      <c r="C30" s="191" t="s">
        <v>143</v>
      </c>
      <c r="E30" s="176"/>
      <c r="G30" s="67">
        <v>-355784</v>
      </c>
      <c r="H30" s="68"/>
      <c r="I30" s="177">
        <v>-340387</v>
      </c>
      <c r="J30" s="68"/>
      <c r="K30" s="67">
        <v>-340018</v>
      </c>
      <c r="L30" s="178"/>
      <c r="M30" s="177">
        <v>-349742</v>
      </c>
    </row>
    <row r="31" spans="1:13" s="57" customFormat="1" ht="19.149999999999999" customHeight="1" x14ac:dyDescent="0.5">
      <c r="C31" s="191" t="s">
        <v>144</v>
      </c>
      <c r="E31" s="176"/>
      <c r="G31" s="67">
        <v>669</v>
      </c>
      <c r="H31" s="68"/>
      <c r="I31" s="177">
        <v>-8427</v>
      </c>
      <c r="J31" s="68"/>
      <c r="K31" s="67">
        <v>669</v>
      </c>
      <c r="L31" s="178"/>
      <c r="M31" s="177">
        <v>-8427</v>
      </c>
    </row>
    <row r="32" spans="1:13" s="57" customFormat="1" ht="19.149999999999999" customHeight="1" x14ac:dyDescent="0.5">
      <c r="C32" s="191" t="s">
        <v>145</v>
      </c>
      <c r="E32" s="176"/>
      <c r="G32" s="67">
        <v>-3552</v>
      </c>
      <c r="H32" s="68"/>
      <c r="I32" s="177">
        <v>9751</v>
      </c>
      <c r="J32" s="68"/>
      <c r="K32" s="67">
        <v>-6608</v>
      </c>
      <c r="L32" s="178"/>
      <c r="M32" s="177">
        <v>411</v>
      </c>
    </row>
    <row r="33" spans="1:13" s="57" customFormat="1" ht="19.149999999999999" customHeight="1" x14ac:dyDescent="0.5">
      <c r="C33" s="191" t="s">
        <v>146</v>
      </c>
      <c r="E33" s="176"/>
      <c r="G33" s="67">
        <v>-7136</v>
      </c>
      <c r="H33" s="68"/>
      <c r="I33" s="177">
        <v>469</v>
      </c>
      <c r="J33" s="68"/>
      <c r="K33" s="67">
        <v>-263</v>
      </c>
      <c r="L33" s="178"/>
      <c r="M33" s="177">
        <v>474</v>
      </c>
    </row>
    <row r="34" spans="1:13" s="57" customFormat="1" ht="19.149999999999999" customHeight="1" x14ac:dyDescent="0.5">
      <c r="C34" s="191" t="s">
        <v>147</v>
      </c>
      <c r="E34" s="176"/>
      <c r="G34" s="67">
        <v>50899</v>
      </c>
      <c r="H34" s="68"/>
      <c r="I34" s="177">
        <v>99332</v>
      </c>
      <c r="J34" s="68"/>
      <c r="K34" s="67">
        <v>50287</v>
      </c>
      <c r="L34" s="178"/>
      <c r="M34" s="177">
        <v>93502</v>
      </c>
    </row>
    <row r="35" spans="1:13" s="57" customFormat="1" ht="19.149999999999999" customHeight="1" x14ac:dyDescent="0.5">
      <c r="C35" s="191" t="s">
        <v>148</v>
      </c>
      <c r="E35" s="176"/>
      <c r="G35" s="67">
        <v>71336</v>
      </c>
      <c r="H35" s="68"/>
      <c r="I35" s="177">
        <v>15928</v>
      </c>
      <c r="J35" s="68"/>
      <c r="K35" s="67">
        <v>71336</v>
      </c>
      <c r="L35" s="178"/>
      <c r="M35" s="177">
        <v>15928</v>
      </c>
    </row>
    <row r="36" spans="1:13" s="57" customFormat="1" ht="19.149999999999999" customHeight="1" x14ac:dyDescent="0.5">
      <c r="C36" s="191" t="s">
        <v>149</v>
      </c>
      <c r="E36" s="176"/>
      <c r="G36" s="67">
        <v>10817</v>
      </c>
      <c r="H36" s="68"/>
      <c r="I36" s="177">
        <v>16789</v>
      </c>
      <c r="J36" s="68"/>
      <c r="K36" s="67">
        <v>15434</v>
      </c>
      <c r="L36" s="178"/>
      <c r="M36" s="177">
        <v>14079</v>
      </c>
    </row>
    <row r="37" spans="1:13" s="57" customFormat="1" ht="19.149999999999999" customHeight="1" x14ac:dyDescent="0.5">
      <c r="C37" s="191" t="s">
        <v>150</v>
      </c>
      <c r="E37" s="176"/>
      <c r="G37" s="67">
        <v>23767</v>
      </c>
      <c r="H37" s="68"/>
      <c r="I37" s="177">
        <v>28783</v>
      </c>
      <c r="J37" s="68"/>
      <c r="K37" s="67">
        <v>23238</v>
      </c>
      <c r="L37" s="178"/>
      <c r="M37" s="177">
        <v>27865</v>
      </c>
    </row>
    <row r="38" spans="1:13" s="57" customFormat="1" ht="19.149999999999999" customHeight="1" x14ac:dyDescent="0.5">
      <c r="C38" s="191" t="s">
        <v>151</v>
      </c>
      <c r="E38" s="176"/>
      <c r="G38" s="188">
        <v>-98367</v>
      </c>
      <c r="H38" s="68"/>
      <c r="I38" s="189">
        <v>-4351</v>
      </c>
      <c r="J38" s="68"/>
      <c r="K38" s="188">
        <v>-81309</v>
      </c>
      <c r="L38" s="178"/>
      <c r="M38" s="189">
        <v>-4351</v>
      </c>
    </row>
    <row r="39" spans="1:13" s="57" customFormat="1" ht="5.0999999999999996" customHeight="1" x14ac:dyDescent="0.5">
      <c r="E39" s="176"/>
      <c r="G39" s="67"/>
      <c r="H39" s="68"/>
      <c r="I39" s="177"/>
      <c r="J39" s="68"/>
      <c r="K39" s="67"/>
      <c r="L39" s="178"/>
      <c r="M39" s="177"/>
    </row>
    <row r="40" spans="1:13" s="57" customFormat="1" ht="19.149999999999999" customHeight="1" x14ac:dyDescent="0.5">
      <c r="A40" s="57" t="s">
        <v>152</v>
      </c>
      <c r="B40" s="192"/>
      <c r="D40" s="183"/>
      <c r="E40" s="176"/>
      <c r="G40" s="67">
        <f>SUM(G27:G38)</f>
        <v>1363710</v>
      </c>
      <c r="H40" s="68"/>
      <c r="I40" s="177">
        <f>SUM(I27:I38)</f>
        <v>809182</v>
      </c>
      <c r="J40" s="68"/>
      <c r="K40" s="67">
        <f>SUM(K27:K38)</f>
        <v>1243539</v>
      </c>
      <c r="L40" s="178"/>
      <c r="M40" s="177">
        <f>SUM(M27:M38)</f>
        <v>669033</v>
      </c>
    </row>
    <row r="41" spans="1:13" s="57" customFormat="1" ht="19.149999999999999" customHeight="1" x14ac:dyDescent="0.5">
      <c r="A41" s="193"/>
      <c r="B41" s="193" t="s">
        <v>153</v>
      </c>
      <c r="E41" s="176"/>
      <c r="G41" s="194">
        <v>-246303</v>
      </c>
      <c r="H41" s="68"/>
      <c r="I41" s="195">
        <v>-158731</v>
      </c>
      <c r="J41" s="70"/>
      <c r="K41" s="194">
        <v>-229313</v>
      </c>
      <c r="L41" s="178"/>
      <c r="M41" s="195">
        <v>-143568</v>
      </c>
    </row>
    <row r="42" spans="1:13" s="57" customFormat="1" ht="5.0999999999999996" customHeight="1" x14ac:dyDescent="0.5">
      <c r="E42" s="176"/>
      <c r="G42" s="67"/>
      <c r="H42" s="68"/>
      <c r="I42" s="177"/>
      <c r="J42" s="68"/>
      <c r="K42" s="67"/>
      <c r="L42" s="178"/>
      <c r="M42" s="177"/>
    </row>
    <row r="43" spans="1:13" s="56" customFormat="1" ht="19.149999999999999" customHeight="1" x14ac:dyDescent="0.5">
      <c r="A43" s="221" t="s">
        <v>154</v>
      </c>
      <c r="B43" s="221"/>
      <c r="C43" s="221"/>
      <c r="D43" s="221"/>
      <c r="E43" s="222"/>
      <c r="G43" s="194">
        <f>SUM(G40:G41)</f>
        <v>1117407</v>
      </c>
      <c r="H43" s="196"/>
      <c r="I43" s="195">
        <f>SUM(I40:I41)</f>
        <v>650451</v>
      </c>
      <c r="J43" s="70"/>
      <c r="K43" s="194">
        <f>SUM(K40:K41)</f>
        <v>1014226</v>
      </c>
      <c r="L43" s="178"/>
      <c r="M43" s="195">
        <f>SUM(M40:M41)</f>
        <v>525465</v>
      </c>
    </row>
    <row r="44" spans="1:13" s="128" customFormat="1" ht="19.149999999999999" customHeight="1" x14ac:dyDescent="0.5">
      <c r="E44" s="129"/>
      <c r="G44" s="115"/>
      <c r="H44" s="115"/>
      <c r="I44" s="174"/>
      <c r="J44" s="115"/>
      <c r="K44" s="115"/>
      <c r="L44" s="115"/>
      <c r="M44" s="174"/>
    </row>
    <row r="45" spans="1:13" s="1" customFormat="1" ht="27.75" customHeight="1" x14ac:dyDescent="0.5">
      <c r="E45" s="17"/>
      <c r="G45" s="115"/>
      <c r="H45" s="130"/>
      <c r="I45" s="174"/>
      <c r="J45" s="115"/>
      <c r="K45" s="115"/>
      <c r="L45" s="127"/>
      <c r="M45" s="174"/>
    </row>
    <row r="46" spans="1:13" s="1" customFormat="1" ht="22.15" customHeight="1" x14ac:dyDescent="0.5">
      <c r="A46" s="9" t="s">
        <v>33</v>
      </c>
      <c r="B46" s="8"/>
      <c r="C46" s="8"/>
      <c r="D46" s="8"/>
      <c r="E46" s="226"/>
      <c r="F46" s="8"/>
      <c r="G46" s="118"/>
      <c r="H46" s="131"/>
      <c r="I46" s="175"/>
      <c r="J46" s="118"/>
      <c r="K46" s="118"/>
      <c r="L46" s="132"/>
      <c r="M46" s="175"/>
    </row>
    <row r="47" spans="1:13" ht="21.75" customHeight="1" x14ac:dyDescent="0.5">
      <c r="A47" s="1" t="s">
        <v>0</v>
      </c>
    </row>
    <row r="48" spans="1:13" ht="21.75" customHeight="1" x14ac:dyDescent="0.5">
      <c r="A48" s="1" t="s">
        <v>155</v>
      </c>
    </row>
    <row r="49" spans="1:13" ht="21.75" customHeight="1" x14ac:dyDescent="0.5">
      <c r="A49" s="8" t="str">
        <f>A3</f>
        <v>สำหรับงวดเก้าเดือนสิ้นสุดวันที่ 30 กันยายน พ.ศ. 2565</v>
      </c>
      <c r="B49" s="9"/>
      <c r="C49" s="9"/>
      <c r="D49" s="9"/>
      <c r="E49" s="10"/>
      <c r="F49" s="9"/>
      <c r="G49" s="126"/>
      <c r="H49" s="9"/>
      <c r="I49" s="173"/>
      <c r="J49" s="9"/>
      <c r="K49" s="126"/>
      <c r="L49" s="10"/>
      <c r="M49" s="173"/>
    </row>
    <row r="50" spans="1:13" ht="21" customHeight="1" x14ac:dyDescent="0.5">
      <c r="J50" s="108"/>
      <c r="L50" s="127"/>
    </row>
    <row r="51" spans="1:13" s="57" customFormat="1" ht="20.100000000000001" customHeight="1" x14ac:dyDescent="0.5">
      <c r="E51" s="176"/>
      <c r="G51" s="235" t="s">
        <v>2</v>
      </c>
      <c r="H51" s="235"/>
      <c r="I51" s="235"/>
      <c r="K51" s="235" t="s">
        <v>3</v>
      </c>
      <c r="L51" s="235"/>
      <c r="M51" s="235"/>
    </row>
    <row r="52" spans="1:13" s="57" customFormat="1" ht="20.100000000000001" customHeight="1" x14ac:dyDescent="0.5">
      <c r="A52" s="56"/>
      <c r="E52" s="58"/>
      <c r="F52" s="58"/>
      <c r="G52" s="60" t="s">
        <v>4</v>
      </c>
      <c r="H52" s="59"/>
      <c r="I52" s="179" t="s">
        <v>4</v>
      </c>
      <c r="J52" s="59"/>
      <c r="K52" s="60" t="s">
        <v>4</v>
      </c>
      <c r="L52" s="58"/>
      <c r="M52" s="179" t="s">
        <v>4</v>
      </c>
    </row>
    <row r="53" spans="1:13" s="57" customFormat="1" ht="20.100000000000001" customHeight="1" x14ac:dyDescent="0.5">
      <c r="A53" s="56"/>
      <c r="E53" s="58"/>
      <c r="F53" s="58"/>
      <c r="G53" s="60" t="s">
        <v>176</v>
      </c>
      <c r="H53" s="58"/>
      <c r="I53" s="179" t="s">
        <v>176</v>
      </c>
      <c r="J53" s="58"/>
      <c r="K53" s="60" t="s">
        <v>176</v>
      </c>
      <c r="L53" s="58"/>
      <c r="M53" s="179" t="s">
        <v>176</v>
      </c>
    </row>
    <row r="54" spans="1:13" s="57" customFormat="1" ht="20.100000000000001" customHeight="1" x14ac:dyDescent="0.5">
      <c r="E54" s="176"/>
      <c r="G54" s="60" t="s">
        <v>7</v>
      </c>
      <c r="H54" s="58"/>
      <c r="I54" s="179" t="s">
        <v>8</v>
      </c>
      <c r="J54" s="58"/>
      <c r="K54" s="60" t="s">
        <v>7</v>
      </c>
      <c r="L54" s="58"/>
      <c r="M54" s="179" t="s">
        <v>8</v>
      </c>
    </row>
    <row r="55" spans="1:13" s="57" customFormat="1" ht="20.100000000000001" customHeight="1" x14ac:dyDescent="0.5">
      <c r="E55" s="91" t="s">
        <v>9</v>
      </c>
      <c r="G55" s="180" t="s">
        <v>126</v>
      </c>
      <c r="I55" s="181" t="s">
        <v>126</v>
      </c>
      <c r="J55" s="58"/>
      <c r="K55" s="180" t="s">
        <v>126</v>
      </c>
      <c r="L55" s="58"/>
      <c r="M55" s="181" t="s">
        <v>126</v>
      </c>
    </row>
    <row r="56" spans="1:13" s="57" customFormat="1" ht="20.100000000000001" customHeight="1" x14ac:dyDescent="0.5">
      <c r="A56" s="56" t="s">
        <v>156</v>
      </c>
      <c r="E56" s="176"/>
      <c r="G56" s="67"/>
      <c r="H56" s="68"/>
      <c r="I56" s="177"/>
      <c r="J56" s="68"/>
      <c r="K56" s="67"/>
      <c r="L56" s="178"/>
      <c r="M56" s="177"/>
    </row>
    <row r="57" spans="1:13" s="57" customFormat="1" ht="20.100000000000001" customHeight="1" x14ac:dyDescent="0.5">
      <c r="A57" s="183" t="s">
        <v>157</v>
      </c>
      <c r="C57" s="183"/>
      <c r="E57" s="176"/>
      <c r="G57" s="67">
        <v>-122865</v>
      </c>
      <c r="H57" s="68"/>
      <c r="I57" s="177">
        <v>-83507</v>
      </c>
      <c r="J57" s="68"/>
      <c r="K57" s="69">
        <v>-112083</v>
      </c>
      <c r="L57" s="70"/>
      <c r="M57" s="182">
        <v>-69935</v>
      </c>
    </row>
    <row r="58" spans="1:13" s="57" customFormat="1" ht="20.100000000000001" customHeight="1" x14ac:dyDescent="0.5">
      <c r="A58" s="183" t="s">
        <v>158</v>
      </c>
      <c r="C58" s="183"/>
      <c r="E58" s="176"/>
      <c r="G58" s="65">
        <v>0</v>
      </c>
      <c r="H58" s="68"/>
      <c r="I58" s="177">
        <v>-3179</v>
      </c>
      <c r="J58" s="68"/>
      <c r="K58" s="65">
        <v>0</v>
      </c>
      <c r="L58" s="70"/>
      <c r="M58" s="182">
        <v>-3179</v>
      </c>
    </row>
    <row r="59" spans="1:13" s="57" customFormat="1" ht="20.100000000000001" customHeight="1" x14ac:dyDescent="0.5">
      <c r="A59" s="183" t="s">
        <v>159</v>
      </c>
      <c r="C59" s="183"/>
      <c r="G59" s="67">
        <v>10120</v>
      </c>
      <c r="H59" s="68"/>
      <c r="I59" s="177">
        <v>998</v>
      </c>
      <c r="J59" s="68"/>
      <c r="K59" s="69">
        <v>10120</v>
      </c>
      <c r="L59" s="70"/>
      <c r="M59" s="182">
        <v>659</v>
      </c>
    </row>
    <row r="60" spans="1:13" s="57" customFormat="1" ht="20.100000000000001" customHeight="1" x14ac:dyDescent="0.5">
      <c r="A60" s="183" t="s">
        <v>160</v>
      </c>
      <c r="C60" s="183"/>
      <c r="G60" s="69">
        <v>1509</v>
      </c>
      <c r="H60" s="68"/>
      <c r="I60" s="182">
        <v>719</v>
      </c>
      <c r="J60" s="68"/>
      <c r="K60" s="69">
        <v>1509</v>
      </c>
      <c r="L60" s="70"/>
      <c r="M60" s="182">
        <v>719</v>
      </c>
    </row>
    <row r="61" spans="1:13" s="57" customFormat="1" ht="20.100000000000001" customHeight="1" x14ac:dyDescent="0.5">
      <c r="A61" s="183" t="s">
        <v>161</v>
      </c>
      <c r="C61" s="183"/>
      <c r="G61" s="65">
        <v>0</v>
      </c>
      <c r="H61" s="68"/>
      <c r="I61" s="182">
        <v>-956</v>
      </c>
      <c r="J61" s="68"/>
      <c r="K61" s="65">
        <v>0</v>
      </c>
      <c r="L61" s="70"/>
      <c r="M61" s="182">
        <v>-956</v>
      </c>
    </row>
    <row r="62" spans="1:13" s="57" customFormat="1" ht="20.100000000000001" customHeight="1" x14ac:dyDescent="0.5">
      <c r="A62" s="57" t="s">
        <v>162</v>
      </c>
      <c r="E62" s="176"/>
      <c r="G62" s="188">
        <v>768</v>
      </c>
      <c r="H62" s="68"/>
      <c r="I62" s="189">
        <v>409</v>
      </c>
      <c r="J62" s="68"/>
      <c r="K62" s="194">
        <v>738</v>
      </c>
      <c r="L62" s="70"/>
      <c r="M62" s="195">
        <v>395</v>
      </c>
    </row>
    <row r="63" spans="1:13" s="57" customFormat="1" ht="6" customHeight="1" x14ac:dyDescent="0.5">
      <c r="E63" s="59"/>
      <c r="F63" s="56"/>
      <c r="G63" s="197"/>
      <c r="H63" s="196"/>
      <c r="I63" s="179"/>
      <c r="J63" s="60"/>
      <c r="K63" s="197"/>
      <c r="L63" s="60"/>
      <c r="M63" s="179"/>
    </row>
    <row r="64" spans="1:13" s="57" customFormat="1" ht="20.100000000000001" customHeight="1" x14ac:dyDescent="0.5">
      <c r="A64" s="221" t="s">
        <v>163</v>
      </c>
      <c r="B64" s="219"/>
      <c r="C64" s="219"/>
      <c r="D64" s="219"/>
      <c r="E64" s="223"/>
      <c r="G64" s="188">
        <f>SUM(G57:G63)</f>
        <v>-110468</v>
      </c>
      <c r="H64" s="68"/>
      <c r="I64" s="189">
        <f>SUM(I57:I63)</f>
        <v>-85516</v>
      </c>
      <c r="J64" s="68"/>
      <c r="K64" s="188">
        <f>SUM(K57:K63)</f>
        <v>-99716</v>
      </c>
      <c r="L64" s="178"/>
      <c r="M64" s="189">
        <f>SUM(M57:M63)</f>
        <v>-72297</v>
      </c>
    </row>
    <row r="65" spans="1:13" s="57" customFormat="1" ht="20.100000000000001" customHeight="1" x14ac:dyDescent="0.5">
      <c r="E65" s="176"/>
      <c r="G65" s="67"/>
      <c r="H65" s="68"/>
      <c r="I65" s="177"/>
      <c r="J65" s="68"/>
      <c r="K65" s="67"/>
      <c r="L65" s="178"/>
      <c r="M65" s="177"/>
    </row>
    <row r="66" spans="1:13" s="57" customFormat="1" ht="20.100000000000001" customHeight="1" x14ac:dyDescent="0.5">
      <c r="A66" s="56" t="s">
        <v>164</v>
      </c>
      <c r="E66" s="176"/>
      <c r="G66" s="67"/>
      <c r="H66" s="68"/>
      <c r="I66" s="177"/>
      <c r="J66" s="68"/>
      <c r="K66" s="67"/>
      <c r="L66" s="178"/>
      <c r="M66" s="177"/>
    </row>
    <row r="67" spans="1:13" s="57" customFormat="1" ht="20.100000000000001" customHeight="1" x14ac:dyDescent="0.5">
      <c r="A67" s="57" t="s">
        <v>165</v>
      </c>
      <c r="E67" s="198">
        <v>12</v>
      </c>
      <c r="G67" s="69">
        <v>-17208</v>
      </c>
      <c r="H67" s="68"/>
      <c r="I67" s="182">
        <v>-21640</v>
      </c>
      <c r="J67" s="68"/>
      <c r="K67" s="65">
        <v>0</v>
      </c>
      <c r="L67" s="70"/>
      <c r="M67" s="199">
        <v>0</v>
      </c>
    </row>
    <row r="68" spans="1:13" s="57" customFormat="1" ht="20.100000000000001" customHeight="1" x14ac:dyDescent="0.5">
      <c r="A68" s="57" t="s">
        <v>121</v>
      </c>
      <c r="E68" s="198">
        <v>14</v>
      </c>
      <c r="G68" s="69">
        <v>-658000</v>
      </c>
      <c r="H68" s="68"/>
      <c r="I68" s="182">
        <v>-441800</v>
      </c>
      <c r="J68" s="68"/>
      <c r="K68" s="69">
        <v>-658000</v>
      </c>
      <c r="L68" s="70"/>
      <c r="M68" s="182">
        <v>-441800</v>
      </c>
    </row>
    <row r="69" spans="1:13" s="57" customFormat="1" ht="20.100000000000001" customHeight="1" x14ac:dyDescent="0.5">
      <c r="A69" s="57" t="s">
        <v>166</v>
      </c>
      <c r="E69" s="198">
        <v>14</v>
      </c>
      <c r="G69" s="69">
        <v>-25700</v>
      </c>
      <c r="H69" s="68"/>
      <c r="I69" s="182">
        <v>0</v>
      </c>
      <c r="J69" s="68"/>
      <c r="K69" s="69">
        <v>0</v>
      </c>
      <c r="L69" s="70"/>
      <c r="M69" s="182">
        <v>0</v>
      </c>
    </row>
    <row r="70" spans="1:13" s="57" customFormat="1" ht="20.100000000000001" customHeight="1" x14ac:dyDescent="0.5">
      <c r="A70" s="57" t="s">
        <v>139</v>
      </c>
      <c r="E70" s="176"/>
      <c r="G70" s="194">
        <v>-4637</v>
      </c>
      <c r="H70" s="68"/>
      <c r="I70" s="195">
        <v>-4127</v>
      </c>
      <c r="J70" s="68"/>
      <c r="K70" s="194">
        <v>0</v>
      </c>
      <c r="L70" s="70"/>
      <c r="M70" s="195">
        <v>0</v>
      </c>
    </row>
    <row r="71" spans="1:13" s="57" customFormat="1" ht="6" customHeight="1" x14ac:dyDescent="0.5">
      <c r="E71" s="59"/>
      <c r="F71" s="56"/>
      <c r="G71" s="197"/>
      <c r="H71" s="196"/>
      <c r="I71" s="179"/>
      <c r="J71" s="60"/>
      <c r="K71" s="197"/>
      <c r="L71" s="60"/>
      <c r="M71" s="179"/>
    </row>
    <row r="72" spans="1:13" s="57" customFormat="1" ht="20.100000000000001" customHeight="1" x14ac:dyDescent="0.5">
      <c r="A72" s="221" t="s">
        <v>167</v>
      </c>
      <c r="B72" s="219"/>
      <c r="C72" s="219"/>
      <c r="D72" s="219"/>
      <c r="E72" s="223"/>
      <c r="G72" s="188">
        <f>SUM(G67:G71)</f>
        <v>-705545</v>
      </c>
      <c r="H72" s="68"/>
      <c r="I72" s="189">
        <f>SUM(I67:I71)</f>
        <v>-467567</v>
      </c>
      <c r="J72" s="200"/>
      <c r="K72" s="188">
        <f>SUM(K67:K71)</f>
        <v>-658000</v>
      </c>
      <c r="L72" s="178"/>
      <c r="M72" s="189">
        <f>SUM(M67:M71)</f>
        <v>-441800</v>
      </c>
    </row>
    <row r="73" spans="1:13" s="57" customFormat="1" ht="20.100000000000001" customHeight="1" x14ac:dyDescent="0.5">
      <c r="E73" s="176"/>
      <c r="G73" s="67"/>
      <c r="H73" s="68"/>
      <c r="I73" s="177"/>
      <c r="J73" s="68"/>
      <c r="K73" s="67"/>
      <c r="L73" s="178"/>
      <c r="M73" s="177"/>
    </row>
    <row r="74" spans="1:13" s="57" customFormat="1" ht="20.100000000000001" customHeight="1" x14ac:dyDescent="0.5">
      <c r="A74" s="56" t="s">
        <v>168</v>
      </c>
      <c r="B74" s="56"/>
      <c r="E74" s="176"/>
      <c r="G74" s="67">
        <f>SUM(G43,G64,G72)</f>
        <v>301394</v>
      </c>
      <c r="H74" s="68"/>
      <c r="I74" s="177">
        <f>SUM(I43,I64,I72)</f>
        <v>97368</v>
      </c>
      <c r="J74" s="68"/>
      <c r="K74" s="67">
        <f>SUM(K43,K64,K72)</f>
        <v>256510</v>
      </c>
      <c r="L74" s="178"/>
      <c r="M74" s="177">
        <f>SUM(M43,M64,M72)</f>
        <v>11368</v>
      </c>
    </row>
    <row r="75" spans="1:13" s="57" customFormat="1" ht="20.100000000000001" customHeight="1" x14ac:dyDescent="0.5">
      <c r="A75" s="57" t="s">
        <v>169</v>
      </c>
      <c r="E75" s="176"/>
      <c r="G75" s="67">
        <v>2596</v>
      </c>
      <c r="H75" s="68"/>
      <c r="I75" s="177">
        <v>3166</v>
      </c>
      <c r="J75" s="68"/>
      <c r="K75" s="65">
        <v>0</v>
      </c>
      <c r="L75" s="70"/>
      <c r="M75" s="199">
        <v>0</v>
      </c>
    </row>
    <row r="76" spans="1:13" s="57" customFormat="1" ht="20.100000000000001" customHeight="1" x14ac:dyDescent="0.5">
      <c r="A76" s="57" t="s">
        <v>170</v>
      </c>
      <c r="E76" s="176"/>
      <c r="G76" s="188">
        <v>679993</v>
      </c>
      <c r="H76" s="68"/>
      <c r="I76" s="189">
        <v>644971</v>
      </c>
      <c r="J76" s="68"/>
      <c r="K76" s="194">
        <v>563210</v>
      </c>
      <c r="L76" s="70"/>
      <c r="M76" s="195">
        <v>619231</v>
      </c>
    </row>
    <row r="77" spans="1:13" s="57" customFormat="1" ht="6" customHeight="1" x14ac:dyDescent="0.5">
      <c r="E77" s="59"/>
      <c r="F77" s="56"/>
      <c r="G77" s="197"/>
      <c r="H77" s="196"/>
      <c r="I77" s="179"/>
      <c r="J77" s="60"/>
      <c r="K77" s="197"/>
      <c r="L77" s="60"/>
      <c r="M77" s="179"/>
    </row>
    <row r="78" spans="1:13" s="57" customFormat="1" ht="20.100000000000001" customHeight="1" thickBot="1" x14ac:dyDescent="0.55000000000000004">
      <c r="A78" s="57" t="s">
        <v>171</v>
      </c>
      <c r="E78" s="176"/>
      <c r="G78" s="201">
        <f>SUM(G74:G77)</f>
        <v>983983</v>
      </c>
      <c r="H78" s="68"/>
      <c r="I78" s="202">
        <f>SUM(I74:I77)</f>
        <v>745505</v>
      </c>
      <c r="J78" s="68"/>
      <c r="K78" s="201">
        <f>SUM(K74:K77)</f>
        <v>819720</v>
      </c>
      <c r="L78" s="178"/>
      <c r="M78" s="202">
        <f>SUM(M74:M77)</f>
        <v>630599</v>
      </c>
    </row>
    <row r="79" spans="1:13" s="57" customFormat="1" ht="20.100000000000001" customHeight="1" thickTop="1" x14ac:dyDescent="0.5">
      <c r="E79" s="176"/>
      <c r="G79" s="67"/>
      <c r="I79" s="177"/>
      <c r="K79" s="203"/>
      <c r="L79" s="176"/>
      <c r="M79" s="204"/>
    </row>
    <row r="80" spans="1:13" s="57" customFormat="1" ht="20.100000000000001" customHeight="1" x14ac:dyDescent="0.5">
      <c r="A80" s="56" t="s">
        <v>172</v>
      </c>
      <c r="E80" s="176"/>
      <c r="G80" s="67"/>
      <c r="I80" s="177"/>
      <c r="K80" s="67"/>
      <c r="L80" s="176"/>
      <c r="M80" s="177"/>
    </row>
    <row r="81" spans="1:13" s="57" customFormat="1" ht="6" customHeight="1" x14ac:dyDescent="0.5">
      <c r="A81" s="56"/>
      <c r="E81" s="176"/>
      <c r="G81" s="67"/>
      <c r="I81" s="177"/>
      <c r="K81" s="67"/>
      <c r="L81" s="176"/>
      <c r="M81" s="177"/>
    </row>
    <row r="82" spans="1:13" s="57" customFormat="1" ht="20.100000000000001" customHeight="1" x14ac:dyDescent="0.5">
      <c r="A82" s="57" t="s">
        <v>173</v>
      </c>
      <c r="E82" s="176"/>
      <c r="G82" s="69">
        <v>6274</v>
      </c>
      <c r="I82" s="177">
        <v>4475</v>
      </c>
      <c r="J82" s="205"/>
      <c r="K82" s="186">
        <v>5157</v>
      </c>
      <c r="L82" s="205"/>
      <c r="M82" s="187">
        <v>3362</v>
      </c>
    </row>
    <row r="83" spans="1:13" s="57" customFormat="1" ht="20.100000000000001" customHeight="1" x14ac:dyDescent="0.5">
      <c r="A83" s="57" t="s">
        <v>174</v>
      </c>
      <c r="E83" s="206" t="s">
        <v>23</v>
      </c>
      <c r="G83" s="69">
        <v>0</v>
      </c>
      <c r="H83" s="70"/>
      <c r="I83" s="199">
        <v>0</v>
      </c>
      <c r="J83" s="68"/>
      <c r="K83" s="67">
        <v>340</v>
      </c>
      <c r="L83" s="68"/>
      <c r="M83" s="177">
        <v>1867</v>
      </c>
    </row>
    <row r="84" spans="1:13" s="57" customFormat="1" ht="20.100000000000001" customHeight="1" x14ac:dyDescent="0.5">
      <c r="E84" s="206"/>
      <c r="G84" s="206"/>
      <c r="H84" s="206"/>
      <c r="I84" s="207"/>
      <c r="J84" s="206"/>
      <c r="K84" s="206"/>
      <c r="L84" s="68"/>
      <c r="M84" s="207"/>
    </row>
    <row r="85" spans="1:13" s="57" customFormat="1" ht="20.100000000000001" customHeight="1" x14ac:dyDescent="0.5">
      <c r="E85" s="206"/>
      <c r="G85" s="206"/>
      <c r="H85" s="206"/>
      <c r="I85" s="207"/>
      <c r="J85" s="206"/>
      <c r="K85" s="206"/>
      <c r="L85" s="68"/>
      <c r="M85" s="207"/>
    </row>
    <row r="86" spans="1:13" s="57" customFormat="1" ht="20.100000000000001" customHeight="1" x14ac:dyDescent="0.5">
      <c r="E86" s="206"/>
      <c r="G86" s="206"/>
      <c r="H86" s="206"/>
      <c r="I86" s="207"/>
      <c r="J86" s="206"/>
      <c r="K86" s="206"/>
      <c r="L86" s="68"/>
      <c r="M86" s="207"/>
    </row>
    <row r="87" spans="1:13" s="57" customFormat="1" ht="20.100000000000001" customHeight="1" x14ac:dyDescent="0.5">
      <c r="E87" s="206"/>
      <c r="G87" s="206"/>
      <c r="H87" s="206"/>
      <c r="I87" s="207"/>
      <c r="J87" s="206"/>
      <c r="K87" s="206"/>
      <c r="L87" s="68"/>
      <c r="M87" s="207"/>
    </row>
    <row r="88" spans="1:13" s="57" customFormat="1" ht="20.100000000000001" customHeight="1" x14ac:dyDescent="0.5">
      <c r="E88" s="206"/>
      <c r="G88" s="206"/>
      <c r="H88" s="206"/>
      <c r="I88" s="207"/>
      <c r="J88" s="206"/>
      <c r="K88" s="206"/>
      <c r="L88" s="68"/>
      <c r="M88" s="207"/>
    </row>
    <row r="89" spans="1:13" s="57" customFormat="1" ht="20.100000000000001" customHeight="1" x14ac:dyDescent="0.5">
      <c r="E89" s="206"/>
      <c r="G89" s="206"/>
      <c r="H89" s="206"/>
      <c r="I89" s="207"/>
      <c r="J89" s="206"/>
      <c r="K89" s="206"/>
      <c r="L89" s="68"/>
      <c r="M89" s="207"/>
    </row>
    <row r="90" spans="1:13" s="57" customFormat="1" ht="18" customHeight="1" x14ac:dyDescent="0.5">
      <c r="E90" s="176"/>
      <c r="G90" s="68"/>
      <c r="I90" s="177"/>
      <c r="J90" s="205"/>
      <c r="K90" s="70"/>
      <c r="L90" s="205"/>
      <c r="M90" s="182"/>
    </row>
    <row r="91" spans="1:13" ht="22.15" customHeight="1" x14ac:dyDescent="0.5">
      <c r="A91" s="9" t="str">
        <f>A46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91" s="9"/>
      <c r="C91" s="9"/>
      <c r="D91" s="9"/>
      <c r="E91" s="10"/>
      <c r="F91" s="9"/>
      <c r="G91" s="126"/>
      <c r="H91" s="9"/>
      <c r="I91" s="173"/>
      <c r="J91" s="9"/>
      <c r="K91" s="126"/>
      <c r="L91" s="10"/>
      <c r="M91" s="17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 (3 month)</vt:lpstr>
      <vt:lpstr>6-7 (9 month)</vt:lpstr>
      <vt:lpstr>8</vt:lpstr>
      <vt:lpstr>9</vt:lpstr>
      <vt:lpstr>10-11</vt:lpstr>
      <vt:lpstr>'10-11'!Print_Area</vt:lpstr>
      <vt:lpstr>'2-3'!Print_Area</vt:lpstr>
      <vt:lpstr>'4-5 (3 month)'!Print_Area</vt:lpstr>
      <vt:lpstr>'6-7 (9 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2022-11-11T01:25:40Z</cp:lastPrinted>
  <dcterms:created xsi:type="dcterms:W3CDTF">2022-09-05T07:56:29Z</dcterms:created>
  <dcterms:modified xsi:type="dcterms:W3CDTF">2022-11-11T01:26:01Z</dcterms:modified>
</cp:coreProperties>
</file>