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Univanich Palm Oil Public Co., Ltd\Univanich Palm Oil Plc_Sep22 (Q3)\"/>
    </mc:Choice>
  </mc:AlternateContent>
  <xr:revisionPtr revIDLastSave="0" documentId="13_ncr:1_{E678E222-FED5-4794-B827-D0A36CDFA745}" xr6:coauthVersionLast="47" xr6:coauthVersionMax="47" xr10:uidLastSave="{00000000-0000-0000-0000-000000000000}"/>
  <bookViews>
    <workbookView xWindow="-120" yWindow="-120" windowWidth="21840" windowHeight="13140" activeTab="5" xr2:uid="{9FD6603A-1935-4F47-B429-42E67C8B4B1E}"/>
  </bookViews>
  <sheets>
    <sheet name="2-3" sheetId="1" r:id="rId1"/>
    <sheet name="4 -5 (3-month)" sheetId="2" r:id="rId2"/>
    <sheet name="6-7 (9-month)" sheetId="3" r:id="rId3"/>
    <sheet name="8" sheetId="4" r:id="rId4"/>
    <sheet name="9" sheetId="5" r:id="rId5"/>
    <sheet name="10-11" sheetId="6" r:id="rId6"/>
  </sheets>
  <definedNames>
    <definedName name="_xlnm.Print_Area" localSheetId="5">'10-11'!$A$1:$M$106</definedName>
    <definedName name="_xlnm.Print_Area" localSheetId="0">'2-3'!$A$1:$M$117</definedName>
    <definedName name="_xlnm.Print_Area" localSheetId="1">'4 -5 (3-month)'!$A$1:$M$101</definedName>
    <definedName name="_xlnm.Print_Area" localSheetId="2">'6-7 (9-month)'!$A$1:$M$103</definedName>
    <definedName name="_xlnm.Print_Area" localSheetId="3">'8'!$A$1:$X$36</definedName>
    <definedName name="_xlnm.Print_Area" localSheetId="4">'9'!$A$1:$S$33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2" i="6" l="1"/>
  <c r="G36" i="1"/>
  <c r="M80" i="2"/>
  <c r="I80" i="2"/>
  <c r="I83" i="3"/>
  <c r="G83" i="3"/>
  <c r="M83" i="3"/>
  <c r="K88" i="1"/>
  <c r="S23" i="5"/>
  <c r="M86" i="6"/>
  <c r="K86" i="6"/>
  <c r="I86" i="6"/>
  <c r="G86" i="6"/>
  <c r="M77" i="6"/>
  <c r="K77" i="6"/>
  <c r="I77" i="6"/>
  <c r="G77" i="6"/>
  <c r="O25" i="5"/>
  <c r="M25" i="5"/>
  <c r="K25" i="5"/>
  <c r="I25" i="5"/>
  <c r="S22" i="5"/>
  <c r="S21" i="5"/>
  <c r="Q18" i="5"/>
  <c r="O18" i="5"/>
  <c r="M18" i="5"/>
  <c r="K18" i="5"/>
  <c r="I18" i="5"/>
  <c r="S16" i="5"/>
  <c r="S15" i="5"/>
  <c r="S14" i="5"/>
  <c r="P33" i="4"/>
  <c r="N33" i="4"/>
  <c r="L33" i="4"/>
  <c r="J33" i="4"/>
  <c r="H33" i="4"/>
  <c r="V33" i="4"/>
  <c r="R30" i="4"/>
  <c r="R33" i="4"/>
  <c r="T28" i="4"/>
  <c r="X27" i="4"/>
  <c r="V23" i="4"/>
  <c r="R23" i="4"/>
  <c r="P23" i="4"/>
  <c r="N23" i="4"/>
  <c r="L23" i="4"/>
  <c r="J23" i="4"/>
  <c r="H23" i="4"/>
  <c r="T20" i="4"/>
  <c r="X20" i="4"/>
  <c r="T18" i="4"/>
  <c r="X18" i="4"/>
  <c r="T17" i="4"/>
  <c r="X17" i="4"/>
  <c r="M78" i="3"/>
  <c r="I78" i="3"/>
  <c r="G78" i="3"/>
  <c r="M71" i="3"/>
  <c r="I71" i="3"/>
  <c r="G71" i="3"/>
  <c r="M37" i="3"/>
  <c r="K37" i="3"/>
  <c r="I37" i="3"/>
  <c r="G37" i="3"/>
  <c r="I17" i="3"/>
  <c r="I28" i="3"/>
  <c r="I31" i="3"/>
  <c r="M17" i="3"/>
  <c r="M28" i="3"/>
  <c r="M31" i="3"/>
  <c r="K17" i="3"/>
  <c r="K28" i="3"/>
  <c r="K31" i="3"/>
  <c r="K78" i="3"/>
  <c r="G17" i="3"/>
  <c r="G28" i="3"/>
  <c r="G31" i="3"/>
  <c r="M76" i="2"/>
  <c r="I76" i="2"/>
  <c r="M69" i="2"/>
  <c r="I69" i="2"/>
  <c r="A54" i="2"/>
  <c r="A52" i="2"/>
  <c r="M37" i="2"/>
  <c r="K37" i="2"/>
  <c r="I37" i="2"/>
  <c r="G37" i="2"/>
  <c r="M17" i="2"/>
  <c r="M28" i="2"/>
  <c r="M31" i="2"/>
  <c r="K17" i="2"/>
  <c r="K28" i="2"/>
  <c r="K31" i="2"/>
  <c r="K76" i="2"/>
  <c r="I17" i="2"/>
  <c r="I28" i="2"/>
  <c r="I31" i="2"/>
  <c r="G17" i="2"/>
  <c r="G28" i="2"/>
  <c r="G31" i="2"/>
  <c r="G76" i="2"/>
  <c r="A117" i="1"/>
  <c r="A106" i="6"/>
  <c r="M113" i="1"/>
  <c r="M110" i="1"/>
  <c r="K110" i="1"/>
  <c r="K113" i="1"/>
  <c r="I110" i="1"/>
  <c r="I113" i="1"/>
  <c r="G110" i="1"/>
  <c r="G113" i="1"/>
  <c r="M88" i="1"/>
  <c r="I88" i="1"/>
  <c r="G88" i="1"/>
  <c r="M81" i="1"/>
  <c r="M90" i="1"/>
  <c r="M115" i="1"/>
  <c r="G81" i="1"/>
  <c r="M79" i="1"/>
  <c r="K81" i="1"/>
  <c r="I78" i="1"/>
  <c r="I79" i="1"/>
  <c r="A58" i="1"/>
  <c r="M36" i="1"/>
  <c r="K36" i="1"/>
  <c r="I36" i="1"/>
  <c r="M23" i="1"/>
  <c r="M38" i="1"/>
  <c r="K23" i="1"/>
  <c r="I23" i="1"/>
  <c r="I38" i="1"/>
  <c r="G23" i="1"/>
  <c r="G14" i="6"/>
  <c r="G32" i="6"/>
  <c r="G45" i="6"/>
  <c r="G48" i="6"/>
  <c r="G89" i="6"/>
  <c r="G95" i="6"/>
  <c r="K69" i="2"/>
  <c r="K38" i="1"/>
  <c r="Q25" i="5"/>
  <c r="M40" i="3"/>
  <c r="I14" i="6"/>
  <c r="I32" i="6"/>
  <c r="I45" i="6"/>
  <c r="I48" i="6"/>
  <c r="I89" i="6"/>
  <c r="I95" i="6"/>
  <c r="K14" i="6"/>
  <c r="K32" i="6"/>
  <c r="K45" i="6"/>
  <c r="K48" i="6"/>
  <c r="K89" i="6"/>
  <c r="K95" i="6"/>
  <c r="M14" i="6"/>
  <c r="M32" i="6"/>
  <c r="M45" i="6"/>
  <c r="M48" i="6"/>
  <c r="M89" i="6"/>
  <c r="M95" i="6"/>
  <c r="I40" i="2"/>
  <c r="K40" i="2"/>
  <c r="M40" i="2"/>
  <c r="S25" i="5"/>
  <c r="S18" i="5"/>
  <c r="X23" i="4"/>
  <c r="I40" i="3"/>
  <c r="K40" i="3"/>
  <c r="G40" i="3"/>
  <c r="G40" i="2"/>
  <c r="K90" i="1"/>
  <c r="K115" i="1"/>
  <c r="G90" i="1"/>
  <c r="G115" i="1"/>
  <c r="G38" i="1"/>
  <c r="X28" i="4"/>
  <c r="I81" i="1"/>
  <c r="I90" i="1"/>
  <c r="I115" i="1"/>
  <c r="T23" i="4"/>
  <c r="T30" i="4"/>
  <c r="X30" i="4"/>
  <c r="A51" i="2"/>
  <c r="A101" i="2"/>
  <c r="A53" i="3"/>
  <c r="A103" i="3"/>
  <c r="G69" i="2"/>
  <c r="G80" i="2"/>
  <c r="K80" i="2"/>
  <c r="K71" i="3"/>
  <c r="K83" i="3"/>
  <c r="X33" i="4"/>
  <c r="T33" i="4"/>
</calcChain>
</file>

<file path=xl/sharedStrings.xml><?xml version="1.0" encoding="utf-8"?>
<sst xmlns="http://schemas.openxmlformats.org/spreadsheetml/2006/main" count="510" uniqueCount="206">
  <si>
    <t>Univanich Palm Oil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</si>
  <si>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</si>
  <si>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</si>
  <si>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</si>
  <si>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</si>
  <si>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</si>
  <si>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</si>
  <si>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</si>
  <si>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2022</t>
  </si>
  <si>
    <t>2021</t>
  </si>
  <si>
    <t>Thousand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</si>
  <si>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</si>
  <si>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</si>
  <si>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</si>
  <si>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</si>
  <si>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</si>
  <si>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</si>
  <si>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</si>
  <si>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</si>
  <si>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</si>
  <si>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</si>
  <si>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</si>
  <si>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</si>
  <si>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</si>
  <si>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</si>
  <si>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15 c)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</si>
  <si>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</si>
  <si>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</si>
  <si>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</si>
  <si>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</si>
  <si>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</si>
  <si>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</si>
  <si>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</si>
  <si>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</si>
  <si>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(                                                                     )</t>
  </si>
  <si>
    <t>The notes to interim financial information on page 12 to 18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</si>
  <si>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</si>
  <si>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</si>
  <si>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</si>
  <si>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</si>
  <si>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Contract liabilities</t>
  </si>
  <si>
    <t>Current portion of long-term loans from</t>
  </si>
  <si>
    <t>a financial institution</t>
  </si>
  <si>
    <t>-</t>
  </si>
  <si>
    <t>Income tax payable</t>
  </si>
  <si>
    <t>Accrued expenses</t>
  </si>
  <si>
    <t>Derivatives liabilities</t>
  </si>
  <si>
    <t>Other current liabilities</t>
  </si>
  <si>
    <t>Total current liabilities</t>
  </si>
  <si>
    <t>Non-current liabilities</t>
  </si>
  <si>
    <t>Long-term loans from a financial institution</t>
  </si>
  <si>
    <t>Employee benefit obligations</t>
  </si>
  <si>
    <t>Total non-current liabilities</t>
  </si>
  <si>
    <t>Total liabilities</t>
  </si>
  <si>
    <t>Equity</t>
  </si>
  <si>
    <t>Share capital</t>
  </si>
  <si>
    <t>Registered share capital</t>
  </si>
  <si>
    <t>940,000,000 ordinary shares at par value</t>
  </si>
  <si>
    <t>of Baht 0.50 each</t>
  </si>
  <si>
    <t>Issued and paid-up share capital</t>
  </si>
  <si>
    <t>940,000,000 ordinary shares paid-up</t>
  </si>
  <si>
    <t>Premium on share capital</t>
  </si>
  <si>
    <t>Retained earnings</t>
  </si>
  <si>
    <t>Appropriated - Legal reserve</t>
  </si>
  <si>
    <t>Appropriated - General reserve</t>
  </si>
  <si>
    <t>Unappropriated</t>
  </si>
  <si>
    <t>Other components of equity</t>
  </si>
  <si>
    <t>Total equity attributable to</t>
  </si>
  <si>
    <t>the owners of the Company</t>
  </si>
  <si>
    <t>Non-controlling interests</t>
  </si>
  <si>
    <t>Total equity</t>
  </si>
  <si>
    <t>Total liabilities and equity</t>
  </si>
  <si>
    <t xml:space="preserve">Statement of Comprehensive Income </t>
  </si>
  <si>
    <t>Sales of goods</t>
  </si>
  <si>
    <t>Cost of sales</t>
  </si>
  <si>
    <t>Gross profit</t>
  </si>
  <si>
    <t>Other income</t>
  </si>
  <si>
    <t xml:space="preserve">   </t>
  </si>
  <si>
    <t>of biological assets</t>
  </si>
  <si>
    <t>Selling expenses</t>
  </si>
  <si>
    <t>Administrative expenses</t>
  </si>
  <si>
    <t>Gains (losses) on exchange rates, net</t>
  </si>
  <si>
    <t>Finance cost</t>
  </si>
  <si>
    <t xml:space="preserve">Profit before income tax </t>
  </si>
  <si>
    <t>Income tax</t>
  </si>
  <si>
    <t>Profit for the period</t>
  </si>
  <si>
    <t>Other comprehensive income</t>
  </si>
  <si>
    <t xml:space="preserve">Items that will be reclassified subsequently </t>
  </si>
  <si>
    <t>to profit or loss</t>
  </si>
  <si>
    <t>- Exchange differences on translation</t>
  </si>
  <si>
    <t>Total</t>
  </si>
  <si>
    <t xml:space="preserve">Total comprehensive income </t>
  </si>
  <si>
    <t>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</si>
  <si>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</si>
  <si>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Profit attributable to:</t>
  </si>
  <si>
    <t>Owners of the Company</t>
  </si>
  <si>
    <t>Total comprehensive income</t>
  </si>
  <si>
    <t>attributable to:</t>
  </si>
  <si>
    <t xml:space="preserve">Earnings per share for </t>
  </si>
  <si>
    <t>Basic earnings per share (Baht)</t>
  </si>
  <si>
    <t>Note</t>
  </si>
  <si>
    <t>Gain on fair value re-measurement</t>
  </si>
  <si>
    <t>Fair value loss on derivatives, net</t>
  </si>
  <si>
    <t xml:space="preserve">Income tax </t>
  </si>
  <si>
    <t>Items that will be reclassified subsequently</t>
  </si>
  <si>
    <t xml:space="preserve">Owners of the Company </t>
  </si>
  <si>
    <t xml:space="preserve">Statement of Changes in Equity </t>
  </si>
  <si>
    <t>Consolidated financial information (Unaudited)</t>
  </si>
  <si>
    <t>Attributable to owners of the Company</t>
  </si>
  <si>
    <t>Other components</t>
  </si>
  <si>
    <t xml:space="preserve"> 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</si>
  <si>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</si>
  <si>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</si>
  <si>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</si>
  <si>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</si>
  <si>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</si>
  <si>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</si>
  <si>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Currency translation</t>
  </si>
  <si>
    <t>Total owners</t>
  </si>
  <si>
    <t>Non-controlling</t>
  </si>
  <si>
    <t xml:space="preserve"> share capital</t>
  </si>
  <si>
    <t>Legal reserve</t>
  </si>
  <si>
    <t>General reserve</t>
  </si>
  <si>
    <t>differences</t>
  </si>
  <si>
    <t>of the Company</t>
  </si>
  <si>
    <t>interests</t>
  </si>
  <si>
    <t>equity</t>
  </si>
  <si>
    <t>Opening balance as at</t>
  </si>
  <si>
    <t>1 January 2021</t>
  </si>
  <si>
    <t xml:space="preserve">Dividend paid </t>
  </si>
  <si>
    <t xml:space="preserve">Closing balance </t>
  </si>
  <si>
    <t>1 January 2022</t>
  </si>
  <si>
    <t xml:space="preserve"> </t>
  </si>
  <si>
    <t>Separate financial information (Unaudited)</t>
  </si>
  <si>
    <t>Legal</t>
  </si>
  <si>
    <t>General</t>
  </si>
  <si>
    <t xml:space="preserve">Total </t>
  </si>
  <si>
    <t xml:space="preserve"> reserve</t>
  </si>
  <si>
    <t>Opening balance as at 1 January 2021</t>
  </si>
  <si>
    <t>Total comprehensive income for the period</t>
  </si>
  <si>
    <t>Opening balance as at 1 January 2022</t>
  </si>
  <si>
    <t xml:space="preserve">Statement of Cash Flows </t>
  </si>
  <si>
    <t>Cash flows from operating activities</t>
  </si>
  <si>
    <t>Profit before income tax</t>
  </si>
  <si>
    <t xml:space="preserve">Adjustments to </t>
  </si>
  <si>
    <t>Fair value loss on derivatives</t>
  </si>
  <si>
    <t>Expected credit losses of trade receivables</t>
  </si>
  <si>
    <t xml:space="preserve">Allowance for net realisable   
</t>
  </si>
  <si>
    <t>value of inventories (reversal)</t>
  </si>
  <si>
    <t>Depreciation and amortisation</t>
  </si>
  <si>
    <t xml:space="preserve">Gain on disposals of property, </t>
  </si>
  <si>
    <t>plant and equipment</t>
  </si>
  <si>
    <t xml:space="preserve">Loss from write-off of property, </t>
  </si>
  <si>
    <t xml:space="preserve">Unrealised gain on exchange rate </t>
  </si>
  <si>
    <t>Interest income</t>
  </si>
  <si>
    <t>Interest expenses</t>
  </si>
  <si>
    <t>Cash flows before changes in working capital</t>
  </si>
  <si>
    <t>Changes in working capital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</si>
  <si>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</si>
  <si>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</si>
  <si>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</si>
  <si>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</si>
  <si>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</si>
  <si>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</si>
  <si>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contract liabilities</t>
  </si>
  <si>
    <t>- accrued expenses</t>
  </si>
  <si>
    <t>- other current liabilities</t>
  </si>
  <si>
    <t>- cash payment for employee benefit obligations</t>
  </si>
  <si>
    <t>Cash generated from operations</t>
  </si>
  <si>
    <t>Income tax paid</t>
  </si>
  <si>
    <t>Net cash generated from operating activities</t>
  </si>
  <si>
    <r>
      <t xml:space="preserve">Statement of Cash Flows </t>
    </r>
    <r>
      <rPr>
        <sz val="9"/>
        <rFont val="Arial"/>
        <family val="2"/>
      </rPr>
      <t>(continued)</t>
    </r>
  </si>
  <si>
    <t>Cash flows from investing activities</t>
  </si>
  <si>
    <t xml:space="preserve">Cash payments for purchases </t>
  </si>
  <si>
    <t>of property, plant and equipment</t>
  </si>
  <si>
    <t>of Intangible assets</t>
  </si>
  <si>
    <t xml:space="preserve">Proceeds from disposals of property, </t>
  </si>
  <si>
    <t xml:space="preserve">Cash receipts from settlement of </t>
  </si>
  <si>
    <t>loans to contractors</t>
  </si>
  <si>
    <t>Cash payments of loan to contractors</t>
  </si>
  <si>
    <t>Interest received</t>
  </si>
  <si>
    <t>Net cash used in investing activities</t>
  </si>
  <si>
    <t>Cash flows from financing activities</t>
  </si>
  <si>
    <t>Cash payments of loan from financial institution</t>
  </si>
  <si>
    <t>Dividends paid</t>
  </si>
  <si>
    <t>Dividend paid to non-controlling interest</t>
  </si>
  <si>
    <t>Interest paid</t>
  </si>
  <si>
    <t>Net cash used in financing activities</t>
  </si>
  <si>
    <t>Net increase in cash and cash equivalents</t>
  </si>
  <si>
    <t>Effect of exchange rate</t>
  </si>
  <si>
    <t>Cash and cash equivalents at</t>
  </si>
  <si>
    <t>the beginning of the period</t>
  </si>
  <si>
    <t>the end of the period</t>
  </si>
  <si>
    <t>Non-cash transactions</t>
  </si>
  <si>
    <t xml:space="preserve">Purchases of machinery and </t>
  </si>
  <si>
    <t>equipment not yet paid</t>
  </si>
  <si>
    <t xml:space="preserve">Interest income calculated using </t>
  </si>
  <si>
    <t>the effective interest method</t>
  </si>
  <si>
    <t>As at 30 September 2022</t>
  </si>
  <si>
    <t>30 September</t>
  </si>
  <si>
    <t>For the three-month period ended 30 September 2022</t>
  </si>
  <si>
    <t>as at 30 September 2021</t>
  </si>
  <si>
    <t>as at 30 September 2022</t>
  </si>
  <si>
    <t>Closing balance as at 30 September 2021</t>
  </si>
  <si>
    <t>Closing balance as at 30 September 2022</t>
  </si>
  <si>
    <t>For the nine-month period ended 30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</si>
</sst>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"/>
    <numFmt numFmtId="165" formatCode="#,##0;\(#,##0\);&quot;-&quot;;@"/>
    <numFmt numFmtId="166" formatCode="#,##0;\(#,##0\);\-"/>
    <numFmt numFmtId="167" formatCode="_(* #,##0.00_);_(* \(#,##0.00\);_(* &quot;-&quot;??_);_(@_)"/>
    <numFmt numFmtId="168" formatCode="#,##0.00;\(#,##0.00\)"/>
    <numFmt numFmtId="169" formatCode="#,##0;\ 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i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9"/>
      <color rgb="FFFFC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7" fontId="1" fillId="0" borderId="0" applyFont="0" applyFill="0" applyBorder="0" applyAlignment="0" applyProtection="0"/>
  </cellStyleXfs>
  <cellXfs count="200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165" fontId="2" fillId="0" borderId="0" xfId="2" quotePrefix="1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1" xfId="2" quotePrefix="1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5" fontId="3" fillId="2" borderId="0" xfId="4" applyNumberFormat="1" applyFont="1" applyFill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4" applyNumberFormat="1" applyFont="1" applyBorder="1" applyAlignment="1">
      <alignment vertical="center"/>
    </xf>
    <xf numFmtId="165" fontId="3" fillId="2" borderId="1" xfId="4" applyNumberFormat="1" applyFont="1" applyFill="1" applyBorder="1" applyAlignment="1">
      <alignment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0" borderId="0" xfId="2" applyNumberFormat="1" applyFont="1" applyAlignment="1">
      <alignment vertical="center"/>
    </xf>
    <xf numFmtId="166" fontId="3" fillId="2" borderId="0" xfId="3" applyNumberFormat="1" applyFont="1" applyFill="1" applyAlignment="1">
      <alignment vertical="center"/>
    </xf>
    <xf numFmtId="166" fontId="3" fillId="0" borderId="0" xfId="3" applyNumberFormat="1" applyFont="1" applyAlignment="1">
      <alignment vertical="center"/>
    </xf>
    <xf numFmtId="165" fontId="3" fillId="2" borderId="0" xfId="5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2" fillId="0" borderId="1" xfId="2" applyNumberFormat="1" applyFont="1" applyBorder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3" fillId="0" borderId="0" xfId="2" applyNumberFormat="1" applyFont="1" applyAlignment="1">
      <alignment horizontal="lef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 indent="1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6" fontId="3" fillId="2" borderId="2" xfId="5" applyNumberFormat="1" applyFont="1" applyFill="1" applyBorder="1" applyAlignment="1">
      <alignment horizontal="right" vertical="center"/>
    </xf>
    <xf numFmtId="166" fontId="3" fillId="2" borderId="1" xfId="3" applyNumberFormat="1" applyFont="1" applyFill="1" applyBorder="1" applyAlignment="1">
      <alignment vertical="center"/>
    </xf>
    <xf numFmtId="166" fontId="3" fillId="0" borderId="1" xfId="3" applyNumberFormat="1" applyFont="1" applyBorder="1" applyAlignment="1">
      <alignment vertical="center"/>
    </xf>
    <xf numFmtId="164" fontId="3" fillId="0" borderId="0" xfId="6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4" fontId="2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1" xfId="3" quotePrefix="1" applyNumberFormat="1" applyFont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quotePrefix="1" applyNumberFormat="1" applyFont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164" fontId="3" fillId="0" borderId="0" xfId="3" quotePrefix="1" applyNumberFormat="1" applyFont="1" applyAlignment="1">
      <alignment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0" borderId="1" xfId="7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left" vertical="center" indent="1"/>
    </xf>
    <xf numFmtId="168" fontId="3" fillId="2" borderId="2" xfId="3" applyNumberFormat="1" applyFont="1" applyFill="1" applyBorder="1" applyAlignment="1">
      <alignment horizontal="right" vertical="center"/>
    </xf>
    <xf numFmtId="168" fontId="3" fillId="0" borderId="2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right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0" xfId="3" applyNumberFormat="1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0" xfId="8" applyNumberFormat="1" applyFont="1" applyFill="1" applyBorder="1" applyAlignment="1">
      <alignment horizontal="right" vertical="center"/>
    </xf>
    <xf numFmtId="0" fontId="7" fillId="0" borderId="0" xfId="8" quotePrefix="1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4" xfId="3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7" fillId="0" borderId="1" xfId="3" applyFont="1" applyBorder="1" applyAlignment="1">
      <alignment horizontal="right" vertical="center"/>
    </xf>
    <xf numFmtId="164" fontId="7" fillId="0" borderId="0" xfId="3" quotePrefix="1" applyNumberFormat="1" applyFont="1" applyAlignment="1">
      <alignment horizontal="right" vertical="center"/>
    </xf>
    <xf numFmtId="164" fontId="7" fillId="0" borderId="1" xfId="3" quotePrefix="1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horizontal="center" vertical="center"/>
    </xf>
    <xf numFmtId="15" fontId="7" fillId="0" borderId="0" xfId="3" quotePrefix="1" applyNumberFormat="1" applyFont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2" xfId="3" applyNumberFormat="1" applyFont="1" applyBorder="1" applyAlignment="1">
      <alignment horizontal="right" vertical="center"/>
    </xf>
    <xf numFmtId="164" fontId="6" fillId="2" borderId="0" xfId="3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6" fillId="2" borderId="0" xfId="3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2" borderId="1" xfId="3" applyNumberFormat="1" applyFont="1" applyFill="1" applyBorder="1" applyAlignment="1">
      <alignment horizontal="right" vertical="center"/>
    </xf>
    <xf numFmtId="164" fontId="6" fillId="2" borderId="0" xfId="3" applyNumberFormat="1" applyFont="1" applyFill="1" applyAlignment="1">
      <alignment horizontal="center" vertical="center"/>
    </xf>
    <xf numFmtId="164" fontId="6" fillId="2" borderId="2" xfId="3" applyNumberFormat="1" applyFont="1" applyFill="1" applyBorder="1" applyAlignment="1">
      <alignment horizontal="right" vertical="center"/>
    </xf>
    <xf numFmtId="167" fontId="3" fillId="0" borderId="0" xfId="1" applyFont="1" applyFill="1" applyAlignment="1">
      <alignment horizontal="right" vertical="center"/>
    </xf>
    <xf numFmtId="167" fontId="3" fillId="0" borderId="0" xfId="1" applyFont="1" applyFill="1" applyAlignment="1">
      <alignment horizontal="center" vertical="center"/>
    </xf>
    <xf numFmtId="0" fontId="2" fillId="0" borderId="1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2" fillId="0" borderId="0" xfId="8" applyNumberFormat="1" applyFont="1" applyFill="1" applyBorder="1" applyAlignment="1">
      <alignment horizontal="right" vertical="center"/>
    </xf>
    <xf numFmtId="167" fontId="3" fillId="0" borderId="0" xfId="1" applyFont="1" applyFill="1" applyAlignment="1">
      <alignment vertical="center"/>
    </xf>
    <xf numFmtId="164" fontId="3" fillId="0" borderId="2" xfId="3" applyNumberFormat="1" applyFont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166" fontId="2" fillId="0" borderId="0" xfId="3" applyNumberFormat="1" applyFont="1" applyAlignment="1">
      <alignment horizontal="right" vertical="center"/>
    </xf>
    <xf numFmtId="166" fontId="2" fillId="0" borderId="0" xfId="3" quotePrefix="1" applyNumberFormat="1" applyFont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169" fontId="3" fillId="0" borderId="0" xfId="3" applyNumberFormat="1" applyFont="1" applyAlignment="1">
      <alignment horizontal="right" vertical="center"/>
    </xf>
    <xf numFmtId="166" fontId="2" fillId="2" borderId="0" xfId="3" applyNumberFormat="1" applyFont="1" applyFill="1" applyAlignment="1">
      <alignment horizontal="right" vertical="center"/>
    </xf>
    <xf numFmtId="167" fontId="3" fillId="0" borderId="0" xfId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justify" vertical="center"/>
    </xf>
    <xf numFmtId="166" fontId="3" fillId="0" borderId="0" xfId="3" applyNumberFormat="1" applyFont="1" applyAlignment="1">
      <alignment horizontal="justify" vertical="center"/>
    </xf>
    <xf numFmtId="164" fontId="3" fillId="0" borderId="0" xfId="4" applyNumberFormat="1" applyFont="1" applyAlignment="1">
      <alignment vertical="center"/>
    </xf>
    <xf numFmtId="166" fontId="6" fillId="0" borderId="0" xfId="3" applyNumberFormat="1" applyFont="1" applyAlignment="1">
      <alignment vertical="center"/>
    </xf>
    <xf numFmtId="166" fontId="6" fillId="0" borderId="1" xfId="3" applyNumberFormat="1" applyFont="1" applyBorder="1" applyAlignment="1">
      <alignment vertical="center"/>
    </xf>
    <xf numFmtId="166" fontId="6" fillId="2" borderId="0" xfId="3" applyNumberFormat="1" applyFont="1" applyFill="1" applyAlignment="1">
      <alignment vertical="center"/>
    </xf>
    <xf numFmtId="166" fontId="6" fillId="2" borderId="1" xfId="3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horizontal="right" vertical="center"/>
    </xf>
    <xf numFmtId="164" fontId="2" fillId="0" borderId="0" xfId="3" quotePrefix="1" applyNumberFormat="1" applyFont="1" applyFill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4" fontId="2" fillId="0" borderId="1" xfId="3" quotePrefix="1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2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4" fontId="8" fillId="0" borderId="0" xfId="3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8" fontId="3" fillId="2" borderId="2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2" borderId="1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5" fontId="9" fillId="2" borderId="0" xfId="2" applyNumberFormat="1" applyFont="1" applyFill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5" fontId="9" fillId="2" borderId="0" xfId="5" applyNumberFormat="1" applyFont="1" applyFill="1" applyAlignment="1">
      <alignment horizontal="right" vertical="center"/>
    </xf>
    <xf numFmtId="165" fontId="9" fillId="2" borderId="1" xfId="2" applyNumberFormat="1" applyFont="1" applyFill="1" applyBorder="1" applyAlignment="1">
      <alignment horizontal="right" vertical="center"/>
    </xf>
    <xf numFmtId="165" fontId="9" fillId="0" borderId="1" xfId="5" applyNumberFormat="1" applyFont="1" applyBorder="1" applyAlignment="1">
      <alignment horizontal="right" vertical="center"/>
    </xf>
    <xf numFmtId="165" fontId="9" fillId="2" borderId="1" xfId="5" applyNumberFormat="1" applyFont="1" applyFill="1" applyBorder="1" applyAlignment="1">
      <alignment horizontal="right" vertical="center"/>
    </xf>
    <xf numFmtId="164" fontId="9" fillId="0" borderId="0" xfId="3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4" fontId="9" fillId="0" borderId="0" xfId="3" applyNumberFormat="1" applyFont="1" applyAlignment="1">
      <alignment horizontal="center" vertical="center"/>
    </xf>
    <xf numFmtId="164" fontId="10" fillId="0" borderId="0" xfId="3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3" xfId="8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3" xfId="3" applyFont="1" applyBorder="1" applyAlignment="1">
      <alignment horizontal="center" vertical="center"/>
    </xf>
  </cellXfs>
  <cellStyles count="9">
    <cellStyle name="Comma" xfId="1" builtinId="3"/>
    <cellStyle name="Comma 3" xfId="8" xr:uid="{307F4194-9ABD-4228-80AB-1467704EC0CF}"/>
    <cellStyle name="Normal" xfId="0" builtinId="0"/>
    <cellStyle name="Normal 2" xfId="2" xr:uid="{59583AE7-DAB5-4D69-9E63-624E55FBB763}"/>
    <cellStyle name="Normal 2 13" xfId="6" xr:uid="{EEFCB0E7-DFE3-412C-BDFF-5FAFB2833039}"/>
    <cellStyle name="Normal 2 2 2" xfId="3" xr:uid="{E9D72314-1F27-452D-B73A-B0B6007842DE}"/>
    <cellStyle name="Normal 2 4" xfId="5" xr:uid="{7D43E290-0D18-48AE-85ED-4C987157AC99}"/>
    <cellStyle name="Normal 3" xfId="7" xr:uid="{F824208C-2495-4DC5-8498-6501F67252EF}"/>
    <cellStyle name="Normal 39" xfId="4" xr:uid="{454DBC6E-3AFF-45F8-B596-F361527F2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A880D-942B-4397-A192-750E37194952}">
  <dimension ref="A1:O117"/>
  <sheetViews>
    <sheetView topLeftCell="A12" zoomScale="122" zoomScaleNormal="122" zoomScaleSheetLayoutView="50" workbookViewId="0">
      <selection activeCell="D24" sqref="D24:D25"/>
    </sheetView>
  </sheetViews>
  <sheetFormatPr defaultColWidth="9.140625" defaultRowHeight="16.5" customHeight="1" x14ac:dyDescent="0.5"/>
  <cols>
    <col min="1" max="3" width="1.7109375" style="2" customWidth="1"/>
    <col min="4" max="4" width="37" style="2" customWidth="1"/>
    <col min="5" max="5" width="6.5703125" style="3" customWidth="1"/>
    <col min="6" max="6" width="0.7109375" style="2" customWidth="1"/>
    <col min="7" max="7" width="12.7109375" style="4" customWidth="1"/>
    <col min="8" max="8" width="0.85546875" style="4" customWidth="1"/>
    <col min="9" max="9" width="12.7109375" style="4" customWidth="1"/>
    <col min="10" max="10" width="0.85546875" style="4" customWidth="1"/>
    <col min="11" max="11" width="12.7109375" style="4" customWidth="1"/>
    <col min="12" max="12" width="0.85546875" style="4" customWidth="1"/>
    <col min="13" max="13" width="12.7109375" style="4" customWidth="1"/>
    <col min="14" max="16384" width="9.140625" style="2"/>
  </cols>
  <sheetData>
    <row r="1" spans="1:13" ht="16.5" customHeight="1" x14ac:dyDescent="0.5">
      <c r="A1" s="1" t="s">
        <v>0</v>
      </c>
      <c r="M1" s="185"/>
    </row>
    <row r="2" spans="1:13" ht="16.5" customHeight="1" x14ac:dyDescent="0.5">
      <c r="A2" s="1" t="s">
        <v>1</v>
      </c>
      <c r="M2" s="185"/>
    </row>
    <row r="3" spans="1:13" ht="16.5" customHeight="1" x14ac:dyDescent="0.5">
      <c r="A3" s="5" t="s">
        <v>198</v>
      </c>
      <c r="B3" s="6"/>
      <c r="C3" s="6"/>
      <c r="D3" s="6"/>
      <c r="E3" s="7"/>
      <c r="F3" s="6"/>
      <c r="G3" s="8"/>
      <c r="H3" s="8"/>
      <c r="I3" s="8"/>
      <c r="J3" s="8"/>
      <c r="K3" s="8"/>
      <c r="L3" s="8"/>
      <c r="M3" s="8"/>
    </row>
    <row r="4" spans="1:13" ht="16.5" customHeight="1" x14ac:dyDescent="0.5">
      <c r="A4" s="9"/>
    </row>
    <row r="6" spans="1:13" ht="16.350000000000001" customHeight="1" x14ac:dyDescent="0.5">
      <c r="G6" s="191" t="s">
        <v>2</v>
      </c>
      <c r="H6" s="191"/>
      <c r="I6" s="191"/>
      <c r="J6" s="10"/>
      <c r="K6" s="191" t="s">
        <v>3</v>
      </c>
      <c r="L6" s="191"/>
      <c r="M6" s="191"/>
    </row>
    <row r="7" spans="1:13" ht="16.350000000000001" customHeight="1" x14ac:dyDescent="0.5">
      <c r="G7" s="190" t="s">
        <v>4</v>
      </c>
      <c r="H7" s="190"/>
      <c r="I7" s="190"/>
      <c r="J7" s="10"/>
      <c r="K7" s="190" t="s">
        <v>4</v>
      </c>
      <c r="L7" s="190"/>
      <c r="M7" s="190"/>
    </row>
    <row r="8" spans="1:13" ht="16.350000000000001" customHeight="1" x14ac:dyDescent="0.5">
      <c r="E8" s="11"/>
      <c r="F8" s="1"/>
      <c r="G8" s="12" t="s">
        <v>5</v>
      </c>
      <c r="H8" s="185"/>
      <c r="I8" s="12" t="s">
        <v>6</v>
      </c>
      <c r="J8" s="185"/>
      <c r="K8" s="12" t="s">
        <v>5</v>
      </c>
      <c r="L8" s="185"/>
      <c r="M8" s="12" t="s">
        <v>6</v>
      </c>
    </row>
    <row r="9" spans="1:13" ht="16.350000000000001" customHeight="1" x14ac:dyDescent="0.5">
      <c r="G9" s="13" t="s">
        <v>199</v>
      </c>
      <c r="I9" s="14" t="s">
        <v>7</v>
      </c>
      <c r="K9" s="13" t="s">
        <v>199</v>
      </c>
      <c r="M9" s="14" t="s">
        <v>7</v>
      </c>
    </row>
    <row r="10" spans="1:13" ht="16.350000000000001" customHeight="1" x14ac:dyDescent="0.5">
      <c r="E10" s="11"/>
      <c r="F10" s="1"/>
      <c r="G10" s="14" t="s">
        <v>8</v>
      </c>
      <c r="I10" s="14" t="s">
        <v>9</v>
      </c>
      <c r="K10" s="14" t="s">
        <v>8</v>
      </c>
      <c r="M10" s="14" t="s">
        <v>9</v>
      </c>
    </row>
    <row r="11" spans="1:13" ht="16.350000000000001" customHeight="1" x14ac:dyDescent="0.5">
      <c r="E11" s="11"/>
      <c r="F11" s="1"/>
      <c r="G11" s="14" t="s">
        <v>10</v>
      </c>
      <c r="I11" s="14" t="s">
        <v>10</v>
      </c>
      <c r="K11" s="14" t="s">
        <v>10</v>
      </c>
      <c r="M11" s="14" t="s">
        <v>10</v>
      </c>
    </row>
    <row r="12" spans="1:13" ht="16.350000000000001" customHeight="1" x14ac:dyDescent="0.5">
      <c r="E12" s="15" t="s">
        <v>11</v>
      </c>
      <c r="F12" s="1"/>
      <c r="G12" s="16" t="s">
        <v>12</v>
      </c>
      <c r="H12" s="185"/>
      <c r="I12" s="16" t="s">
        <v>12</v>
      </c>
      <c r="J12" s="185"/>
      <c r="K12" s="16" t="s">
        <v>12</v>
      </c>
      <c r="L12" s="185"/>
      <c r="M12" s="16" t="s">
        <v>12</v>
      </c>
    </row>
    <row r="13" spans="1:13" ht="16.350000000000001" customHeight="1" x14ac:dyDescent="0.5">
      <c r="A13" s="1" t="s">
        <v>13</v>
      </c>
      <c r="G13" s="17"/>
      <c r="K13" s="17"/>
    </row>
    <row r="14" spans="1:13" ht="12" customHeight="1" x14ac:dyDescent="0.5">
      <c r="A14" s="1"/>
      <c r="G14" s="17"/>
      <c r="K14" s="17"/>
    </row>
    <row r="15" spans="1:13" ht="16.350000000000001" customHeight="1" x14ac:dyDescent="0.5">
      <c r="A15" s="1" t="s">
        <v>14</v>
      </c>
      <c r="G15" s="17"/>
      <c r="K15" s="17"/>
    </row>
    <row r="16" spans="1:13" ht="12" customHeight="1" x14ac:dyDescent="0.5">
      <c r="A16" s="1"/>
      <c r="G16" s="17"/>
      <c r="K16" s="17"/>
    </row>
    <row r="17" spans="1:13" ht="16.350000000000001" customHeight="1" x14ac:dyDescent="0.5">
      <c r="A17" s="2" t="s">
        <v>15</v>
      </c>
      <c r="G17" s="18">
        <v>983983</v>
      </c>
      <c r="I17" s="19">
        <v>679993</v>
      </c>
      <c r="J17" s="20"/>
      <c r="K17" s="21">
        <v>819720</v>
      </c>
      <c r="L17" s="20"/>
      <c r="M17" s="19">
        <v>563210</v>
      </c>
    </row>
    <row r="18" spans="1:13" ht="16.350000000000001" customHeight="1" x14ac:dyDescent="0.5">
      <c r="A18" s="2" t="s">
        <v>16</v>
      </c>
      <c r="E18" s="3">
        <v>7</v>
      </c>
      <c r="G18" s="18">
        <v>565989</v>
      </c>
      <c r="I18" s="19">
        <v>584095</v>
      </c>
      <c r="J18" s="20"/>
      <c r="K18" s="21">
        <v>460439</v>
      </c>
      <c r="L18" s="20"/>
      <c r="M18" s="19">
        <v>537689</v>
      </c>
    </row>
    <row r="19" spans="1:13" ht="16.350000000000001" customHeight="1" x14ac:dyDescent="0.5">
      <c r="A19" s="2" t="s">
        <v>17</v>
      </c>
      <c r="E19" s="3">
        <v>8</v>
      </c>
      <c r="G19" s="18">
        <v>881603</v>
      </c>
      <c r="I19" s="22">
        <v>525819</v>
      </c>
      <c r="J19" s="20"/>
      <c r="K19" s="21">
        <v>815546</v>
      </c>
      <c r="L19" s="20"/>
      <c r="M19" s="22">
        <v>475528</v>
      </c>
    </row>
    <row r="20" spans="1:13" ht="16.350000000000001" customHeight="1" x14ac:dyDescent="0.5">
      <c r="A20" s="2" t="s">
        <v>18</v>
      </c>
      <c r="E20" s="3">
        <v>9</v>
      </c>
      <c r="G20" s="18">
        <v>120899</v>
      </c>
      <c r="I20" s="19">
        <v>99484</v>
      </c>
      <c r="J20" s="20"/>
      <c r="K20" s="21">
        <v>120899</v>
      </c>
      <c r="L20" s="20"/>
      <c r="M20" s="19">
        <v>99484</v>
      </c>
    </row>
    <row r="21" spans="1:13" ht="16.350000000000001" customHeight="1" x14ac:dyDescent="0.5">
      <c r="A21" s="2" t="s">
        <v>19</v>
      </c>
      <c r="G21" s="23">
        <v>34520</v>
      </c>
      <c r="I21" s="24">
        <v>30968</v>
      </c>
      <c r="J21" s="20"/>
      <c r="K21" s="25">
        <v>25613</v>
      </c>
      <c r="L21" s="20"/>
      <c r="M21" s="8">
        <v>19005</v>
      </c>
    </row>
    <row r="22" spans="1:13" ht="12" customHeight="1" x14ac:dyDescent="0.5">
      <c r="G22" s="17"/>
      <c r="K22" s="17"/>
    </row>
    <row r="23" spans="1:13" ht="16.350000000000001" customHeight="1" x14ac:dyDescent="0.5">
      <c r="A23" s="1" t="s">
        <v>20</v>
      </c>
      <c r="G23" s="26">
        <f>SUM(G17:G21)</f>
        <v>2586994</v>
      </c>
      <c r="I23" s="8">
        <f>SUM(I17:I21)</f>
        <v>1920359</v>
      </c>
      <c r="K23" s="26">
        <f>SUM(K17:K21)</f>
        <v>2242217</v>
      </c>
      <c r="M23" s="8">
        <f>SUM(M17:M21)</f>
        <v>1694916</v>
      </c>
    </row>
    <row r="24" spans="1:13" ht="12" customHeight="1" x14ac:dyDescent="0.5">
      <c r="G24" s="27"/>
      <c r="I24" s="28"/>
      <c r="K24" s="17"/>
    </row>
    <row r="25" spans="1:13" ht="16.350000000000001" customHeight="1" x14ac:dyDescent="0.5">
      <c r="A25" s="1" t="s">
        <v>21</v>
      </c>
      <c r="G25" s="17"/>
      <c r="K25" s="17"/>
    </row>
    <row r="26" spans="1:13" ht="12" customHeight="1" x14ac:dyDescent="0.5">
      <c r="G26" s="17"/>
      <c r="K26" s="17"/>
    </row>
    <row r="27" spans="1:13" ht="16.350000000000001" customHeight="1" x14ac:dyDescent="0.5">
      <c r="A27" s="2" t="s">
        <v>22</v>
      </c>
      <c r="G27" s="29">
        <v>0</v>
      </c>
      <c r="I27" s="30">
        <v>0</v>
      </c>
      <c r="J27" s="20"/>
      <c r="K27" s="31">
        <v>21011</v>
      </c>
      <c r="L27" s="20"/>
      <c r="M27" s="20">
        <v>21011</v>
      </c>
    </row>
    <row r="28" spans="1:13" ht="16.350000000000001" customHeight="1" x14ac:dyDescent="0.5">
      <c r="A28" s="2" t="s">
        <v>23</v>
      </c>
      <c r="E28" s="32"/>
      <c r="G28" s="17">
        <v>1862</v>
      </c>
      <c r="I28" s="19">
        <v>3371</v>
      </c>
      <c r="J28" s="20"/>
      <c r="K28" s="21">
        <v>1862</v>
      </c>
      <c r="L28" s="20"/>
      <c r="M28" s="20">
        <v>3371</v>
      </c>
    </row>
    <row r="29" spans="1:13" ht="16.350000000000001" customHeight="1" x14ac:dyDescent="0.5">
      <c r="A29" s="2" t="s">
        <v>24</v>
      </c>
      <c r="E29" s="3" t="s">
        <v>25</v>
      </c>
      <c r="G29" s="29">
        <v>0</v>
      </c>
      <c r="I29" s="30">
        <v>0</v>
      </c>
      <c r="J29" s="20"/>
      <c r="K29" s="31">
        <v>151970</v>
      </c>
      <c r="L29" s="20"/>
      <c r="M29" s="20">
        <v>138656</v>
      </c>
    </row>
    <row r="30" spans="1:13" ht="16.350000000000001" customHeight="1" x14ac:dyDescent="0.5">
      <c r="A30" s="2" t="s">
        <v>26</v>
      </c>
      <c r="E30" s="3">
        <v>10</v>
      </c>
      <c r="G30" s="17">
        <v>2383163</v>
      </c>
      <c r="I30" s="19">
        <v>2439874</v>
      </c>
      <c r="J30" s="20"/>
      <c r="K30" s="21">
        <v>2058496</v>
      </c>
      <c r="L30" s="20"/>
      <c r="M30" s="20">
        <v>2091788</v>
      </c>
    </row>
    <row r="31" spans="1:13" ht="16.350000000000001" customHeight="1" x14ac:dyDescent="0.5">
      <c r="A31" s="2" t="s">
        <v>27</v>
      </c>
      <c r="G31" s="17">
        <v>9988</v>
      </c>
      <c r="I31" s="19">
        <v>11783</v>
      </c>
      <c r="J31" s="20"/>
      <c r="K31" s="21">
        <v>9988</v>
      </c>
      <c r="L31" s="20"/>
      <c r="M31" s="20">
        <v>11783</v>
      </c>
    </row>
    <row r="32" spans="1:13" ht="16.350000000000001" customHeight="1" x14ac:dyDescent="0.5">
      <c r="A32" s="2" t="s">
        <v>28</v>
      </c>
      <c r="G32" s="17">
        <v>14961</v>
      </c>
      <c r="I32" s="33">
        <v>15227</v>
      </c>
      <c r="J32" s="20"/>
      <c r="K32" s="29">
        <v>0</v>
      </c>
      <c r="L32" s="20"/>
      <c r="M32" s="30">
        <v>0</v>
      </c>
    </row>
    <row r="33" spans="1:13" ht="16.350000000000001" customHeight="1" x14ac:dyDescent="0.5">
      <c r="A33" s="2" t="s">
        <v>29</v>
      </c>
      <c r="G33" s="17">
        <v>25900</v>
      </c>
      <c r="I33" s="19">
        <v>41305</v>
      </c>
      <c r="J33" s="20"/>
      <c r="K33" s="21">
        <v>25883</v>
      </c>
      <c r="L33" s="20"/>
      <c r="M33" s="20">
        <v>43534</v>
      </c>
    </row>
    <row r="34" spans="1:13" ht="16.350000000000001" customHeight="1" x14ac:dyDescent="0.5">
      <c r="A34" s="2" t="s">
        <v>30</v>
      </c>
      <c r="G34" s="26">
        <v>10853</v>
      </c>
      <c r="I34" s="24">
        <v>3717</v>
      </c>
      <c r="J34" s="20"/>
      <c r="K34" s="25">
        <v>3773</v>
      </c>
      <c r="L34" s="20"/>
      <c r="M34" s="34">
        <v>3510</v>
      </c>
    </row>
    <row r="35" spans="1:13" ht="12" customHeight="1" x14ac:dyDescent="0.5">
      <c r="G35" s="17"/>
      <c r="K35" s="17"/>
    </row>
    <row r="36" spans="1:13" ht="16.350000000000001" customHeight="1" x14ac:dyDescent="0.5">
      <c r="A36" s="35" t="s">
        <v>31</v>
      </c>
      <c r="E36" s="2"/>
      <c r="G36" s="26">
        <f>SUM(G27:G34)</f>
        <v>2446727</v>
      </c>
      <c r="I36" s="8">
        <f>SUM(I27:I34)</f>
        <v>2515277</v>
      </c>
      <c r="K36" s="26">
        <f>SUM(K27:K34)</f>
        <v>2272983</v>
      </c>
      <c r="M36" s="8">
        <f>SUM(M27:M34)</f>
        <v>2313653</v>
      </c>
    </row>
    <row r="37" spans="1:13" ht="12" customHeight="1" x14ac:dyDescent="0.5">
      <c r="G37" s="17"/>
      <c r="K37" s="17"/>
    </row>
    <row r="38" spans="1:13" ht="16.350000000000001" customHeight="1" thickBot="1" x14ac:dyDescent="0.55000000000000004">
      <c r="A38" s="1" t="s">
        <v>32</v>
      </c>
      <c r="G38" s="36">
        <f>SUM(G23+G36)</f>
        <v>5033721</v>
      </c>
      <c r="I38" s="37">
        <f>SUM(I23+I36)</f>
        <v>4435636</v>
      </c>
      <c r="K38" s="36">
        <f>SUM(K23+K36)</f>
        <v>4515200</v>
      </c>
      <c r="M38" s="37">
        <f>SUM(M23+M36)</f>
        <v>4008569</v>
      </c>
    </row>
    <row r="39" spans="1:13" ht="16.149999999999999" customHeight="1" thickTop="1" x14ac:dyDescent="0.5"/>
    <row r="40" spans="1:13" ht="16.149999999999999" customHeight="1" x14ac:dyDescent="0.5"/>
    <row r="41" spans="1:13" ht="16.149999999999999" customHeight="1" x14ac:dyDescent="0.5"/>
    <row r="42" spans="1:13" ht="16.149999999999999" customHeight="1" x14ac:dyDescent="0.5"/>
    <row r="43" spans="1:13" ht="16.149999999999999" customHeight="1" x14ac:dyDescent="0.5"/>
    <row r="44" spans="1:13" ht="16.149999999999999" customHeight="1" x14ac:dyDescent="0.5"/>
    <row r="45" spans="1:13" ht="16.149999999999999" customHeight="1" x14ac:dyDescent="0.5"/>
    <row r="46" spans="1:13" ht="16.5" customHeight="1" x14ac:dyDescent="0.5">
      <c r="A46" s="2" t="s">
        <v>33</v>
      </c>
    </row>
    <row r="47" spans="1:13" ht="16.5" customHeight="1" x14ac:dyDescent="0.5">
      <c r="A47" s="2" t="s">
        <v>34</v>
      </c>
    </row>
    <row r="48" spans="1:13" ht="16.149999999999999" customHeight="1" x14ac:dyDescent="0.5"/>
    <row r="49" spans="1:13" ht="16.149999999999999" customHeight="1" x14ac:dyDescent="0.5"/>
    <row r="50" spans="1:13" ht="16.5" customHeight="1" x14ac:dyDescent="0.5">
      <c r="A50" s="2" t="s">
        <v>33</v>
      </c>
    </row>
    <row r="51" spans="1:13" ht="15.6" customHeight="1" x14ac:dyDescent="0.5">
      <c r="A51" s="2" t="s">
        <v>34</v>
      </c>
    </row>
    <row r="52" spans="1:13" ht="15.6" customHeight="1" x14ac:dyDescent="0.5"/>
    <row r="53" spans="1:13" ht="15.6" customHeight="1" x14ac:dyDescent="0.5"/>
    <row r="54" spans="1:13" ht="4.5" customHeight="1" x14ac:dyDescent="0.5"/>
    <row r="55" spans="1:13" ht="22.15" customHeight="1" x14ac:dyDescent="0.5">
      <c r="A55" s="38" t="s">
        <v>35</v>
      </c>
      <c r="B55" s="39"/>
      <c r="C55" s="39"/>
      <c r="D55" s="39"/>
      <c r="E55" s="39"/>
      <c r="F55" s="39"/>
      <c r="G55" s="40"/>
      <c r="H55" s="40"/>
      <c r="I55" s="40"/>
      <c r="J55" s="40"/>
      <c r="K55" s="40"/>
      <c r="L55" s="40"/>
      <c r="M55" s="40"/>
    </row>
    <row r="56" spans="1:13" ht="16.5" customHeight="1" x14ac:dyDescent="0.5">
      <c r="A56" s="1" t="s">
        <v>0</v>
      </c>
      <c r="M56" s="185"/>
    </row>
    <row r="57" spans="1:13" ht="16.5" customHeight="1" x14ac:dyDescent="0.5">
      <c r="A57" s="1" t="s">
        <v>36</v>
      </c>
      <c r="M57" s="185"/>
    </row>
    <row r="58" spans="1:13" ht="16.5" customHeight="1" x14ac:dyDescent="0.5">
      <c r="A58" s="41" t="str">
        <f>A3</f>
        <v>As at 30 September 2022</v>
      </c>
      <c r="B58" s="6"/>
      <c r="C58" s="6"/>
      <c r="D58" s="6"/>
      <c r="E58" s="7"/>
      <c r="F58" s="6"/>
      <c r="G58" s="8"/>
      <c r="H58" s="8"/>
      <c r="I58" s="8"/>
      <c r="J58" s="8"/>
      <c r="K58" s="8"/>
      <c r="L58" s="8"/>
      <c r="M58" s="8"/>
    </row>
    <row r="59" spans="1:13" ht="12" customHeight="1" x14ac:dyDescent="0.5">
      <c r="A59" s="1"/>
    </row>
    <row r="60" spans="1:13" ht="12" customHeight="1" x14ac:dyDescent="0.5">
      <c r="A60" s="1"/>
    </row>
    <row r="61" spans="1:13" ht="15" customHeight="1" x14ac:dyDescent="0.5">
      <c r="G61" s="191" t="s">
        <v>2</v>
      </c>
      <c r="H61" s="191"/>
      <c r="I61" s="191"/>
      <c r="K61" s="191" t="s">
        <v>3</v>
      </c>
      <c r="L61" s="191"/>
      <c r="M61" s="191"/>
    </row>
    <row r="62" spans="1:13" ht="15" customHeight="1" x14ac:dyDescent="0.5">
      <c r="A62" s="1"/>
      <c r="G62" s="190" t="s">
        <v>4</v>
      </c>
      <c r="H62" s="190"/>
      <c r="I62" s="190"/>
      <c r="K62" s="190" t="s">
        <v>4</v>
      </c>
      <c r="L62" s="190"/>
      <c r="M62" s="190"/>
    </row>
    <row r="63" spans="1:13" ht="15" customHeight="1" x14ac:dyDescent="0.5">
      <c r="A63" s="1"/>
      <c r="B63" s="1"/>
      <c r="C63" s="1"/>
      <c r="D63" s="1"/>
      <c r="E63" s="11"/>
      <c r="F63" s="1"/>
      <c r="G63" s="12" t="s">
        <v>5</v>
      </c>
      <c r="H63" s="185"/>
      <c r="I63" s="12" t="s">
        <v>6</v>
      </c>
      <c r="J63" s="185"/>
      <c r="K63" s="12" t="s">
        <v>5</v>
      </c>
      <c r="L63" s="185"/>
      <c r="M63" s="12" t="s">
        <v>6</v>
      </c>
    </row>
    <row r="64" spans="1:13" ht="15" customHeight="1" x14ac:dyDescent="0.5">
      <c r="G64" s="13" t="s">
        <v>199</v>
      </c>
      <c r="I64" s="14" t="s">
        <v>7</v>
      </c>
      <c r="K64" s="13" t="s">
        <v>199</v>
      </c>
      <c r="M64" s="14" t="s">
        <v>7</v>
      </c>
    </row>
    <row r="65" spans="1:15" ht="15" customHeight="1" x14ac:dyDescent="0.5">
      <c r="A65" s="1"/>
      <c r="B65" s="1"/>
      <c r="C65" s="1"/>
      <c r="D65" s="1"/>
      <c r="E65" s="11"/>
      <c r="F65" s="1"/>
      <c r="G65" s="14" t="s">
        <v>8</v>
      </c>
      <c r="I65" s="14" t="s">
        <v>9</v>
      </c>
      <c r="K65" s="14" t="s">
        <v>8</v>
      </c>
      <c r="M65" s="14" t="s">
        <v>9</v>
      </c>
    </row>
    <row r="66" spans="1:15" ht="15" customHeight="1" x14ac:dyDescent="0.5">
      <c r="A66" s="1"/>
      <c r="B66" s="1"/>
      <c r="C66" s="1"/>
      <c r="D66" s="1"/>
      <c r="E66" s="11"/>
      <c r="F66" s="1"/>
      <c r="G66" s="14" t="s">
        <v>10</v>
      </c>
      <c r="I66" s="14" t="s">
        <v>10</v>
      </c>
      <c r="K66" s="14" t="s">
        <v>10</v>
      </c>
      <c r="M66" s="14" t="s">
        <v>10</v>
      </c>
    </row>
    <row r="67" spans="1:15" ht="15" customHeight="1" x14ac:dyDescent="0.5">
      <c r="B67" s="1"/>
      <c r="C67" s="1"/>
      <c r="D67" s="1"/>
      <c r="E67" s="15" t="s">
        <v>11</v>
      </c>
      <c r="F67" s="1"/>
      <c r="G67" s="16" t="s">
        <v>12</v>
      </c>
      <c r="H67" s="185"/>
      <c r="I67" s="16" t="s">
        <v>12</v>
      </c>
      <c r="J67" s="185"/>
      <c r="K67" s="16" t="s">
        <v>12</v>
      </c>
      <c r="L67" s="185"/>
      <c r="M67" s="16" t="s">
        <v>12</v>
      </c>
    </row>
    <row r="68" spans="1:15" ht="16.149999999999999" customHeight="1" x14ac:dyDescent="0.5">
      <c r="A68" s="1" t="s">
        <v>37</v>
      </c>
      <c r="B68" s="1"/>
      <c r="C68" s="1"/>
      <c r="D68" s="1"/>
      <c r="E68" s="11"/>
      <c r="F68" s="1"/>
      <c r="G68" s="42"/>
      <c r="H68" s="185"/>
      <c r="I68" s="185"/>
      <c r="J68" s="185"/>
      <c r="K68" s="42"/>
      <c r="L68" s="185"/>
      <c r="M68" s="185"/>
    </row>
    <row r="69" spans="1:15" ht="6" customHeight="1" x14ac:dyDescent="0.5">
      <c r="G69" s="17"/>
      <c r="K69" s="17"/>
    </row>
    <row r="70" spans="1:15" ht="16.149999999999999" customHeight="1" x14ac:dyDescent="0.5">
      <c r="A70" s="1" t="s">
        <v>38</v>
      </c>
      <c r="G70" s="17"/>
      <c r="K70" s="17"/>
    </row>
    <row r="71" spans="1:15" ht="6" customHeight="1" x14ac:dyDescent="0.5">
      <c r="G71" s="17"/>
      <c r="K71" s="17"/>
    </row>
    <row r="72" spans="1:15" ht="16.149999999999999" customHeight="1" x14ac:dyDescent="0.5">
      <c r="A72" s="2" t="s">
        <v>39</v>
      </c>
      <c r="E72" s="3">
        <v>11</v>
      </c>
      <c r="G72" s="17">
        <v>81739</v>
      </c>
      <c r="I72" s="20">
        <v>31235</v>
      </c>
      <c r="J72" s="20"/>
      <c r="K72" s="43">
        <v>77169</v>
      </c>
      <c r="L72" s="20"/>
      <c r="M72" s="20">
        <v>27275</v>
      </c>
    </row>
    <row r="73" spans="1:15" ht="16.149999999999999" customHeight="1" x14ac:dyDescent="0.5">
      <c r="A73" s="44" t="s">
        <v>40</v>
      </c>
      <c r="G73" s="17">
        <v>110318</v>
      </c>
      <c r="I73" s="28">
        <v>38982</v>
      </c>
      <c r="J73" s="20"/>
      <c r="K73" s="43">
        <v>110318</v>
      </c>
      <c r="L73" s="20"/>
      <c r="M73" s="20">
        <v>38982</v>
      </c>
    </row>
    <row r="74" spans="1:15" ht="16.149999999999999" customHeight="1" x14ac:dyDescent="0.5">
      <c r="A74" s="45" t="s">
        <v>41</v>
      </c>
      <c r="E74" s="2"/>
      <c r="G74" s="27"/>
      <c r="H74" s="28"/>
      <c r="I74" s="28"/>
      <c r="J74" s="28"/>
      <c r="K74" s="27"/>
      <c r="L74" s="28"/>
      <c r="M74" s="28"/>
    </row>
    <row r="75" spans="1:15" ht="16.149999999999999" customHeight="1" x14ac:dyDescent="0.5">
      <c r="A75" s="45"/>
      <c r="B75" s="2" t="s">
        <v>42</v>
      </c>
      <c r="E75" s="3">
        <v>12</v>
      </c>
      <c r="G75" s="17">
        <v>35598</v>
      </c>
      <c r="I75" s="20">
        <v>34650</v>
      </c>
      <c r="J75" s="20"/>
      <c r="K75" s="29">
        <v>0</v>
      </c>
      <c r="L75" s="20"/>
      <c r="M75" s="20" t="s">
        <v>43</v>
      </c>
    </row>
    <row r="76" spans="1:15" ht="16.149999999999999" customHeight="1" x14ac:dyDescent="0.5">
      <c r="A76" s="2" t="s">
        <v>44</v>
      </c>
      <c r="G76" s="17">
        <v>60807</v>
      </c>
      <c r="I76" s="20">
        <v>69453</v>
      </c>
      <c r="J76" s="20"/>
      <c r="K76" s="43">
        <v>60807</v>
      </c>
      <c r="L76" s="20"/>
      <c r="M76" s="20">
        <v>59087</v>
      </c>
    </row>
    <row r="77" spans="1:15" ht="16.149999999999999" customHeight="1" x14ac:dyDescent="0.5">
      <c r="A77" s="2" t="s">
        <v>45</v>
      </c>
      <c r="G77" s="17">
        <v>97069</v>
      </c>
      <c r="I77" s="20">
        <v>86109</v>
      </c>
      <c r="J77" s="20"/>
      <c r="K77" s="43">
        <v>68653</v>
      </c>
      <c r="L77" s="20"/>
      <c r="M77" s="20">
        <v>53219</v>
      </c>
    </row>
    <row r="78" spans="1:15" ht="16.149999999999999" customHeight="1" x14ac:dyDescent="0.5">
      <c r="A78" s="2" t="s">
        <v>46</v>
      </c>
      <c r="E78" s="3">
        <v>6</v>
      </c>
      <c r="G78" s="174">
        <v>59060</v>
      </c>
      <c r="H78" s="175"/>
      <c r="I78" s="176">
        <f>M78</f>
        <v>3490</v>
      </c>
      <c r="J78" s="176"/>
      <c r="K78" s="177">
        <v>59060</v>
      </c>
      <c r="L78" s="176"/>
      <c r="M78" s="176">
        <v>3490</v>
      </c>
      <c r="O78" s="173"/>
    </row>
    <row r="79" spans="1:15" ht="16.149999999999999" customHeight="1" x14ac:dyDescent="0.5">
      <c r="A79" s="2" t="s">
        <v>47</v>
      </c>
      <c r="G79" s="178">
        <v>34019</v>
      </c>
      <c r="H79" s="175"/>
      <c r="I79" s="179">
        <f>13742-I78</f>
        <v>10252</v>
      </c>
      <c r="J79" s="176"/>
      <c r="K79" s="180">
        <v>31945</v>
      </c>
      <c r="L79" s="176"/>
      <c r="M79" s="179">
        <f>12197-M78</f>
        <v>8707</v>
      </c>
      <c r="O79" s="173"/>
    </row>
    <row r="80" spans="1:15" ht="6" customHeight="1" x14ac:dyDescent="0.5">
      <c r="B80" s="1"/>
      <c r="C80" s="1"/>
      <c r="D80" s="1"/>
      <c r="E80" s="11"/>
      <c r="F80" s="1"/>
      <c r="G80" s="42"/>
      <c r="H80" s="185"/>
      <c r="I80" s="185"/>
      <c r="J80" s="185"/>
      <c r="K80" s="42"/>
      <c r="L80" s="185"/>
      <c r="M80" s="185"/>
    </row>
    <row r="81" spans="1:13" ht="16.149999999999999" customHeight="1" x14ac:dyDescent="0.5">
      <c r="A81" s="1" t="s">
        <v>48</v>
      </c>
      <c r="G81" s="26">
        <f>SUM(G72:G79)</f>
        <v>478610</v>
      </c>
      <c r="I81" s="8">
        <f>SUM(I72:I79)</f>
        <v>274171</v>
      </c>
      <c r="K81" s="26">
        <f>SUM(K72:K79)</f>
        <v>407952</v>
      </c>
      <c r="M81" s="8">
        <f>SUM(M72:M79)</f>
        <v>190760</v>
      </c>
    </row>
    <row r="82" spans="1:13" ht="12.75" customHeight="1" x14ac:dyDescent="0.5">
      <c r="G82" s="17"/>
      <c r="K82" s="17"/>
    </row>
    <row r="83" spans="1:13" ht="16.149999999999999" customHeight="1" x14ac:dyDescent="0.5">
      <c r="A83" s="1" t="s">
        <v>49</v>
      </c>
      <c r="G83" s="17"/>
      <c r="K83" s="17"/>
    </row>
    <row r="84" spans="1:13" ht="6" customHeight="1" x14ac:dyDescent="0.5">
      <c r="G84" s="17"/>
      <c r="K84" s="17"/>
    </row>
    <row r="85" spans="1:13" ht="16.149999999999999" customHeight="1" x14ac:dyDescent="0.5">
      <c r="A85" s="2" t="s">
        <v>50</v>
      </c>
      <c r="B85" s="1"/>
      <c r="C85" s="1"/>
      <c r="D85" s="1"/>
      <c r="E85" s="3">
        <v>12</v>
      </c>
      <c r="F85" s="1"/>
      <c r="G85" s="47">
        <v>91883</v>
      </c>
      <c r="H85" s="12"/>
      <c r="I85" s="20">
        <v>118960</v>
      </c>
      <c r="J85" s="20"/>
      <c r="K85" s="43">
        <v>0</v>
      </c>
      <c r="L85" s="20"/>
      <c r="M85" s="30">
        <v>0</v>
      </c>
    </row>
    <row r="86" spans="1:13" ht="16.149999999999999" customHeight="1" x14ac:dyDescent="0.5">
      <c r="A86" s="2" t="s">
        <v>51</v>
      </c>
      <c r="G86" s="48">
        <v>189547</v>
      </c>
      <c r="H86" s="49"/>
      <c r="I86" s="34">
        <v>239315</v>
      </c>
      <c r="J86" s="20"/>
      <c r="K86" s="46">
        <v>189547</v>
      </c>
      <c r="L86" s="20"/>
      <c r="M86" s="34">
        <v>239315</v>
      </c>
    </row>
    <row r="87" spans="1:13" ht="6" customHeight="1" x14ac:dyDescent="0.5">
      <c r="B87" s="1"/>
      <c r="C87" s="1"/>
      <c r="D87" s="1"/>
      <c r="E87" s="11"/>
      <c r="F87" s="1"/>
      <c r="G87" s="42"/>
      <c r="H87" s="185"/>
      <c r="I87" s="185"/>
      <c r="J87" s="185"/>
      <c r="K87" s="42"/>
      <c r="L87" s="185"/>
      <c r="M87" s="185"/>
    </row>
    <row r="88" spans="1:13" ht="16.149999999999999" customHeight="1" x14ac:dyDescent="0.5">
      <c r="A88" s="1" t="s">
        <v>52</v>
      </c>
      <c r="G88" s="26">
        <f>SUM(G85:G86)</f>
        <v>281430</v>
      </c>
      <c r="I88" s="8">
        <f>SUM(I85:I86)</f>
        <v>358275</v>
      </c>
      <c r="K88" s="26">
        <f>SUM(K85:K86)</f>
        <v>189547</v>
      </c>
      <c r="M88" s="8">
        <f>SUM(M85:M86)</f>
        <v>239315</v>
      </c>
    </row>
    <row r="89" spans="1:13" ht="6" customHeight="1" x14ac:dyDescent="0.5">
      <c r="G89" s="17"/>
      <c r="K89" s="17"/>
    </row>
    <row r="90" spans="1:13" ht="16.149999999999999" customHeight="1" x14ac:dyDescent="0.5">
      <c r="A90" s="1" t="s">
        <v>53</v>
      </c>
      <c r="G90" s="26">
        <f>SUM(G81+G88)</f>
        <v>760040</v>
      </c>
      <c r="I90" s="8">
        <f>SUM(I81+I88)</f>
        <v>632446</v>
      </c>
      <c r="K90" s="26">
        <f>SUM(K81+K88)</f>
        <v>597499</v>
      </c>
      <c r="M90" s="8">
        <f>SUM(M81+M88)</f>
        <v>430075</v>
      </c>
    </row>
    <row r="91" spans="1:13" ht="6.75" customHeight="1" x14ac:dyDescent="0.5">
      <c r="G91" s="17"/>
      <c r="K91" s="17"/>
    </row>
    <row r="92" spans="1:13" ht="16.149999999999999" customHeight="1" x14ac:dyDescent="0.5">
      <c r="A92" s="1" t="s">
        <v>54</v>
      </c>
      <c r="G92" s="17"/>
      <c r="K92" s="17"/>
    </row>
    <row r="93" spans="1:13" ht="6" customHeight="1" x14ac:dyDescent="0.5">
      <c r="G93" s="17"/>
      <c r="K93" s="17"/>
    </row>
    <row r="94" spans="1:13" ht="16.149999999999999" customHeight="1" x14ac:dyDescent="0.5">
      <c r="A94" s="2" t="s">
        <v>55</v>
      </c>
      <c r="G94" s="17"/>
      <c r="K94" s="17"/>
    </row>
    <row r="95" spans="1:13" ht="16.149999999999999" customHeight="1" x14ac:dyDescent="0.5">
      <c r="B95" s="50" t="s">
        <v>56</v>
      </c>
      <c r="C95" s="50"/>
      <c r="D95" s="50"/>
      <c r="G95" s="17"/>
      <c r="K95" s="17"/>
    </row>
    <row r="96" spans="1:13" ht="16.149999999999999" customHeight="1" x14ac:dyDescent="0.5">
      <c r="B96" s="50"/>
      <c r="C96" s="50" t="s">
        <v>57</v>
      </c>
      <c r="D96" s="50"/>
      <c r="G96" s="17"/>
      <c r="K96" s="17"/>
    </row>
    <row r="97" spans="1:13" ht="16.149999999999999" customHeight="1" thickBot="1" x14ac:dyDescent="0.55000000000000004">
      <c r="B97" s="50"/>
      <c r="C97" s="51" t="s">
        <v>58</v>
      </c>
      <c r="D97" s="50"/>
      <c r="G97" s="52">
        <v>470000</v>
      </c>
      <c r="H97" s="49"/>
      <c r="I97" s="53">
        <v>470000</v>
      </c>
      <c r="J97" s="20"/>
      <c r="K97" s="54">
        <v>470000</v>
      </c>
      <c r="L97" s="20"/>
      <c r="M97" s="53">
        <v>470000</v>
      </c>
    </row>
    <row r="98" spans="1:13" ht="6" customHeight="1" thickTop="1" x14ac:dyDescent="0.5">
      <c r="G98" s="17"/>
      <c r="K98" s="17"/>
    </row>
    <row r="99" spans="1:13" ht="16.149999999999999" customHeight="1" x14ac:dyDescent="0.5">
      <c r="B99" s="50" t="s">
        <v>59</v>
      </c>
      <c r="C99" s="50"/>
      <c r="D99" s="50"/>
      <c r="G99" s="17"/>
      <c r="K99" s="17"/>
    </row>
    <row r="100" spans="1:13" ht="16.149999999999999" customHeight="1" x14ac:dyDescent="0.5">
      <c r="B100" s="50"/>
      <c r="C100" s="50" t="s">
        <v>60</v>
      </c>
      <c r="D100" s="50"/>
      <c r="G100" s="17"/>
      <c r="K100" s="17"/>
    </row>
    <row r="101" spans="1:13" ht="16.149999999999999" customHeight="1" x14ac:dyDescent="0.5">
      <c r="B101" s="50"/>
      <c r="C101" s="51" t="s">
        <v>58</v>
      </c>
      <c r="D101" s="50"/>
      <c r="G101" s="47">
        <v>470000</v>
      </c>
      <c r="H101" s="49"/>
      <c r="I101" s="20">
        <v>470000</v>
      </c>
      <c r="J101" s="20"/>
      <c r="K101" s="43">
        <v>470000</v>
      </c>
      <c r="L101" s="20"/>
      <c r="M101" s="20">
        <v>470000</v>
      </c>
    </row>
    <row r="102" spans="1:13" ht="16.149999999999999" customHeight="1" x14ac:dyDescent="0.5">
      <c r="A102" s="2" t="s">
        <v>61</v>
      </c>
      <c r="G102" s="47">
        <v>267503</v>
      </c>
      <c r="H102" s="49"/>
      <c r="I102" s="20">
        <v>267503</v>
      </c>
      <c r="J102" s="20"/>
      <c r="K102" s="43">
        <v>267503</v>
      </c>
      <c r="L102" s="20"/>
      <c r="M102" s="20">
        <v>267503</v>
      </c>
    </row>
    <row r="103" spans="1:13" ht="16.149999999999999" customHeight="1" x14ac:dyDescent="0.5">
      <c r="A103" s="2" t="s">
        <v>62</v>
      </c>
      <c r="G103" s="17"/>
      <c r="K103" s="17"/>
    </row>
    <row r="104" spans="1:13" ht="16.149999999999999" customHeight="1" x14ac:dyDescent="0.5">
      <c r="B104" s="2" t="s">
        <v>63</v>
      </c>
      <c r="G104" s="47">
        <v>47000</v>
      </c>
      <c r="H104" s="49"/>
      <c r="I104" s="20">
        <v>47000</v>
      </c>
      <c r="J104" s="20"/>
      <c r="K104" s="43">
        <v>47000</v>
      </c>
      <c r="L104" s="20"/>
      <c r="M104" s="20">
        <v>47000</v>
      </c>
    </row>
    <row r="105" spans="1:13" ht="16.149999999999999" customHeight="1" x14ac:dyDescent="0.5">
      <c r="B105" s="2" t="s">
        <v>64</v>
      </c>
      <c r="G105" s="47">
        <v>20000</v>
      </c>
      <c r="H105" s="49"/>
      <c r="I105" s="20">
        <v>20000</v>
      </c>
      <c r="J105" s="20"/>
      <c r="K105" s="43">
        <v>20000</v>
      </c>
      <c r="L105" s="20"/>
      <c r="M105" s="20">
        <v>20000</v>
      </c>
    </row>
    <row r="106" spans="1:13" ht="16.149999999999999" customHeight="1" x14ac:dyDescent="0.5">
      <c r="B106" s="2" t="s">
        <v>65</v>
      </c>
      <c r="G106" s="47">
        <v>3212181</v>
      </c>
      <c r="H106" s="49"/>
      <c r="I106" s="20">
        <v>2800516</v>
      </c>
      <c r="J106" s="20"/>
      <c r="K106" s="43">
        <v>3113198</v>
      </c>
      <c r="L106" s="20"/>
      <c r="M106" s="20">
        <v>2773991</v>
      </c>
    </row>
    <row r="107" spans="1:13" ht="16.149999999999999" customHeight="1" x14ac:dyDescent="0.5">
      <c r="A107" s="2" t="s">
        <v>66</v>
      </c>
      <c r="G107" s="48">
        <v>10881</v>
      </c>
      <c r="H107" s="49"/>
      <c r="I107" s="34">
        <v>8896</v>
      </c>
      <c r="J107" s="20"/>
      <c r="K107" s="55">
        <v>0</v>
      </c>
      <c r="L107" s="20"/>
      <c r="M107" s="56">
        <v>0</v>
      </c>
    </row>
    <row r="108" spans="1:13" ht="6" customHeight="1" x14ac:dyDescent="0.5">
      <c r="G108" s="17"/>
      <c r="K108" s="17"/>
    </row>
    <row r="109" spans="1:13" ht="16.149999999999999" customHeight="1" x14ac:dyDescent="0.5">
      <c r="A109" s="1" t="s">
        <v>67</v>
      </c>
      <c r="G109" s="27"/>
      <c r="H109" s="28"/>
      <c r="I109" s="28"/>
      <c r="J109" s="28"/>
      <c r="K109" s="27"/>
      <c r="L109" s="28"/>
      <c r="M109" s="28"/>
    </row>
    <row r="110" spans="1:13" ht="16.149999999999999" customHeight="1" x14ac:dyDescent="0.5">
      <c r="A110" s="1"/>
      <c r="B110" s="1" t="s">
        <v>68</v>
      </c>
      <c r="G110" s="17">
        <f>SUM(G100:G107)</f>
        <v>4027565</v>
      </c>
      <c r="I110" s="4">
        <f>SUM(I100:I107)</f>
        <v>3613915</v>
      </c>
      <c r="K110" s="17">
        <f>SUM(K100:K107)</f>
        <v>3917701</v>
      </c>
      <c r="M110" s="4">
        <f>SUM(M100:M107)</f>
        <v>3578494</v>
      </c>
    </row>
    <row r="111" spans="1:13" ht="16.149999999999999" customHeight="1" x14ac:dyDescent="0.5">
      <c r="A111" s="57" t="s">
        <v>69</v>
      </c>
      <c r="G111" s="48">
        <v>246116</v>
      </c>
      <c r="H111" s="49"/>
      <c r="I111" s="34">
        <v>189275</v>
      </c>
      <c r="J111" s="20"/>
      <c r="K111" s="55">
        <v>0</v>
      </c>
      <c r="L111" s="20"/>
      <c r="M111" s="56">
        <v>0</v>
      </c>
    </row>
    <row r="112" spans="1:13" ht="6" customHeight="1" x14ac:dyDescent="0.5">
      <c r="A112" s="1"/>
      <c r="G112" s="17"/>
      <c r="K112" s="17"/>
    </row>
    <row r="113" spans="1:13" ht="16.149999999999999" customHeight="1" x14ac:dyDescent="0.5">
      <c r="A113" s="1" t="s">
        <v>70</v>
      </c>
      <c r="G113" s="26">
        <f>SUM(G108:G111)</f>
        <v>4273681</v>
      </c>
      <c r="I113" s="8">
        <f>SUM(I108:I111)</f>
        <v>3803190</v>
      </c>
      <c r="K113" s="26">
        <f>SUM(K110:K111)</f>
        <v>3917701</v>
      </c>
      <c r="M113" s="8">
        <f>SUM(M108:M111)</f>
        <v>3578494</v>
      </c>
    </row>
    <row r="114" spans="1:13" ht="6" customHeight="1" x14ac:dyDescent="0.5">
      <c r="A114" s="1"/>
      <c r="G114" s="17"/>
      <c r="K114" s="17"/>
    </row>
    <row r="115" spans="1:13" ht="16.149999999999999" customHeight="1" thickBot="1" x14ac:dyDescent="0.55000000000000004">
      <c r="A115" s="1" t="s">
        <v>71</v>
      </c>
      <c r="B115" s="1"/>
      <c r="C115" s="1"/>
      <c r="G115" s="36">
        <f>SUM(G90+G113)</f>
        <v>5033721</v>
      </c>
      <c r="I115" s="37">
        <f>SUM(I90+I113)</f>
        <v>4435636</v>
      </c>
      <c r="K115" s="36">
        <f>SUM(K90+K113)</f>
        <v>4515200</v>
      </c>
      <c r="M115" s="37">
        <f>SUM(M90+M113)</f>
        <v>4008569</v>
      </c>
    </row>
    <row r="116" spans="1:13" ht="8.25" customHeight="1" thickTop="1" x14ac:dyDescent="0.5">
      <c r="A116" s="1"/>
      <c r="B116" s="1"/>
      <c r="C116" s="1"/>
    </row>
    <row r="117" spans="1:13" ht="22.15" customHeight="1" x14ac:dyDescent="0.5">
      <c r="A117" s="38" t="str">
        <f>A55</f>
        <v>The notes to interim financial information on page 12 to 18 form an integral part of this interim financial information.</v>
      </c>
      <c r="B117" s="38"/>
      <c r="C117" s="38"/>
      <c r="D117" s="38"/>
      <c r="E117" s="38"/>
      <c r="F117" s="38"/>
      <c r="G117" s="58"/>
      <c r="H117" s="58"/>
      <c r="I117" s="58"/>
      <c r="J117" s="58"/>
      <c r="K117" s="58"/>
      <c r="L117" s="58"/>
      <c r="M117" s="58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5" max="12" man="1"/>
  </rowBreaks>
  <ignoredErrors>
    <ignoredError sqref="G10:M10 G65:M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8293-6D61-4303-A153-8A974769C434}">
  <dimension ref="A1:M101"/>
  <sheetViews>
    <sheetView topLeftCell="A12" zoomScaleNormal="100" zoomScaleSheetLayoutView="50" workbookViewId="0">
      <selection activeCell="R29" sqref="R29"/>
    </sheetView>
  </sheetViews>
  <sheetFormatPr defaultColWidth="9.140625" defaultRowHeight="16.5" customHeight="1" x14ac:dyDescent="0.5"/>
  <cols>
    <col min="1" max="3" width="1.42578125" style="60" customWidth="1"/>
    <col min="4" max="4" width="37" style="60" customWidth="1"/>
    <col min="5" max="5" width="5" style="61" customWidth="1"/>
    <col min="6" max="6" width="1.140625" style="60" customWidth="1"/>
    <col min="7" max="7" width="12.140625" style="62" customWidth="1"/>
    <col min="8" max="8" width="0.5703125" style="62" customWidth="1"/>
    <col min="9" max="9" width="12.140625" style="62" customWidth="1"/>
    <col min="10" max="10" width="0.7109375" style="62" customWidth="1"/>
    <col min="11" max="11" width="12.140625" style="62" customWidth="1"/>
    <col min="12" max="12" width="0.5703125" style="62" customWidth="1"/>
    <col min="13" max="13" width="12.140625" style="62" customWidth="1"/>
    <col min="14" max="16384" width="9.140625" style="60"/>
  </cols>
  <sheetData>
    <row r="1" spans="1:13" s="62" customFormat="1" ht="16.5" customHeight="1" x14ac:dyDescent="0.5">
      <c r="A1" s="59" t="s">
        <v>0</v>
      </c>
      <c r="B1" s="60"/>
      <c r="C1" s="60"/>
      <c r="D1" s="60"/>
      <c r="E1" s="61"/>
      <c r="F1" s="60"/>
      <c r="H1" s="60"/>
      <c r="J1" s="60"/>
    </row>
    <row r="2" spans="1:13" s="62" customFormat="1" ht="16.5" customHeight="1" x14ac:dyDescent="0.5">
      <c r="A2" s="59" t="s">
        <v>72</v>
      </c>
      <c r="B2" s="60"/>
      <c r="C2" s="60"/>
      <c r="D2" s="60"/>
      <c r="E2" s="61"/>
      <c r="F2" s="60"/>
      <c r="H2" s="60"/>
      <c r="J2" s="60"/>
    </row>
    <row r="3" spans="1:13" s="62" customFormat="1" ht="16.5" customHeight="1" x14ac:dyDescent="0.5">
      <c r="A3" s="63" t="s">
        <v>200</v>
      </c>
      <c r="B3" s="64"/>
      <c r="C3" s="64"/>
      <c r="D3" s="64"/>
      <c r="E3" s="65"/>
      <c r="F3" s="64"/>
      <c r="G3" s="66"/>
      <c r="H3" s="64"/>
      <c r="I3" s="66"/>
      <c r="J3" s="64"/>
      <c r="K3" s="66"/>
      <c r="L3" s="66"/>
      <c r="M3" s="66"/>
    </row>
    <row r="4" spans="1:13" s="62" customFormat="1" ht="16.5" customHeight="1" x14ac:dyDescent="0.5">
      <c r="A4" s="59"/>
      <c r="B4" s="60"/>
      <c r="C4" s="60"/>
      <c r="D4" s="60"/>
      <c r="E4" s="61"/>
      <c r="F4" s="60"/>
      <c r="H4" s="60"/>
      <c r="J4" s="60"/>
    </row>
    <row r="5" spans="1:13" ht="16.5" customHeight="1" x14ac:dyDescent="0.5">
      <c r="H5" s="60"/>
      <c r="J5" s="60"/>
    </row>
    <row r="6" spans="1:13" ht="16.149999999999999" customHeight="1" x14ac:dyDescent="0.5">
      <c r="G6" s="193" t="s">
        <v>2</v>
      </c>
      <c r="H6" s="193"/>
      <c r="I6" s="193"/>
      <c r="K6" s="193" t="s">
        <v>3</v>
      </c>
      <c r="L6" s="193"/>
      <c r="M6" s="193"/>
    </row>
    <row r="7" spans="1:13" s="62" customFormat="1" ht="16.149999999999999" customHeight="1" x14ac:dyDescent="0.5">
      <c r="A7" s="60"/>
      <c r="B7" s="60"/>
      <c r="C7" s="60"/>
      <c r="D7" s="60"/>
      <c r="E7" s="61"/>
      <c r="F7" s="60"/>
      <c r="G7" s="194" t="s">
        <v>4</v>
      </c>
      <c r="H7" s="194"/>
      <c r="I7" s="194"/>
      <c r="K7" s="194" t="s">
        <v>4</v>
      </c>
      <c r="L7" s="194"/>
      <c r="M7" s="194"/>
    </row>
    <row r="8" spans="1:13" s="62" customFormat="1" ht="16.149999999999999" customHeight="1" x14ac:dyDescent="0.5">
      <c r="A8" s="60"/>
      <c r="B8" s="60"/>
      <c r="C8" s="60"/>
      <c r="D8" s="60"/>
      <c r="E8" s="61"/>
      <c r="F8" s="60"/>
      <c r="G8" s="186" t="s">
        <v>5</v>
      </c>
      <c r="H8" s="67"/>
      <c r="I8" s="186" t="s">
        <v>5</v>
      </c>
      <c r="J8" s="60"/>
      <c r="K8" s="186" t="s">
        <v>5</v>
      </c>
      <c r="L8" s="186"/>
      <c r="M8" s="186" t="s">
        <v>5</v>
      </c>
    </row>
    <row r="9" spans="1:13" s="62" customFormat="1" ht="16.149999999999999" customHeight="1" x14ac:dyDescent="0.5">
      <c r="A9" s="60"/>
      <c r="B9" s="60"/>
      <c r="C9" s="60"/>
      <c r="D9" s="60"/>
      <c r="E9" s="61"/>
      <c r="F9" s="60"/>
      <c r="G9" s="67" t="s">
        <v>199</v>
      </c>
      <c r="H9" s="67"/>
      <c r="I9" s="67" t="s">
        <v>199</v>
      </c>
      <c r="J9" s="60"/>
      <c r="K9" s="67" t="s">
        <v>199</v>
      </c>
      <c r="L9" s="67"/>
      <c r="M9" s="67" t="s">
        <v>199</v>
      </c>
    </row>
    <row r="10" spans="1:13" s="62" customFormat="1" ht="16.149999999999999" customHeight="1" x14ac:dyDescent="0.5">
      <c r="A10" s="60"/>
      <c r="B10" s="60"/>
      <c r="C10" s="60"/>
      <c r="D10" s="60"/>
      <c r="E10" s="68"/>
      <c r="F10" s="59"/>
      <c r="G10" s="67" t="s">
        <v>8</v>
      </c>
      <c r="I10" s="67" t="s">
        <v>9</v>
      </c>
      <c r="K10" s="67" t="s">
        <v>8</v>
      </c>
      <c r="M10" s="67" t="s">
        <v>9</v>
      </c>
    </row>
    <row r="11" spans="1:13" s="62" customFormat="1" ht="16.149999999999999" customHeight="1" x14ac:dyDescent="0.5">
      <c r="A11" s="60"/>
      <c r="B11" s="60"/>
      <c r="C11" s="60"/>
      <c r="D11" s="60"/>
      <c r="E11" s="68"/>
      <c r="F11" s="59"/>
      <c r="G11" s="67" t="s">
        <v>10</v>
      </c>
      <c r="I11" s="67" t="s">
        <v>10</v>
      </c>
      <c r="K11" s="67" t="s">
        <v>10</v>
      </c>
      <c r="M11" s="67" t="s">
        <v>10</v>
      </c>
    </row>
    <row r="12" spans="1:13" s="62" customFormat="1" ht="16.149999999999999" customHeight="1" x14ac:dyDescent="0.5">
      <c r="A12" s="60"/>
      <c r="B12" s="60"/>
      <c r="C12" s="60"/>
      <c r="D12" s="60"/>
      <c r="E12" s="68"/>
      <c r="F12" s="59"/>
      <c r="G12" s="69" t="s">
        <v>12</v>
      </c>
      <c r="H12" s="186"/>
      <c r="I12" s="69" t="s">
        <v>12</v>
      </c>
      <c r="J12" s="186"/>
      <c r="K12" s="69" t="s">
        <v>12</v>
      </c>
      <c r="L12" s="186"/>
      <c r="M12" s="69" t="s">
        <v>12</v>
      </c>
    </row>
    <row r="13" spans="1:13" s="62" customFormat="1" ht="14.1" customHeight="1" x14ac:dyDescent="0.5">
      <c r="A13" s="60"/>
      <c r="B13" s="60"/>
      <c r="C13" s="60"/>
      <c r="D13" s="60"/>
      <c r="E13" s="68"/>
      <c r="F13" s="60"/>
      <c r="G13" s="70"/>
      <c r="H13" s="60"/>
      <c r="J13" s="60"/>
      <c r="K13" s="70"/>
    </row>
    <row r="14" spans="1:13" s="62" customFormat="1" ht="16.149999999999999" customHeight="1" x14ac:dyDescent="0.5">
      <c r="A14" s="60" t="s">
        <v>73</v>
      </c>
      <c r="B14" s="60"/>
      <c r="C14" s="60"/>
      <c r="D14" s="60"/>
      <c r="E14" s="61"/>
      <c r="F14" s="60"/>
      <c r="G14" s="70">
        <v>4106974</v>
      </c>
      <c r="H14" s="60"/>
      <c r="I14" s="71">
        <v>3231481</v>
      </c>
      <c r="J14" s="30"/>
      <c r="K14" s="168">
        <v>3810168</v>
      </c>
      <c r="L14" s="71"/>
      <c r="M14" s="30">
        <v>2997796</v>
      </c>
    </row>
    <row r="15" spans="1:13" s="62" customFormat="1" ht="16.149999999999999" customHeight="1" x14ac:dyDescent="0.5">
      <c r="A15" s="60" t="s">
        <v>74</v>
      </c>
      <c r="B15" s="60"/>
      <c r="C15" s="60"/>
      <c r="D15" s="60"/>
      <c r="E15" s="61"/>
      <c r="F15" s="60"/>
      <c r="G15" s="72">
        <v>-3576777</v>
      </c>
      <c r="H15" s="71"/>
      <c r="I15" s="74">
        <v>-2950198</v>
      </c>
      <c r="J15" s="71"/>
      <c r="K15" s="73">
        <v>-3334890</v>
      </c>
      <c r="L15" s="71"/>
      <c r="M15" s="74">
        <v>-2786528</v>
      </c>
    </row>
    <row r="16" spans="1:13" ht="14.1" customHeight="1" x14ac:dyDescent="0.5">
      <c r="G16" s="70"/>
      <c r="H16" s="60"/>
      <c r="I16" s="71"/>
      <c r="J16" s="30"/>
      <c r="K16" s="75"/>
      <c r="L16" s="71"/>
      <c r="M16" s="71"/>
    </row>
    <row r="17" spans="1:13" s="62" customFormat="1" ht="16.149999999999999" customHeight="1" x14ac:dyDescent="0.5">
      <c r="A17" s="59" t="s">
        <v>75</v>
      </c>
      <c r="B17" s="60"/>
      <c r="C17" s="60"/>
      <c r="D17" s="60"/>
      <c r="E17" s="61"/>
      <c r="F17" s="60"/>
      <c r="G17" s="75">
        <f>SUM(G14:G16)</f>
        <v>530197</v>
      </c>
      <c r="H17" s="71"/>
      <c r="I17" s="71">
        <f>SUM(I14:I16)</f>
        <v>281283</v>
      </c>
      <c r="J17" s="71"/>
      <c r="K17" s="75">
        <f>SUM(K14:K16)</f>
        <v>475278</v>
      </c>
      <c r="L17" s="71"/>
      <c r="M17" s="71">
        <f>SUM(M14:M16)</f>
        <v>211268</v>
      </c>
    </row>
    <row r="18" spans="1:13" s="62" customFormat="1" ht="16.149999999999999" customHeight="1" x14ac:dyDescent="0.5">
      <c r="A18" s="60" t="s">
        <v>76</v>
      </c>
      <c r="B18" s="60"/>
      <c r="C18" s="60"/>
      <c r="D18" s="60"/>
      <c r="E18" s="61"/>
      <c r="F18" s="60"/>
      <c r="G18" s="75">
        <v>3685</v>
      </c>
      <c r="H18" s="71"/>
      <c r="I18" s="71">
        <v>2448</v>
      </c>
      <c r="J18" s="71"/>
      <c r="K18" s="168">
        <v>5403</v>
      </c>
      <c r="L18" s="71"/>
      <c r="M18" s="71">
        <v>5925</v>
      </c>
    </row>
    <row r="19" spans="1:13" s="62" customFormat="1" ht="16.149999999999999" customHeight="1" x14ac:dyDescent="0.5">
      <c r="A19" s="181" t="s">
        <v>101</v>
      </c>
      <c r="B19" s="165"/>
      <c r="C19" s="165"/>
      <c r="D19" s="165"/>
      <c r="E19" s="61"/>
      <c r="F19" s="60"/>
      <c r="G19" s="70"/>
      <c r="H19" s="60"/>
      <c r="I19" s="71"/>
      <c r="J19" s="30"/>
      <c r="K19" s="29"/>
      <c r="L19" s="71"/>
      <c r="M19" s="30"/>
    </row>
    <row r="20" spans="1:13" s="62" customFormat="1" ht="16.149999999999999" customHeight="1" x14ac:dyDescent="0.5">
      <c r="A20" s="165" t="s">
        <v>77</v>
      </c>
      <c r="B20" s="181" t="s">
        <v>78</v>
      </c>
      <c r="C20" s="165"/>
      <c r="D20" s="165"/>
      <c r="E20" s="77"/>
      <c r="F20" s="60"/>
      <c r="G20" s="70">
        <v>8542</v>
      </c>
      <c r="H20" s="60"/>
      <c r="I20" s="71">
        <v>7904</v>
      </c>
      <c r="J20" s="30"/>
      <c r="K20" s="29">
        <v>8542</v>
      </c>
      <c r="L20" s="71"/>
      <c r="M20" s="30">
        <v>7904</v>
      </c>
    </row>
    <row r="21" spans="1:13" s="62" customFormat="1" ht="16.149999999999999" customHeight="1" x14ac:dyDescent="0.5">
      <c r="A21" s="60" t="s">
        <v>79</v>
      </c>
      <c r="B21" s="60"/>
      <c r="C21" s="60"/>
      <c r="D21" s="60"/>
      <c r="E21" s="61"/>
      <c r="F21" s="60"/>
      <c r="G21" s="75">
        <v>-81260</v>
      </c>
      <c r="H21" s="71"/>
      <c r="I21" s="71">
        <v>-54946</v>
      </c>
      <c r="J21" s="71"/>
      <c r="K21" s="75">
        <v>-67147</v>
      </c>
      <c r="L21" s="71"/>
      <c r="M21" s="71">
        <v>-44252</v>
      </c>
    </row>
    <row r="22" spans="1:13" s="62" customFormat="1" ht="16.149999999999999" customHeight="1" x14ac:dyDescent="0.5">
      <c r="A22" s="60" t="s">
        <v>80</v>
      </c>
      <c r="B22" s="60"/>
      <c r="C22" s="60"/>
      <c r="D22" s="60"/>
      <c r="E22" s="61"/>
      <c r="F22" s="60"/>
      <c r="G22" s="75">
        <v>-45346</v>
      </c>
      <c r="H22" s="71"/>
      <c r="I22" s="71">
        <v>-39995</v>
      </c>
      <c r="J22" s="71"/>
      <c r="K22" s="75">
        <v>-37834</v>
      </c>
      <c r="L22" s="71"/>
      <c r="M22" s="71">
        <v>-35637</v>
      </c>
    </row>
    <row r="23" spans="1:13" s="62" customFormat="1" ht="16.149999999999999" customHeight="1" x14ac:dyDescent="0.5">
      <c r="A23" s="181" t="s">
        <v>146</v>
      </c>
      <c r="B23" s="60"/>
      <c r="C23" s="60"/>
      <c r="D23" s="60"/>
      <c r="E23" s="61"/>
      <c r="F23" s="60"/>
      <c r="G23" s="75">
        <v>-1700</v>
      </c>
      <c r="H23" s="71"/>
      <c r="I23" s="30">
        <v>-2348</v>
      </c>
      <c r="J23" s="71"/>
      <c r="K23" s="29">
        <v>0</v>
      </c>
      <c r="L23" s="71"/>
      <c r="M23" s="30">
        <v>0</v>
      </c>
    </row>
    <row r="24" spans="1:13" s="62" customFormat="1" ht="16.149999999999999" customHeight="1" x14ac:dyDescent="0.5">
      <c r="A24" s="181" t="s">
        <v>81</v>
      </c>
      <c r="B24" s="181"/>
      <c r="C24" s="181"/>
      <c r="D24" s="181"/>
      <c r="E24" s="61"/>
      <c r="F24" s="60"/>
      <c r="G24" s="75">
        <v>-33201</v>
      </c>
      <c r="H24" s="71"/>
      <c r="I24" s="71">
        <v>5218</v>
      </c>
      <c r="J24" s="71"/>
      <c r="K24" s="75">
        <v>-38026</v>
      </c>
      <c r="L24" s="71"/>
      <c r="M24" s="71">
        <v>7240</v>
      </c>
    </row>
    <row r="25" spans="1:13" s="62" customFormat="1" ht="16.149999999999999" customHeight="1" x14ac:dyDescent="0.5">
      <c r="A25" s="181" t="s">
        <v>102</v>
      </c>
      <c r="B25" s="60"/>
      <c r="C25" s="60"/>
      <c r="D25" s="60"/>
      <c r="E25" s="61"/>
      <c r="F25" s="60"/>
      <c r="G25" s="75">
        <v>-38272</v>
      </c>
      <c r="H25" s="71"/>
      <c r="I25" s="71">
        <v>-33146</v>
      </c>
      <c r="J25" s="71"/>
      <c r="K25" s="75">
        <v>-38272</v>
      </c>
      <c r="L25" s="71"/>
      <c r="M25" s="71">
        <v>-33146</v>
      </c>
    </row>
    <row r="26" spans="1:13" s="62" customFormat="1" ht="16.149999999999999" customHeight="1" x14ac:dyDescent="0.5">
      <c r="A26" s="60" t="s">
        <v>82</v>
      </c>
      <c r="B26" s="59"/>
      <c r="C26" s="59"/>
      <c r="D26" s="60"/>
      <c r="E26" s="61"/>
      <c r="F26" s="60"/>
      <c r="G26" s="73">
        <v>-2339</v>
      </c>
      <c r="H26" s="71"/>
      <c r="I26" s="74">
        <v>-1904</v>
      </c>
      <c r="J26" s="71"/>
      <c r="K26" s="55">
        <v>0</v>
      </c>
      <c r="L26" s="71"/>
      <c r="M26" s="56">
        <v>0</v>
      </c>
    </row>
    <row r="27" spans="1:13" ht="14.1" customHeight="1" x14ac:dyDescent="0.5">
      <c r="G27" s="70"/>
      <c r="H27" s="60"/>
      <c r="J27" s="60"/>
      <c r="K27" s="70"/>
    </row>
    <row r="28" spans="1:13" s="62" customFormat="1" ht="16.149999999999999" customHeight="1" x14ac:dyDescent="0.5">
      <c r="A28" s="59" t="s">
        <v>83</v>
      </c>
      <c r="B28" s="59"/>
      <c r="C28" s="59"/>
      <c r="D28" s="60"/>
      <c r="E28" s="61"/>
      <c r="F28" s="60"/>
      <c r="G28" s="75">
        <f>SUM(G17:G26)</f>
        <v>340306</v>
      </c>
      <c r="I28" s="71">
        <f>SUM(I17:I26)</f>
        <v>164514</v>
      </c>
      <c r="K28" s="75">
        <f>SUM(K17:K26)</f>
        <v>307944</v>
      </c>
      <c r="M28" s="71">
        <f>SUM(M17:M26)</f>
        <v>119302</v>
      </c>
    </row>
    <row r="29" spans="1:13" s="62" customFormat="1" ht="16.149999999999999" customHeight="1" x14ac:dyDescent="0.5">
      <c r="A29" s="60" t="s">
        <v>84</v>
      </c>
      <c r="B29" s="59"/>
      <c r="C29" s="59"/>
      <c r="D29" s="60"/>
      <c r="E29" s="32"/>
      <c r="F29" s="60"/>
      <c r="G29" s="73">
        <v>-44361</v>
      </c>
      <c r="I29" s="74">
        <v>-32902</v>
      </c>
      <c r="J29" s="71"/>
      <c r="K29" s="172">
        <v>-54199</v>
      </c>
      <c r="L29" s="71"/>
      <c r="M29" s="74">
        <v>-23316</v>
      </c>
    </row>
    <row r="30" spans="1:13" ht="14.1" customHeight="1" x14ac:dyDescent="0.5">
      <c r="G30" s="70"/>
      <c r="H30" s="60"/>
      <c r="J30" s="60"/>
      <c r="K30" s="70"/>
    </row>
    <row r="31" spans="1:13" ht="16.149999999999999" customHeight="1" x14ac:dyDescent="0.5">
      <c r="A31" s="59" t="s">
        <v>85</v>
      </c>
      <c r="G31" s="75">
        <f>SUM(G28:G29)</f>
        <v>295945</v>
      </c>
      <c r="I31" s="71">
        <f>SUM(I28:I29)</f>
        <v>131612</v>
      </c>
      <c r="K31" s="75">
        <f>SUM(K28:K29)</f>
        <v>253745</v>
      </c>
      <c r="M31" s="71">
        <f>SUM(M28:M29)</f>
        <v>95986</v>
      </c>
    </row>
    <row r="32" spans="1:13" ht="16.149999999999999" customHeight="1" x14ac:dyDescent="0.5">
      <c r="A32" s="60" t="s">
        <v>86</v>
      </c>
      <c r="G32" s="70"/>
      <c r="K32" s="70"/>
    </row>
    <row r="33" spans="1:13" ht="16.149999999999999" customHeight="1" x14ac:dyDescent="0.5">
      <c r="B33" s="78" t="s">
        <v>87</v>
      </c>
      <c r="G33" s="70"/>
      <c r="K33" s="70"/>
    </row>
    <row r="34" spans="1:13" ht="16.149999999999999" customHeight="1" x14ac:dyDescent="0.5">
      <c r="B34" s="78"/>
      <c r="C34" s="192" t="s">
        <v>88</v>
      </c>
      <c r="D34" s="192"/>
      <c r="G34" s="70"/>
      <c r="K34" s="70"/>
    </row>
    <row r="35" spans="1:13" ht="16.149999999999999" customHeight="1" x14ac:dyDescent="0.5">
      <c r="C35" s="79"/>
      <c r="D35" s="79" t="s">
        <v>89</v>
      </c>
      <c r="G35" s="72">
        <v>1257</v>
      </c>
      <c r="I35" s="66">
        <v>1156</v>
      </c>
      <c r="J35" s="60"/>
      <c r="K35" s="55">
        <v>0</v>
      </c>
      <c r="M35" s="56">
        <v>0</v>
      </c>
    </row>
    <row r="36" spans="1:13" ht="14.1" customHeight="1" x14ac:dyDescent="0.5">
      <c r="G36" s="70"/>
      <c r="H36" s="60"/>
      <c r="J36" s="60"/>
      <c r="K36" s="70"/>
    </row>
    <row r="37" spans="1:13" ht="16.149999999999999" customHeight="1" x14ac:dyDescent="0.5">
      <c r="A37" s="59"/>
      <c r="C37" s="60" t="s">
        <v>90</v>
      </c>
      <c r="G37" s="73">
        <f>SUM(G35:G36)</f>
        <v>1257</v>
      </c>
      <c r="I37" s="66">
        <f>SUM(I35:I36)</f>
        <v>1156</v>
      </c>
      <c r="K37" s="80">
        <f>K35</f>
        <v>0</v>
      </c>
      <c r="M37" s="81">
        <f>M35</f>
        <v>0</v>
      </c>
    </row>
    <row r="38" spans="1:13" ht="14.1" customHeight="1" x14ac:dyDescent="0.5">
      <c r="G38" s="70"/>
      <c r="K38" s="70"/>
    </row>
    <row r="39" spans="1:13" ht="16.149999999999999" customHeight="1" x14ac:dyDescent="0.5">
      <c r="A39" s="59" t="s">
        <v>91</v>
      </c>
      <c r="B39" s="82"/>
      <c r="G39" s="75"/>
      <c r="I39" s="71"/>
      <c r="K39" s="75"/>
      <c r="M39" s="71"/>
    </row>
    <row r="40" spans="1:13" ht="16.149999999999999" customHeight="1" thickBot="1" x14ac:dyDescent="0.55000000000000004">
      <c r="B40" s="59" t="s">
        <v>92</v>
      </c>
      <c r="G40" s="83">
        <f>G31+G37</f>
        <v>297202</v>
      </c>
      <c r="I40" s="84">
        <f>I31+I37</f>
        <v>132768</v>
      </c>
      <c r="K40" s="83">
        <f>K31+K37</f>
        <v>253745</v>
      </c>
      <c r="M40" s="84">
        <f>M31+M37</f>
        <v>95986</v>
      </c>
    </row>
    <row r="41" spans="1:13" s="62" customFormat="1" ht="16.149999999999999" customHeight="1" thickTop="1" x14ac:dyDescent="0.5">
      <c r="A41" s="60"/>
      <c r="B41" s="60"/>
      <c r="C41" s="60"/>
      <c r="D41" s="60"/>
      <c r="E41" s="61"/>
      <c r="F41" s="60"/>
      <c r="G41" s="85"/>
      <c r="H41" s="60"/>
      <c r="I41" s="85"/>
      <c r="J41" s="60"/>
      <c r="K41" s="85"/>
      <c r="M41" s="85"/>
    </row>
    <row r="42" spans="1:13" s="62" customFormat="1" ht="16.149999999999999" customHeight="1" x14ac:dyDescent="0.5">
      <c r="A42" s="60"/>
      <c r="B42" s="60"/>
      <c r="C42" s="60"/>
      <c r="D42" s="60"/>
      <c r="E42" s="61"/>
      <c r="F42" s="60"/>
      <c r="G42" s="85"/>
      <c r="H42" s="60"/>
      <c r="I42" s="85"/>
      <c r="J42" s="60"/>
      <c r="K42" s="85"/>
      <c r="M42" s="85"/>
    </row>
    <row r="43" spans="1:13" s="62" customFormat="1" ht="16.149999999999999" customHeight="1" x14ac:dyDescent="0.5">
      <c r="A43" s="60"/>
      <c r="B43" s="60"/>
      <c r="C43" s="60"/>
      <c r="D43" s="60"/>
      <c r="E43" s="61"/>
      <c r="F43" s="60"/>
      <c r="G43" s="85"/>
      <c r="H43" s="60"/>
      <c r="I43" s="85"/>
      <c r="J43" s="60"/>
      <c r="K43" s="85"/>
      <c r="M43" s="85"/>
    </row>
    <row r="44" spans="1:13" s="62" customFormat="1" ht="16.149999999999999" customHeight="1" x14ac:dyDescent="0.5">
      <c r="A44" s="60"/>
      <c r="B44" s="60"/>
      <c r="C44" s="60"/>
      <c r="D44" s="60"/>
      <c r="E44" s="61"/>
      <c r="F44" s="60"/>
      <c r="G44" s="85"/>
      <c r="H44" s="60"/>
      <c r="I44" s="85"/>
      <c r="J44" s="60"/>
      <c r="K44" s="85"/>
      <c r="M44" s="85"/>
    </row>
    <row r="45" spans="1:13" s="62" customFormat="1" ht="16.149999999999999" customHeight="1" x14ac:dyDescent="0.5">
      <c r="A45" s="60"/>
      <c r="B45" s="60"/>
      <c r="C45" s="60"/>
      <c r="D45" s="60"/>
      <c r="E45" s="61"/>
      <c r="F45" s="60"/>
      <c r="G45" s="85"/>
      <c r="H45" s="60"/>
      <c r="I45" s="85"/>
      <c r="J45" s="60"/>
      <c r="K45" s="85"/>
      <c r="M45" s="85"/>
    </row>
    <row r="46" spans="1:13" s="62" customFormat="1" ht="16.149999999999999" customHeight="1" x14ac:dyDescent="0.5">
      <c r="A46" s="60"/>
      <c r="B46" s="60"/>
      <c r="C46" s="60"/>
      <c r="D46" s="60"/>
      <c r="E46" s="61"/>
      <c r="F46" s="60"/>
      <c r="G46" s="85"/>
      <c r="H46" s="60"/>
      <c r="I46" s="85"/>
      <c r="J46" s="60"/>
      <c r="K46" s="85"/>
      <c r="M46" s="85"/>
    </row>
    <row r="47" spans="1:13" s="62" customFormat="1" ht="16.149999999999999" customHeight="1" x14ac:dyDescent="0.5">
      <c r="A47" s="60"/>
      <c r="B47" s="60"/>
      <c r="C47" s="60"/>
      <c r="D47" s="60"/>
      <c r="E47" s="61"/>
      <c r="F47" s="60"/>
      <c r="G47" s="85"/>
      <c r="H47" s="60"/>
      <c r="I47" s="85"/>
      <c r="J47" s="60"/>
      <c r="K47" s="85"/>
      <c r="M47" s="85"/>
    </row>
    <row r="48" spans="1:13" s="62" customFormat="1" ht="16.149999999999999" customHeight="1" x14ac:dyDescent="0.5">
      <c r="A48" s="60"/>
      <c r="B48" s="60"/>
      <c r="C48" s="60"/>
      <c r="D48" s="60"/>
      <c r="E48" s="61"/>
      <c r="F48" s="60"/>
      <c r="G48" s="85"/>
      <c r="H48" s="60"/>
      <c r="I48" s="85"/>
      <c r="J48" s="60"/>
      <c r="K48" s="85"/>
      <c r="M48" s="85"/>
    </row>
    <row r="49" spans="1:13" s="62" customFormat="1" ht="16.149999999999999" customHeight="1" x14ac:dyDescent="0.5">
      <c r="A49" s="60"/>
      <c r="B49" s="60"/>
      <c r="C49" s="60"/>
      <c r="D49" s="60"/>
      <c r="E49" s="61"/>
      <c r="F49" s="60"/>
      <c r="G49" s="85"/>
      <c r="H49" s="60"/>
      <c r="I49" s="85"/>
      <c r="J49" s="60"/>
      <c r="K49" s="85"/>
      <c r="M49" s="85"/>
    </row>
    <row r="50" spans="1:13" s="62" customFormat="1" ht="12.75" customHeight="1" x14ac:dyDescent="0.5">
      <c r="A50" s="60"/>
      <c r="B50" s="60"/>
      <c r="C50" s="60"/>
      <c r="D50" s="60"/>
      <c r="E50" s="61"/>
      <c r="F50" s="60"/>
      <c r="G50" s="85"/>
      <c r="H50" s="60"/>
      <c r="I50" s="85"/>
      <c r="J50" s="60"/>
      <c r="K50" s="85"/>
      <c r="M50" s="85"/>
    </row>
    <row r="51" spans="1:13" ht="22.15" customHeight="1" x14ac:dyDescent="0.5">
      <c r="A51" s="64" t="str">
        <f>+'2-3'!A117</f>
        <v>The notes to interim financial information on page 12 to 18 form an integral part of this interim financial information.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</row>
    <row r="52" spans="1:13" s="62" customFormat="1" ht="16.5" customHeight="1" x14ac:dyDescent="0.5">
      <c r="A52" s="59" t="str">
        <f>A1</f>
        <v>Univanich Palm Oil Public Company Limited</v>
      </c>
      <c r="B52" s="60"/>
      <c r="C52" s="60"/>
      <c r="D52" s="60"/>
      <c r="E52" s="61"/>
      <c r="F52" s="60"/>
      <c r="H52" s="60"/>
      <c r="J52" s="60"/>
    </row>
    <row r="53" spans="1:13" s="62" customFormat="1" ht="16.5" customHeight="1" x14ac:dyDescent="0.5">
      <c r="A53" s="59" t="s">
        <v>93</v>
      </c>
      <c r="B53" s="60"/>
      <c r="C53" s="60"/>
      <c r="D53" s="60"/>
      <c r="E53" s="61"/>
      <c r="F53" s="60"/>
      <c r="H53" s="60"/>
      <c r="J53" s="60"/>
    </row>
    <row r="54" spans="1:13" s="62" customFormat="1" ht="16.5" customHeight="1" x14ac:dyDescent="0.5">
      <c r="A54" s="63" t="str">
        <f>A3</f>
        <v>For the three-month period ended 30 September 2022</v>
      </c>
      <c r="B54" s="64"/>
      <c r="C54" s="64"/>
      <c r="D54" s="64"/>
      <c r="E54" s="65"/>
      <c r="F54" s="64"/>
      <c r="G54" s="66"/>
      <c r="H54" s="64"/>
      <c r="I54" s="66"/>
      <c r="J54" s="64"/>
      <c r="K54" s="66"/>
      <c r="L54" s="66"/>
      <c r="M54" s="66"/>
    </row>
    <row r="55" spans="1:13" s="62" customFormat="1" ht="16.5" customHeight="1" x14ac:dyDescent="0.5">
      <c r="A55" s="59"/>
      <c r="B55" s="60"/>
      <c r="C55" s="60"/>
      <c r="D55" s="60"/>
      <c r="E55" s="61"/>
      <c r="F55" s="60"/>
      <c r="H55" s="60"/>
      <c r="J55" s="60"/>
    </row>
    <row r="56" spans="1:13" ht="16.5" customHeight="1" x14ac:dyDescent="0.5">
      <c r="H56" s="60"/>
      <c r="J56" s="60"/>
    </row>
    <row r="57" spans="1:13" ht="16.5" customHeight="1" x14ac:dyDescent="0.5">
      <c r="G57" s="193" t="s">
        <v>2</v>
      </c>
      <c r="H57" s="193"/>
      <c r="I57" s="193"/>
      <c r="K57" s="193" t="s">
        <v>3</v>
      </c>
      <c r="L57" s="193"/>
      <c r="M57" s="193"/>
    </row>
    <row r="58" spans="1:13" s="62" customFormat="1" ht="16.5" customHeight="1" x14ac:dyDescent="0.5">
      <c r="A58" s="60"/>
      <c r="B58" s="60"/>
      <c r="C58" s="60"/>
      <c r="D58" s="60"/>
      <c r="E58" s="61"/>
      <c r="F58" s="60"/>
      <c r="G58" s="194" t="s">
        <v>4</v>
      </c>
      <c r="H58" s="194"/>
      <c r="I58" s="194"/>
      <c r="K58" s="194" t="s">
        <v>4</v>
      </c>
      <c r="L58" s="194"/>
      <c r="M58" s="194"/>
    </row>
    <row r="59" spans="1:13" s="62" customFormat="1" ht="16.5" customHeight="1" x14ac:dyDescent="0.5">
      <c r="A59" s="60"/>
      <c r="B59" s="60"/>
      <c r="C59" s="60"/>
      <c r="D59" s="60"/>
      <c r="E59" s="61"/>
      <c r="F59" s="60"/>
      <c r="G59" s="186" t="s">
        <v>5</v>
      </c>
      <c r="H59" s="67"/>
      <c r="I59" s="186" t="s">
        <v>5</v>
      </c>
      <c r="J59" s="60"/>
      <c r="K59" s="186" t="s">
        <v>5</v>
      </c>
      <c r="L59" s="186"/>
      <c r="M59" s="186" t="s">
        <v>5</v>
      </c>
    </row>
    <row r="60" spans="1:13" s="62" customFormat="1" ht="16.5" customHeight="1" x14ac:dyDescent="0.5">
      <c r="A60" s="60"/>
      <c r="B60" s="60"/>
      <c r="C60" s="60"/>
      <c r="D60" s="60"/>
      <c r="E60" s="61"/>
      <c r="F60" s="60"/>
      <c r="G60" s="67" t="s">
        <v>199</v>
      </c>
      <c r="H60" s="67"/>
      <c r="I60" s="67" t="s">
        <v>199</v>
      </c>
      <c r="J60" s="60"/>
      <c r="K60" s="67" t="s">
        <v>199</v>
      </c>
      <c r="L60" s="67"/>
      <c r="M60" s="67" t="s">
        <v>199</v>
      </c>
    </row>
    <row r="61" spans="1:13" s="62" customFormat="1" ht="16.5" customHeight="1" x14ac:dyDescent="0.5">
      <c r="A61" s="60"/>
      <c r="B61" s="60"/>
      <c r="C61" s="60"/>
      <c r="D61" s="60"/>
      <c r="E61" s="68"/>
      <c r="F61" s="59"/>
      <c r="G61" s="67" t="s">
        <v>8</v>
      </c>
      <c r="I61" s="67" t="s">
        <v>9</v>
      </c>
      <c r="K61" s="67" t="s">
        <v>8</v>
      </c>
      <c r="M61" s="67" t="s">
        <v>9</v>
      </c>
    </row>
    <row r="62" spans="1:13" s="62" customFormat="1" ht="16.5" customHeight="1" x14ac:dyDescent="0.5">
      <c r="A62" s="60"/>
      <c r="B62" s="60"/>
      <c r="C62" s="60"/>
      <c r="D62" s="60"/>
      <c r="E62" s="68"/>
      <c r="F62" s="59"/>
      <c r="G62" s="67" t="s">
        <v>10</v>
      </c>
      <c r="I62" s="67" t="s">
        <v>10</v>
      </c>
      <c r="K62" s="67" t="s">
        <v>10</v>
      </c>
      <c r="M62" s="67" t="s">
        <v>10</v>
      </c>
    </row>
    <row r="63" spans="1:13" s="62" customFormat="1" ht="16.5" customHeight="1" x14ac:dyDescent="0.5">
      <c r="A63" s="60"/>
      <c r="B63" s="60"/>
      <c r="C63" s="60"/>
      <c r="D63" s="60"/>
      <c r="E63" s="68"/>
      <c r="F63" s="59"/>
      <c r="G63" s="69" t="s">
        <v>12</v>
      </c>
      <c r="H63" s="186"/>
      <c r="I63" s="69" t="s">
        <v>12</v>
      </c>
      <c r="J63" s="186"/>
      <c r="K63" s="69" t="s">
        <v>12</v>
      </c>
      <c r="L63" s="186"/>
      <c r="M63" s="69" t="s">
        <v>12</v>
      </c>
    </row>
    <row r="64" spans="1:13" ht="16.5" customHeight="1" x14ac:dyDescent="0.5">
      <c r="G64" s="70"/>
      <c r="K64" s="70"/>
    </row>
    <row r="65" spans="1:13" ht="16.5" customHeight="1" x14ac:dyDescent="0.5">
      <c r="A65" s="59" t="s">
        <v>94</v>
      </c>
      <c r="B65" s="59"/>
      <c r="C65" s="59"/>
      <c r="D65" s="59"/>
      <c r="G65" s="70"/>
      <c r="K65" s="70"/>
    </row>
    <row r="66" spans="1:13" ht="16.5" customHeight="1" x14ac:dyDescent="0.5">
      <c r="A66" s="59"/>
      <c r="B66" s="60" t="s">
        <v>95</v>
      </c>
      <c r="C66" s="59"/>
      <c r="D66" s="59"/>
      <c r="G66" s="171">
        <v>273428</v>
      </c>
      <c r="I66" s="62">
        <v>113207</v>
      </c>
      <c r="J66" s="30"/>
      <c r="K66" s="169">
        <v>253745</v>
      </c>
      <c r="L66" s="71"/>
      <c r="M66" s="71">
        <v>95986</v>
      </c>
    </row>
    <row r="67" spans="1:13" ht="16.5" customHeight="1" x14ac:dyDescent="0.5">
      <c r="B67" s="60" t="s">
        <v>69</v>
      </c>
      <c r="G67" s="86">
        <v>22517</v>
      </c>
      <c r="I67" s="87">
        <v>18405</v>
      </c>
      <c r="J67" s="30"/>
      <c r="K67" s="73">
        <v>0</v>
      </c>
      <c r="L67" s="71"/>
      <c r="M67" s="74">
        <v>0</v>
      </c>
    </row>
    <row r="68" spans="1:13" s="62" customFormat="1" ht="16.5" customHeight="1" x14ac:dyDescent="0.5">
      <c r="A68" s="60"/>
      <c r="B68" s="60"/>
      <c r="C68" s="60"/>
      <c r="D68" s="60"/>
      <c r="E68" s="61"/>
      <c r="F68" s="60"/>
      <c r="G68" s="70"/>
      <c r="H68" s="60"/>
      <c r="J68" s="60"/>
      <c r="K68" s="70"/>
    </row>
    <row r="69" spans="1:13" ht="16.5" customHeight="1" thickBot="1" x14ac:dyDescent="0.55000000000000004">
      <c r="G69" s="83">
        <f>SUM(G66:G68)</f>
        <v>295945</v>
      </c>
      <c r="I69" s="84">
        <f>SUM(I66:I68)</f>
        <v>131612</v>
      </c>
      <c r="K69" s="83">
        <f>SUM(K66:K68)</f>
        <v>253745</v>
      </c>
      <c r="M69" s="84">
        <f>SUM(M66:M68)</f>
        <v>95986</v>
      </c>
    </row>
    <row r="70" spans="1:13" ht="16.5" customHeight="1" thickTop="1" x14ac:dyDescent="0.5">
      <c r="G70" s="70"/>
      <c r="H70" s="60"/>
      <c r="J70" s="60"/>
      <c r="K70" s="70"/>
    </row>
    <row r="71" spans="1:13" ht="16.5" customHeight="1" x14ac:dyDescent="0.5">
      <c r="A71" s="59" t="s">
        <v>96</v>
      </c>
      <c r="G71" s="70"/>
      <c r="K71" s="70"/>
    </row>
    <row r="72" spans="1:13" ht="16.5" customHeight="1" x14ac:dyDescent="0.5">
      <c r="A72" s="88" t="s">
        <v>97</v>
      </c>
      <c r="B72" s="59"/>
      <c r="G72" s="70"/>
      <c r="K72" s="70"/>
    </row>
    <row r="73" spans="1:13" ht="16.5" customHeight="1" x14ac:dyDescent="0.5">
      <c r="B73" s="60" t="s">
        <v>95</v>
      </c>
      <c r="G73" s="75">
        <v>273870</v>
      </c>
      <c r="I73" s="62">
        <v>113284</v>
      </c>
      <c r="J73" s="30"/>
      <c r="K73" s="75">
        <v>253745</v>
      </c>
      <c r="L73" s="71"/>
      <c r="M73" s="71">
        <v>95986</v>
      </c>
    </row>
    <row r="74" spans="1:13" ht="16.5" customHeight="1" x14ac:dyDescent="0.5">
      <c r="B74" s="60" t="s">
        <v>69</v>
      </c>
      <c r="G74" s="86">
        <v>23332</v>
      </c>
      <c r="I74" s="87">
        <v>19484</v>
      </c>
      <c r="J74" s="30"/>
      <c r="K74" s="73">
        <v>0</v>
      </c>
      <c r="L74" s="71"/>
      <c r="M74" s="74">
        <v>0</v>
      </c>
    </row>
    <row r="75" spans="1:13" s="62" customFormat="1" ht="16.5" customHeight="1" x14ac:dyDescent="0.5">
      <c r="A75" s="60"/>
      <c r="B75" s="60"/>
      <c r="C75" s="60"/>
      <c r="D75" s="60"/>
      <c r="E75" s="61"/>
      <c r="F75" s="60"/>
      <c r="G75" s="70"/>
      <c r="H75" s="60"/>
      <c r="J75" s="60"/>
      <c r="K75" s="70"/>
    </row>
    <row r="76" spans="1:13" ht="16.5" customHeight="1" thickBot="1" x14ac:dyDescent="0.55000000000000004">
      <c r="G76" s="83">
        <f>SUM(G73:G75)</f>
        <v>297202</v>
      </c>
      <c r="I76" s="84">
        <f>SUM(I73:I75)</f>
        <v>132768</v>
      </c>
      <c r="K76" s="83">
        <f>SUM(K73:K75)</f>
        <v>253745</v>
      </c>
      <c r="M76" s="84">
        <f>SUM(M73:M75)</f>
        <v>95986</v>
      </c>
    </row>
    <row r="77" spans="1:13" ht="16.5" customHeight="1" thickTop="1" x14ac:dyDescent="0.5">
      <c r="G77" s="70"/>
      <c r="H77" s="60"/>
      <c r="J77" s="60"/>
      <c r="K77" s="70"/>
    </row>
    <row r="78" spans="1:13" ht="16.5" customHeight="1" x14ac:dyDescent="0.5">
      <c r="A78" s="59" t="s">
        <v>98</v>
      </c>
      <c r="G78" s="70"/>
      <c r="H78" s="60"/>
      <c r="J78" s="60"/>
      <c r="K78" s="70"/>
    </row>
    <row r="79" spans="1:13" ht="16.5" customHeight="1" x14ac:dyDescent="0.5">
      <c r="B79" s="59" t="s">
        <v>68</v>
      </c>
      <c r="G79" s="76"/>
      <c r="H79" s="60"/>
      <c r="I79" s="60"/>
      <c r="J79" s="60"/>
      <c r="K79" s="76"/>
      <c r="M79" s="60"/>
    </row>
    <row r="80" spans="1:13" ht="16.5" customHeight="1" thickBot="1" x14ac:dyDescent="0.55000000000000004">
      <c r="A80" s="60" t="s">
        <v>99</v>
      </c>
      <c r="G80" s="89">
        <f>G66/940000</f>
        <v>0.29088085106382977</v>
      </c>
      <c r="H80" s="60"/>
      <c r="I80" s="90">
        <f>I66/940000</f>
        <v>0.12043297872340425</v>
      </c>
      <c r="J80" s="60"/>
      <c r="K80" s="170">
        <f>K66/940000</f>
        <v>0.26994148936170215</v>
      </c>
      <c r="L80" s="91"/>
      <c r="M80" s="90">
        <f>M66/940000</f>
        <v>0.10211276595744681</v>
      </c>
    </row>
    <row r="81" ht="16.5" customHeight="1" thickTop="1" x14ac:dyDescent="0.5"/>
    <row r="95" ht="14.1" customHeight="1" x14ac:dyDescent="0.5"/>
    <row r="96" ht="14.1" customHeight="1" x14ac:dyDescent="0.5"/>
    <row r="97" spans="1:13" ht="15" customHeight="1" x14ac:dyDescent="0.5"/>
    <row r="98" spans="1:13" ht="15" customHeight="1" x14ac:dyDescent="0.5"/>
    <row r="100" spans="1:13" ht="8.25" customHeight="1" x14ac:dyDescent="0.5"/>
    <row r="101" spans="1:13" ht="22.15" customHeight="1" x14ac:dyDescent="0.5">
      <c r="A101" s="64" t="str">
        <f>A51</f>
        <v>The notes to interim financial information on page 12 to 18 form an integral part of this interim financial information.</v>
      </c>
      <c r="B101" s="64"/>
      <c r="C101" s="64"/>
      <c r="D101" s="64"/>
      <c r="E101" s="65"/>
      <c r="F101" s="64"/>
      <c r="G101" s="66"/>
      <c r="H101" s="66"/>
      <c r="I101" s="66"/>
      <c r="J101" s="66"/>
      <c r="K101" s="66"/>
      <c r="L101" s="66"/>
      <c r="M101" s="66"/>
    </row>
  </sheetData>
  <mergeCells count="9">
    <mergeCell ref="G6:I6"/>
    <mergeCell ref="K6:M6"/>
    <mergeCell ref="G7:I7"/>
    <mergeCell ref="K7:M7"/>
    <mergeCell ref="C34:D34"/>
    <mergeCell ref="G57:I57"/>
    <mergeCell ref="K57:M57"/>
    <mergeCell ref="G58:I58"/>
    <mergeCell ref="K58:M5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61:M61 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B703-2BEA-4927-A720-A92D9AF5448B}">
  <dimension ref="A1:M103"/>
  <sheetViews>
    <sheetView topLeftCell="A12" zoomScaleNormal="100" workbookViewId="0">
      <selection activeCell="R23" sqref="R23"/>
    </sheetView>
  </sheetViews>
  <sheetFormatPr defaultColWidth="9.140625" defaultRowHeight="16.5" customHeight="1" x14ac:dyDescent="0.5"/>
  <cols>
    <col min="1" max="3" width="1.42578125" style="60" customWidth="1"/>
    <col min="4" max="4" width="36" style="60" customWidth="1"/>
    <col min="5" max="5" width="5.85546875" style="61" customWidth="1"/>
    <col min="6" max="6" width="0.85546875" style="60" customWidth="1"/>
    <col min="7" max="7" width="12.140625" style="62" customWidth="1"/>
    <col min="8" max="8" width="0.85546875" style="62" customWidth="1"/>
    <col min="9" max="9" width="12.140625" style="62" customWidth="1"/>
    <col min="10" max="10" width="0.85546875" style="62" customWidth="1"/>
    <col min="11" max="11" width="12.140625" style="62" customWidth="1"/>
    <col min="12" max="12" width="0.85546875" style="62" customWidth="1"/>
    <col min="13" max="13" width="12.140625" style="62" customWidth="1"/>
    <col min="14" max="16384" width="9.140625" style="60"/>
  </cols>
  <sheetData>
    <row r="1" spans="1:13" s="62" customFormat="1" ht="16.5" customHeight="1" x14ac:dyDescent="0.5">
      <c r="A1" s="59" t="s">
        <v>0</v>
      </c>
      <c r="B1" s="60"/>
      <c r="C1" s="60"/>
      <c r="D1" s="60"/>
      <c r="E1" s="61"/>
      <c r="F1" s="60"/>
      <c r="H1" s="60"/>
      <c r="J1" s="60"/>
    </row>
    <row r="2" spans="1:13" s="62" customFormat="1" ht="16.5" customHeight="1" x14ac:dyDescent="0.5">
      <c r="A2" s="59" t="s">
        <v>72</v>
      </c>
      <c r="B2" s="60"/>
      <c r="C2" s="60"/>
      <c r="D2" s="60"/>
      <c r="E2" s="61"/>
      <c r="F2" s="60"/>
      <c r="H2" s="60"/>
      <c r="J2" s="60"/>
    </row>
    <row r="3" spans="1:13" s="62" customFormat="1" ht="16.5" customHeight="1" x14ac:dyDescent="0.5">
      <c r="A3" s="63" t="s">
        <v>205</v>
      </c>
      <c r="B3" s="64"/>
      <c r="C3" s="64"/>
      <c r="D3" s="64"/>
      <c r="E3" s="65"/>
      <c r="F3" s="64"/>
      <c r="G3" s="66"/>
      <c r="H3" s="64"/>
      <c r="I3" s="66"/>
      <c r="J3" s="64"/>
      <c r="K3" s="66"/>
      <c r="L3" s="66"/>
      <c r="M3" s="66"/>
    </row>
    <row r="4" spans="1:13" s="62" customFormat="1" ht="15.6" customHeight="1" x14ac:dyDescent="0.5">
      <c r="A4" s="59"/>
      <c r="B4" s="60"/>
      <c r="C4" s="60"/>
      <c r="D4" s="60"/>
      <c r="E4" s="61"/>
      <c r="F4" s="60"/>
      <c r="H4" s="60"/>
      <c r="J4" s="60"/>
    </row>
    <row r="5" spans="1:13" ht="15.6" customHeight="1" x14ac:dyDescent="0.5">
      <c r="H5" s="60"/>
      <c r="J5" s="60"/>
    </row>
    <row r="6" spans="1:13" ht="15.6" customHeight="1" x14ac:dyDescent="0.5">
      <c r="G6" s="193" t="s">
        <v>2</v>
      </c>
      <c r="H6" s="193"/>
      <c r="I6" s="193"/>
      <c r="K6" s="193" t="s">
        <v>3</v>
      </c>
      <c r="L6" s="193"/>
      <c r="M6" s="193"/>
    </row>
    <row r="7" spans="1:13" s="62" customFormat="1" ht="15.6" customHeight="1" x14ac:dyDescent="0.5">
      <c r="A7" s="60"/>
      <c r="B7" s="60"/>
      <c r="C7" s="60"/>
      <c r="D7" s="60"/>
      <c r="E7" s="61"/>
      <c r="F7" s="60"/>
      <c r="G7" s="194" t="s">
        <v>4</v>
      </c>
      <c r="H7" s="194"/>
      <c r="I7" s="194"/>
      <c r="K7" s="194" t="s">
        <v>4</v>
      </c>
      <c r="L7" s="194"/>
      <c r="M7" s="194"/>
    </row>
    <row r="8" spans="1:13" s="62" customFormat="1" ht="15.6" customHeight="1" x14ac:dyDescent="0.5">
      <c r="A8" s="60"/>
      <c r="B8" s="60"/>
      <c r="C8" s="60"/>
      <c r="D8" s="60"/>
      <c r="E8" s="61"/>
      <c r="F8" s="60"/>
      <c r="G8" s="186" t="s">
        <v>5</v>
      </c>
      <c r="H8" s="67"/>
      <c r="I8" s="186" t="s">
        <v>5</v>
      </c>
      <c r="J8" s="60"/>
      <c r="K8" s="186" t="s">
        <v>5</v>
      </c>
      <c r="L8" s="186"/>
      <c r="M8" s="186" t="s">
        <v>5</v>
      </c>
    </row>
    <row r="9" spans="1:13" s="62" customFormat="1" ht="15.6" customHeight="1" x14ac:dyDescent="0.5">
      <c r="A9" s="60"/>
      <c r="B9" s="60"/>
      <c r="C9" s="60"/>
      <c r="D9" s="60"/>
      <c r="E9" s="61"/>
      <c r="F9" s="60"/>
      <c r="G9" s="67" t="s">
        <v>199</v>
      </c>
      <c r="H9" s="67"/>
      <c r="I9" s="67" t="s">
        <v>199</v>
      </c>
      <c r="J9" s="60"/>
      <c r="K9" s="67" t="s">
        <v>199</v>
      </c>
      <c r="L9" s="67"/>
      <c r="M9" s="67" t="s">
        <v>199</v>
      </c>
    </row>
    <row r="10" spans="1:13" s="62" customFormat="1" ht="15.6" customHeight="1" x14ac:dyDescent="0.5">
      <c r="A10" s="60"/>
      <c r="B10" s="60"/>
      <c r="C10" s="60"/>
      <c r="D10" s="60"/>
      <c r="E10" s="68"/>
      <c r="F10" s="59"/>
      <c r="G10" s="67" t="s">
        <v>8</v>
      </c>
      <c r="I10" s="67" t="s">
        <v>9</v>
      </c>
      <c r="K10" s="67" t="s">
        <v>8</v>
      </c>
      <c r="M10" s="67" t="s">
        <v>9</v>
      </c>
    </row>
    <row r="11" spans="1:13" s="62" customFormat="1" ht="15.6" customHeight="1" x14ac:dyDescent="0.5">
      <c r="A11" s="60"/>
      <c r="B11" s="60"/>
      <c r="C11" s="60"/>
      <c r="D11" s="60"/>
      <c r="E11" s="68"/>
      <c r="F11" s="59"/>
      <c r="G11" s="67" t="s">
        <v>10</v>
      </c>
      <c r="I11" s="67" t="s">
        <v>10</v>
      </c>
      <c r="K11" s="67" t="s">
        <v>10</v>
      </c>
      <c r="M11" s="67" t="s">
        <v>10</v>
      </c>
    </row>
    <row r="12" spans="1:13" s="62" customFormat="1" ht="15.6" customHeight="1" x14ac:dyDescent="0.5">
      <c r="A12" s="60"/>
      <c r="B12" s="60"/>
      <c r="C12" s="60"/>
      <c r="D12" s="60"/>
      <c r="E12" s="188" t="s">
        <v>100</v>
      </c>
      <c r="F12" s="59"/>
      <c r="G12" s="69" t="s">
        <v>12</v>
      </c>
      <c r="H12" s="186"/>
      <c r="I12" s="69" t="s">
        <v>12</v>
      </c>
      <c r="J12" s="186"/>
      <c r="K12" s="69" t="s">
        <v>12</v>
      </c>
      <c r="L12" s="186"/>
      <c r="M12" s="69" t="s">
        <v>12</v>
      </c>
    </row>
    <row r="13" spans="1:13" s="62" customFormat="1" ht="12" customHeight="1" x14ac:dyDescent="0.5">
      <c r="A13" s="60"/>
      <c r="B13" s="60"/>
      <c r="C13" s="60"/>
      <c r="D13" s="60"/>
      <c r="E13" s="61"/>
      <c r="F13" s="60"/>
      <c r="G13" s="70"/>
      <c r="H13" s="60"/>
      <c r="J13" s="60"/>
      <c r="K13" s="70"/>
    </row>
    <row r="14" spans="1:13" s="62" customFormat="1" ht="15.6" customHeight="1" x14ac:dyDescent="0.5">
      <c r="A14" s="60" t="s">
        <v>73</v>
      </c>
      <c r="B14" s="60"/>
      <c r="C14" s="60"/>
      <c r="D14" s="60"/>
      <c r="E14" s="61"/>
      <c r="F14" s="60"/>
      <c r="G14" s="70">
        <v>14543921</v>
      </c>
      <c r="H14" s="60"/>
      <c r="I14" s="62">
        <v>8350289</v>
      </c>
      <c r="J14" s="30"/>
      <c r="K14" s="29">
        <v>13644567</v>
      </c>
      <c r="L14" s="71"/>
      <c r="M14" s="30">
        <v>7839081</v>
      </c>
    </row>
    <row r="15" spans="1:13" s="62" customFormat="1" ht="15.6" customHeight="1" x14ac:dyDescent="0.5">
      <c r="A15" s="60" t="s">
        <v>74</v>
      </c>
      <c r="B15" s="60"/>
      <c r="C15" s="60"/>
      <c r="D15" s="60"/>
      <c r="E15" s="61"/>
      <c r="F15" s="60"/>
      <c r="G15" s="72">
        <v>-12673129</v>
      </c>
      <c r="H15" s="71"/>
      <c r="I15" s="66">
        <v>-7139147</v>
      </c>
      <c r="J15" s="71"/>
      <c r="K15" s="73">
        <v>-11999060</v>
      </c>
      <c r="L15" s="71"/>
      <c r="M15" s="74">
        <v>-6787154</v>
      </c>
    </row>
    <row r="16" spans="1:13" ht="12" customHeight="1" x14ac:dyDescent="0.5">
      <c r="G16" s="70"/>
      <c r="H16" s="60"/>
      <c r="J16" s="60"/>
      <c r="K16" s="70"/>
    </row>
    <row r="17" spans="1:13" s="62" customFormat="1" ht="15.6" customHeight="1" x14ac:dyDescent="0.5">
      <c r="A17" s="59" t="s">
        <v>75</v>
      </c>
      <c r="B17" s="60"/>
      <c r="C17" s="60"/>
      <c r="D17" s="60"/>
      <c r="E17" s="61"/>
      <c r="F17" s="60"/>
      <c r="G17" s="75">
        <f>SUM(G14:G16)</f>
        <v>1870792</v>
      </c>
      <c r="H17" s="71"/>
      <c r="I17" s="71">
        <f>SUM(I14:I16)</f>
        <v>1211142</v>
      </c>
      <c r="J17" s="71"/>
      <c r="K17" s="75">
        <f>SUM(K14:K16)</f>
        <v>1645507</v>
      </c>
      <c r="L17" s="71"/>
      <c r="M17" s="71">
        <f>SUM(M14:M16)</f>
        <v>1051927</v>
      </c>
    </row>
    <row r="18" spans="1:13" s="62" customFormat="1" ht="15.6" customHeight="1" x14ac:dyDescent="0.5">
      <c r="A18" s="60" t="s">
        <v>76</v>
      </c>
      <c r="B18" s="60"/>
      <c r="C18" s="60"/>
      <c r="D18" s="60"/>
      <c r="E18" s="61"/>
      <c r="F18" s="60"/>
      <c r="G18" s="75">
        <v>15541</v>
      </c>
      <c r="H18" s="71"/>
      <c r="I18" s="71">
        <v>6823</v>
      </c>
      <c r="J18" s="71"/>
      <c r="K18" s="75">
        <v>27345</v>
      </c>
      <c r="L18" s="71"/>
      <c r="M18" s="71">
        <v>15681</v>
      </c>
    </row>
    <row r="19" spans="1:13" s="62" customFormat="1" ht="15.6" customHeight="1" x14ac:dyDescent="0.5">
      <c r="A19" s="181" t="s">
        <v>101</v>
      </c>
      <c r="B19" s="181"/>
      <c r="C19" s="181"/>
      <c r="D19" s="181"/>
      <c r="E19" s="61"/>
      <c r="F19" s="60"/>
      <c r="G19" s="70"/>
      <c r="H19" s="60"/>
      <c r="J19" s="60"/>
      <c r="K19" s="76"/>
      <c r="M19" s="60"/>
    </row>
    <row r="20" spans="1:13" s="62" customFormat="1" ht="15.6" customHeight="1" x14ac:dyDescent="0.5">
      <c r="A20" s="181" t="s">
        <v>77</v>
      </c>
      <c r="B20" s="181" t="s">
        <v>78</v>
      </c>
      <c r="C20" s="181"/>
      <c r="D20" s="181"/>
      <c r="E20" s="77"/>
      <c r="F20" s="60"/>
      <c r="G20" s="70">
        <v>22084</v>
      </c>
      <c r="H20" s="60"/>
      <c r="I20" s="62">
        <v>24023</v>
      </c>
      <c r="J20" s="30"/>
      <c r="K20" s="29">
        <v>22084</v>
      </c>
      <c r="L20" s="71"/>
      <c r="M20" s="30">
        <v>24023</v>
      </c>
    </row>
    <row r="21" spans="1:13" s="62" customFormat="1" ht="15.6" customHeight="1" x14ac:dyDescent="0.5">
      <c r="A21" s="60" t="s">
        <v>79</v>
      </c>
      <c r="B21" s="60"/>
      <c r="C21" s="60"/>
      <c r="D21" s="60"/>
      <c r="E21" s="61"/>
      <c r="F21" s="60"/>
      <c r="G21" s="75">
        <v>-192491</v>
      </c>
      <c r="H21" s="71"/>
      <c r="I21" s="71">
        <v>-145015</v>
      </c>
      <c r="J21" s="71"/>
      <c r="K21" s="75">
        <v>-157180</v>
      </c>
      <c r="L21" s="71"/>
      <c r="M21" s="71">
        <v>-118782</v>
      </c>
    </row>
    <row r="22" spans="1:13" s="62" customFormat="1" ht="15.6" customHeight="1" x14ac:dyDescent="0.5">
      <c r="A22" s="60" t="s">
        <v>80</v>
      </c>
      <c r="B22" s="60"/>
      <c r="C22" s="60"/>
      <c r="D22" s="60"/>
      <c r="E22" s="61"/>
      <c r="F22" s="60"/>
      <c r="G22" s="75">
        <v>-153240</v>
      </c>
      <c r="H22" s="71"/>
      <c r="I22" s="71">
        <v>-120516</v>
      </c>
      <c r="J22" s="71"/>
      <c r="K22" s="75">
        <v>-128883</v>
      </c>
      <c r="L22" s="71"/>
      <c r="M22" s="71">
        <v>-100895</v>
      </c>
    </row>
    <row r="23" spans="1:13" s="62" customFormat="1" ht="15.6" customHeight="1" x14ac:dyDescent="0.5">
      <c r="A23" s="60" t="s">
        <v>146</v>
      </c>
      <c r="B23" s="60"/>
      <c r="C23" s="60"/>
      <c r="D23" s="60"/>
      <c r="E23" s="61"/>
      <c r="F23" s="60"/>
      <c r="G23" s="75">
        <v>-391</v>
      </c>
      <c r="H23" s="71"/>
      <c r="I23" s="30">
        <v>-2348</v>
      </c>
      <c r="J23" s="71"/>
      <c r="K23" s="29">
        <v>0</v>
      </c>
      <c r="L23" s="71"/>
      <c r="M23" s="30">
        <v>0</v>
      </c>
    </row>
    <row r="24" spans="1:13" s="62" customFormat="1" ht="15.6" customHeight="1" x14ac:dyDescent="0.5">
      <c r="A24" s="181" t="s">
        <v>81</v>
      </c>
      <c r="B24" s="60"/>
      <c r="C24" s="60"/>
      <c r="D24" s="60"/>
      <c r="E24" s="61"/>
      <c r="F24" s="60"/>
      <c r="G24" s="75">
        <v>-97288</v>
      </c>
      <c r="H24" s="71"/>
      <c r="I24" s="71">
        <v>6861</v>
      </c>
      <c r="J24" s="71"/>
      <c r="K24" s="75">
        <v>-107412</v>
      </c>
      <c r="L24" s="71"/>
      <c r="M24" s="71">
        <v>15053</v>
      </c>
    </row>
    <row r="25" spans="1:13" s="62" customFormat="1" ht="15.6" customHeight="1" x14ac:dyDescent="0.5">
      <c r="A25" s="181" t="s">
        <v>102</v>
      </c>
      <c r="B25" s="60"/>
      <c r="C25" s="60"/>
      <c r="D25" s="60"/>
      <c r="E25" s="61"/>
      <c r="F25" s="60"/>
      <c r="G25" s="75">
        <v>-55570</v>
      </c>
      <c r="H25" s="71"/>
      <c r="I25" s="71">
        <v>-36890</v>
      </c>
      <c r="J25" s="71"/>
      <c r="K25" s="75">
        <v>-55570</v>
      </c>
      <c r="L25" s="71"/>
      <c r="M25" s="71">
        <v>-36890</v>
      </c>
    </row>
    <row r="26" spans="1:13" s="62" customFormat="1" ht="15.6" customHeight="1" x14ac:dyDescent="0.5">
      <c r="A26" s="60" t="s">
        <v>82</v>
      </c>
      <c r="B26" s="59"/>
      <c r="C26" s="59"/>
      <c r="D26" s="60"/>
      <c r="E26" s="61"/>
      <c r="F26" s="60"/>
      <c r="G26" s="73">
        <v>-4780</v>
      </c>
      <c r="H26" s="71"/>
      <c r="I26" s="74">
        <v>-3950</v>
      </c>
      <c r="J26" s="71"/>
      <c r="K26" s="73">
        <v>0</v>
      </c>
      <c r="L26" s="71"/>
      <c r="M26" s="74">
        <v>0</v>
      </c>
    </row>
    <row r="27" spans="1:13" ht="12" customHeight="1" x14ac:dyDescent="0.5">
      <c r="G27" s="70"/>
      <c r="H27" s="60"/>
      <c r="J27" s="60"/>
      <c r="K27" s="70"/>
    </row>
    <row r="28" spans="1:13" s="62" customFormat="1" ht="15.6" customHeight="1" x14ac:dyDescent="0.5">
      <c r="A28" s="59" t="s">
        <v>83</v>
      </c>
      <c r="B28" s="59"/>
      <c r="C28" s="59"/>
      <c r="D28" s="60"/>
      <c r="E28" s="61"/>
      <c r="F28" s="60"/>
      <c r="G28" s="75">
        <f>SUM(G17:G26)</f>
        <v>1404657</v>
      </c>
      <c r="I28" s="71">
        <f>SUM(I17:I26)</f>
        <v>940130</v>
      </c>
      <c r="K28" s="75">
        <f>SUM(K17:K26)</f>
        <v>1245891</v>
      </c>
      <c r="M28" s="71">
        <f>SUM(M17:M26)</f>
        <v>850117</v>
      </c>
    </row>
    <row r="29" spans="1:13" s="62" customFormat="1" ht="15.6" customHeight="1" x14ac:dyDescent="0.5">
      <c r="A29" s="60" t="s">
        <v>103</v>
      </c>
      <c r="B29" s="59"/>
      <c r="C29" s="59"/>
      <c r="D29" s="60"/>
      <c r="E29" s="32">
        <v>13</v>
      </c>
      <c r="F29" s="60"/>
      <c r="G29" s="73">
        <v>-253062</v>
      </c>
      <c r="I29" s="74">
        <v>-185427</v>
      </c>
      <c r="J29" s="71"/>
      <c r="K29" s="73">
        <v>-248684</v>
      </c>
      <c r="L29" s="71"/>
      <c r="M29" s="74">
        <v>-162502</v>
      </c>
    </row>
    <row r="30" spans="1:13" ht="12" customHeight="1" x14ac:dyDescent="0.5">
      <c r="G30" s="70"/>
      <c r="H30" s="60"/>
      <c r="J30" s="60"/>
      <c r="K30" s="70"/>
    </row>
    <row r="31" spans="1:13" ht="15.6" customHeight="1" x14ac:dyDescent="0.5">
      <c r="A31" s="59" t="s">
        <v>85</v>
      </c>
      <c r="G31" s="75">
        <f>SUM(G28:G29)</f>
        <v>1151595</v>
      </c>
      <c r="I31" s="71">
        <f>SUM(I28:I29)</f>
        <v>754703</v>
      </c>
      <c r="K31" s="75">
        <f>SUM(K28:K29)</f>
        <v>997207</v>
      </c>
      <c r="M31" s="71">
        <f>SUM(M28:M29)</f>
        <v>687615</v>
      </c>
    </row>
    <row r="32" spans="1:13" ht="15.6" customHeight="1" x14ac:dyDescent="0.5">
      <c r="A32" s="60" t="s">
        <v>86</v>
      </c>
      <c r="G32" s="70"/>
      <c r="K32" s="70"/>
    </row>
    <row r="33" spans="1:13" ht="15.6" customHeight="1" x14ac:dyDescent="0.5">
      <c r="B33" s="78" t="s">
        <v>104</v>
      </c>
      <c r="G33" s="70"/>
      <c r="K33" s="70"/>
    </row>
    <row r="34" spans="1:13" ht="15.6" customHeight="1" x14ac:dyDescent="0.5">
      <c r="B34" s="78"/>
      <c r="C34" s="192" t="s">
        <v>88</v>
      </c>
      <c r="D34" s="192"/>
      <c r="G34" s="70"/>
      <c r="K34" s="70"/>
    </row>
    <row r="35" spans="1:13" ht="15.6" customHeight="1" x14ac:dyDescent="0.5">
      <c r="C35" s="79"/>
      <c r="D35" s="79" t="s">
        <v>89</v>
      </c>
      <c r="G35" s="72">
        <v>2596</v>
      </c>
      <c r="I35" s="66">
        <v>3166</v>
      </c>
      <c r="J35" s="60"/>
      <c r="K35" s="80">
        <v>0</v>
      </c>
      <c r="M35" s="81">
        <v>0</v>
      </c>
    </row>
    <row r="36" spans="1:13" ht="12" customHeight="1" x14ac:dyDescent="0.5">
      <c r="G36" s="70"/>
      <c r="H36" s="60"/>
      <c r="J36" s="60"/>
      <c r="K36" s="70"/>
    </row>
    <row r="37" spans="1:13" ht="15.6" customHeight="1" x14ac:dyDescent="0.5">
      <c r="A37" s="59"/>
      <c r="C37" s="60" t="s">
        <v>90</v>
      </c>
      <c r="G37" s="73">
        <f>SUM(G35:G36)</f>
        <v>2596</v>
      </c>
      <c r="I37" s="66">
        <f>SUM(I35:I36)</f>
        <v>3166</v>
      </c>
      <c r="K37" s="80">
        <f>K35</f>
        <v>0</v>
      </c>
      <c r="M37" s="81">
        <f>M35</f>
        <v>0</v>
      </c>
    </row>
    <row r="38" spans="1:13" ht="12" customHeight="1" x14ac:dyDescent="0.5">
      <c r="A38" s="59"/>
      <c r="G38" s="70"/>
      <c r="K38" s="92"/>
      <c r="M38" s="93"/>
    </row>
    <row r="39" spans="1:13" ht="15.6" customHeight="1" x14ac:dyDescent="0.5">
      <c r="A39" s="59" t="s">
        <v>91</v>
      </c>
      <c r="B39" s="82"/>
      <c r="G39" s="75"/>
      <c r="I39" s="71"/>
      <c r="K39" s="75"/>
      <c r="M39" s="71"/>
    </row>
    <row r="40" spans="1:13" ht="15.6" customHeight="1" thickBot="1" x14ac:dyDescent="0.55000000000000004">
      <c r="B40" s="59" t="s">
        <v>92</v>
      </c>
      <c r="G40" s="83">
        <f>G31+G37</f>
        <v>1154191</v>
      </c>
      <c r="I40" s="84">
        <f>I31+I37</f>
        <v>757869</v>
      </c>
      <c r="K40" s="83">
        <f>K31+K37</f>
        <v>997207</v>
      </c>
      <c r="M40" s="84">
        <f>M31+M37</f>
        <v>687615</v>
      </c>
    </row>
    <row r="41" spans="1:13" s="62" customFormat="1" ht="15.6" customHeight="1" thickTop="1" x14ac:dyDescent="0.5">
      <c r="A41" s="60"/>
      <c r="B41" s="60"/>
      <c r="C41" s="60"/>
      <c r="D41" s="60"/>
      <c r="E41" s="61"/>
      <c r="F41" s="60"/>
      <c r="G41" s="85"/>
      <c r="H41" s="60"/>
      <c r="I41" s="85"/>
      <c r="J41" s="60"/>
      <c r="K41" s="85"/>
      <c r="M41" s="85"/>
    </row>
    <row r="42" spans="1:13" s="62" customFormat="1" ht="15.6" customHeight="1" x14ac:dyDescent="0.5">
      <c r="A42" s="60"/>
      <c r="B42" s="60"/>
      <c r="C42" s="60"/>
      <c r="D42" s="60"/>
      <c r="E42" s="61"/>
      <c r="F42" s="60"/>
      <c r="G42" s="85"/>
      <c r="H42" s="60"/>
      <c r="I42" s="85"/>
      <c r="J42" s="60"/>
      <c r="K42" s="85"/>
      <c r="M42" s="85"/>
    </row>
    <row r="43" spans="1:13" s="62" customFormat="1" ht="15.6" customHeight="1" x14ac:dyDescent="0.5">
      <c r="A43" s="60"/>
      <c r="B43" s="60"/>
      <c r="C43" s="60"/>
      <c r="D43" s="60"/>
      <c r="E43" s="61"/>
      <c r="F43" s="60"/>
      <c r="G43" s="85"/>
      <c r="H43" s="60"/>
      <c r="I43" s="85"/>
      <c r="J43" s="60"/>
      <c r="K43" s="85"/>
      <c r="M43" s="85"/>
    </row>
    <row r="44" spans="1:13" s="62" customFormat="1" ht="15.6" customHeight="1" x14ac:dyDescent="0.5">
      <c r="A44" s="60"/>
      <c r="B44" s="60"/>
      <c r="C44" s="60"/>
      <c r="D44" s="60"/>
      <c r="E44" s="61"/>
      <c r="F44" s="60"/>
      <c r="G44" s="85"/>
      <c r="H44" s="60"/>
      <c r="I44" s="85"/>
      <c r="J44" s="60"/>
      <c r="K44" s="85"/>
      <c r="M44" s="85"/>
    </row>
    <row r="45" spans="1:13" s="62" customFormat="1" ht="15.6" customHeight="1" x14ac:dyDescent="0.5">
      <c r="A45" s="60"/>
      <c r="B45" s="60"/>
      <c r="C45" s="60"/>
      <c r="D45" s="60"/>
      <c r="E45" s="61"/>
      <c r="F45" s="60"/>
      <c r="G45" s="85"/>
      <c r="H45" s="60"/>
      <c r="I45" s="85"/>
      <c r="J45" s="60"/>
      <c r="K45" s="85"/>
      <c r="M45" s="85"/>
    </row>
    <row r="46" spans="1:13" s="62" customFormat="1" ht="15.6" customHeight="1" x14ac:dyDescent="0.5">
      <c r="A46" s="60"/>
      <c r="B46" s="60"/>
      <c r="C46" s="60"/>
      <c r="D46" s="60"/>
      <c r="E46" s="61"/>
      <c r="F46" s="60"/>
      <c r="G46" s="85"/>
      <c r="H46" s="60"/>
      <c r="I46" s="85"/>
      <c r="J46" s="60"/>
      <c r="K46" s="85"/>
      <c r="M46" s="85"/>
    </row>
    <row r="47" spans="1:13" s="62" customFormat="1" ht="15.6" customHeight="1" x14ac:dyDescent="0.5">
      <c r="A47" s="60"/>
      <c r="B47" s="60"/>
      <c r="C47" s="60"/>
      <c r="D47" s="60"/>
      <c r="E47" s="61"/>
      <c r="F47" s="60"/>
      <c r="G47" s="85"/>
      <c r="H47" s="60"/>
      <c r="I47" s="85"/>
      <c r="J47" s="60"/>
      <c r="K47" s="85"/>
      <c r="M47" s="85"/>
    </row>
    <row r="48" spans="1:13" s="62" customFormat="1" ht="15.6" customHeight="1" x14ac:dyDescent="0.5">
      <c r="A48" s="60"/>
      <c r="B48" s="60"/>
      <c r="C48" s="60"/>
      <c r="D48" s="60"/>
      <c r="E48" s="61"/>
      <c r="F48" s="60"/>
      <c r="G48" s="85"/>
      <c r="H48" s="60"/>
      <c r="I48" s="85"/>
      <c r="J48" s="60"/>
      <c r="K48" s="85"/>
      <c r="M48" s="85"/>
    </row>
    <row r="49" spans="1:13" s="62" customFormat="1" ht="15.6" customHeight="1" x14ac:dyDescent="0.5">
      <c r="A49" s="60"/>
      <c r="B49" s="60"/>
      <c r="C49" s="60"/>
      <c r="D49" s="60"/>
      <c r="E49" s="61"/>
      <c r="F49" s="60"/>
      <c r="G49" s="85"/>
      <c r="H49" s="60"/>
      <c r="I49" s="85"/>
      <c r="J49" s="60"/>
      <c r="K49" s="85"/>
      <c r="M49" s="85"/>
    </row>
    <row r="50" spans="1:13" s="62" customFormat="1" ht="15.6" customHeight="1" x14ac:dyDescent="0.5">
      <c r="A50" s="60"/>
      <c r="B50" s="60"/>
      <c r="C50" s="60"/>
      <c r="D50" s="60"/>
      <c r="E50" s="61"/>
      <c r="F50" s="60"/>
      <c r="G50" s="85"/>
      <c r="H50" s="60"/>
      <c r="I50" s="85"/>
      <c r="J50" s="60"/>
      <c r="K50" s="85"/>
      <c r="M50" s="85"/>
    </row>
    <row r="51" spans="1:13" s="62" customFormat="1" ht="15.6" customHeight="1" x14ac:dyDescent="0.5">
      <c r="A51" s="60"/>
      <c r="B51" s="60"/>
      <c r="C51" s="60"/>
      <c r="D51" s="60"/>
      <c r="E51" s="61"/>
      <c r="F51" s="60"/>
      <c r="G51" s="85"/>
      <c r="H51" s="60"/>
      <c r="I51" s="85"/>
      <c r="J51" s="60"/>
      <c r="K51" s="85"/>
      <c r="M51" s="85"/>
    </row>
    <row r="52" spans="1:13" s="62" customFormat="1" ht="15.6" customHeight="1" x14ac:dyDescent="0.5">
      <c r="A52" s="60"/>
      <c r="B52" s="60"/>
      <c r="C52" s="60"/>
      <c r="D52" s="60"/>
      <c r="E52" s="61"/>
      <c r="F52" s="60"/>
      <c r="G52" s="85"/>
      <c r="H52" s="60"/>
      <c r="I52" s="85"/>
      <c r="J52" s="60"/>
      <c r="K52" s="85"/>
      <c r="M52" s="85"/>
    </row>
    <row r="53" spans="1:13" ht="22.15" customHeight="1" x14ac:dyDescent="0.5">
      <c r="A53" s="64" t="str">
        <f>+'2-3'!A117</f>
        <v>The notes to interim financial information on page 12 to 18 form an integral part of this interim financial information.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</row>
    <row r="54" spans="1:13" s="62" customFormat="1" ht="16.5" customHeight="1" x14ac:dyDescent="0.5">
      <c r="A54" s="59" t="s">
        <v>0</v>
      </c>
      <c r="B54" s="60"/>
      <c r="C54" s="60"/>
      <c r="D54" s="60"/>
      <c r="E54" s="61"/>
      <c r="F54" s="60"/>
      <c r="H54" s="60"/>
      <c r="J54" s="60"/>
    </row>
    <row r="55" spans="1:13" s="62" customFormat="1" ht="16.5" customHeight="1" x14ac:dyDescent="0.5">
      <c r="A55" s="59" t="s">
        <v>93</v>
      </c>
      <c r="B55" s="60"/>
      <c r="C55" s="60"/>
      <c r="D55" s="60"/>
      <c r="E55" s="61"/>
      <c r="F55" s="60"/>
      <c r="H55" s="60"/>
      <c r="J55" s="60"/>
    </row>
    <row r="56" spans="1:13" s="62" customFormat="1" ht="16.5" customHeight="1" x14ac:dyDescent="0.5">
      <c r="A56" s="63" t="s">
        <v>205</v>
      </c>
      <c r="B56" s="64"/>
      <c r="C56" s="64"/>
      <c r="D56" s="64"/>
      <c r="E56" s="65"/>
      <c r="F56" s="64"/>
      <c r="G56" s="66"/>
      <c r="H56" s="64"/>
      <c r="I56" s="66"/>
      <c r="J56" s="64"/>
      <c r="K56" s="66"/>
      <c r="L56" s="66"/>
      <c r="M56" s="66"/>
    </row>
    <row r="57" spans="1:13" s="62" customFormat="1" ht="16.5" customHeight="1" x14ac:dyDescent="0.5">
      <c r="A57" s="59"/>
      <c r="B57" s="60"/>
      <c r="C57" s="60"/>
      <c r="D57" s="60"/>
      <c r="E57" s="61"/>
      <c r="F57" s="60"/>
      <c r="H57" s="60"/>
      <c r="J57" s="60"/>
    </row>
    <row r="58" spans="1:13" ht="16.5" customHeight="1" x14ac:dyDescent="0.5">
      <c r="H58" s="60"/>
      <c r="J58" s="60"/>
    </row>
    <row r="59" spans="1:13" ht="16.5" customHeight="1" x14ac:dyDescent="0.5">
      <c r="G59" s="193" t="s">
        <v>2</v>
      </c>
      <c r="H59" s="193"/>
      <c r="I59" s="193"/>
      <c r="K59" s="193" t="s">
        <v>3</v>
      </c>
      <c r="L59" s="193"/>
      <c r="M59" s="193"/>
    </row>
    <row r="60" spans="1:13" s="62" customFormat="1" ht="16.5" customHeight="1" x14ac:dyDescent="0.5">
      <c r="A60" s="60"/>
      <c r="B60" s="60"/>
      <c r="C60" s="60"/>
      <c r="D60" s="60"/>
      <c r="E60" s="61"/>
      <c r="F60" s="60"/>
      <c r="G60" s="194" t="s">
        <v>4</v>
      </c>
      <c r="H60" s="194"/>
      <c r="I60" s="194"/>
      <c r="K60" s="194" t="s">
        <v>4</v>
      </c>
      <c r="L60" s="194"/>
      <c r="M60" s="194"/>
    </row>
    <row r="61" spans="1:13" s="62" customFormat="1" ht="16.5" customHeight="1" x14ac:dyDescent="0.5">
      <c r="A61" s="60"/>
      <c r="B61" s="60"/>
      <c r="C61" s="60"/>
      <c r="D61" s="60"/>
      <c r="E61" s="61"/>
      <c r="F61" s="60"/>
      <c r="G61" s="186" t="s">
        <v>5</v>
      </c>
      <c r="H61" s="67"/>
      <c r="I61" s="186" t="s">
        <v>5</v>
      </c>
      <c r="J61" s="60"/>
      <c r="K61" s="186" t="s">
        <v>5</v>
      </c>
      <c r="L61" s="186"/>
      <c r="M61" s="186" t="s">
        <v>5</v>
      </c>
    </row>
    <row r="62" spans="1:13" s="62" customFormat="1" ht="16.5" customHeight="1" x14ac:dyDescent="0.5">
      <c r="A62" s="60"/>
      <c r="B62" s="60"/>
      <c r="C62" s="60"/>
      <c r="D62" s="60"/>
      <c r="E62" s="61"/>
      <c r="F62" s="60"/>
      <c r="G62" s="67" t="s">
        <v>199</v>
      </c>
      <c r="H62" s="67"/>
      <c r="I62" s="67" t="s">
        <v>199</v>
      </c>
      <c r="J62" s="60"/>
      <c r="K62" s="67" t="s">
        <v>199</v>
      </c>
      <c r="L62" s="67"/>
      <c r="M62" s="67" t="s">
        <v>199</v>
      </c>
    </row>
    <row r="63" spans="1:13" s="62" customFormat="1" ht="16.5" customHeight="1" x14ac:dyDescent="0.5">
      <c r="A63" s="60"/>
      <c r="B63" s="60"/>
      <c r="C63" s="60"/>
      <c r="D63" s="60"/>
      <c r="E63" s="68"/>
      <c r="F63" s="59"/>
      <c r="G63" s="67" t="s">
        <v>8</v>
      </c>
      <c r="I63" s="67" t="s">
        <v>9</v>
      </c>
      <c r="K63" s="67" t="s">
        <v>8</v>
      </c>
      <c r="M63" s="67" t="s">
        <v>9</v>
      </c>
    </row>
    <row r="64" spans="1:13" s="62" customFormat="1" ht="16.5" customHeight="1" x14ac:dyDescent="0.5">
      <c r="A64" s="60"/>
      <c r="B64" s="60"/>
      <c r="C64" s="60"/>
      <c r="D64" s="60"/>
      <c r="E64" s="68"/>
      <c r="F64" s="59"/>
      <c r="G64" s="67" t="s">
        <v>10</v>
      </c>
      <c r="I64" s="67" t="s">
        <v>10</v>
      </c>
      <c r="K64" s="67" t="s">
        <v>10</v>
      </c>
      <c r="M64" s="67" t="s">
        <v>10</v>
      </c>
    </row>
    <row r="65" spans="1:13" s="62" customFormat="1" ht="16.5" customHeight="1" x14ac:dyDescent="0.5">
      <c r="A65" s="60"/>
      <c r="B65" s="60"/>
      <c r="C65" s="60"/>
      <c r="D65" s="60"/>
      <c r="E65" s="68"/>
      <c r="F65" s="59"/>
      <c r="G65" s="69" t="s">
        <v>12</v>
      </c>
      <c r="H65" s="186"/>
      <c r="I65" s="69" t="s">
        <v>12</v>
      </c>
      <c r="J65" s="186"/>
      <c r="K65" s="69" t="s">
        <v>12</v>
      </c>
      <c r="L65" s="186"/>
      <c r="M65" s="69" t="s">
        <v>12</v>
      </c>
    </row>
    <row r="66" spans="1:13" ht="16.5" customHeight="1" x14ac:dyDescent="0.5">
      <c r="G66" s="70"/>
      <c r="K66" s="70"/>
    </row>
    <row r="67" spans="1:13" ht="16.5" customHeight="1" x14ac:dyDescent="0.5">
      <c r="A67" s="59" t="s">
        <v>94</v>
      </c>
      <c r="B67" s="59"/>
      <c r="C67" s="59"/>
      <c r="D67" s="59"/>
      <c r="G67" s="70"/>
      <c r="K67" s="70"/>
    </row>
    <row r="68" spans="1:13" ht="16.5" customHeight="1" x14ac:dyDescent="0.5">
      <c r="A68" s="59"/>
      <c r="B68" s="60" t="s">
        <v>105</v>
      </c>
      <c r="C68" s="59"/>
      <c r="D68" s="59"/>
      <c r="G68" s="70">
        <v>1069665</v>
      </c>
      <c r="I68" s="62">
        <v>715769</v>
      </c>
      <c r="J68" s="30"/>
      <c r="K68" s="75">
        <v>997207</v>
      </c>
      <c r="L68" s="71"/>
      <c r="M68" s="71">
        <v>687615</v>
      </c>
    </row>
    <row r="69" spans="1:13" ht="16.5" customHeight="1" x14ac:dyDescent="0.5">
      <c r="B69" s="60" t="s">
        <v>69</v>
      </c>
      <c r="G69" s="86">
        <v>81930</v>
      </c>
      <c r="I69" s="87">
        <v>38934</v>
      </c>
      <c r="J69" s="30"/>
      <c r="K69" s="73">
        <v>0</v>
      </c>
      <c r="L69" s="71"/>
      <c r="M69" s="74">
        <v>0</v>
      </c>
    </row>
    <row r="70" spans="1:13" s="62" customFormat="1" ht="16.5" customHeight="1" x14ac:dyDescent="0.5">
      <c r="A70" s="60"/>
      <c r="B70" s="60"/>
      <c r="C70" s="60"/>
      <c r="D70" s="60"/>
      <c r="E70" s="61"/>
      <c r="F70" s="60"/>
      <c r="G70" s="70"/>
      <c r="H70" s="60"/>
      <c r="J70" s="60"/>
      <c r="K70" s="70"/>
    </row>
    <row r="71" spans="1:13" ht="16.5" customHeight="1" thickBot="1" x14ac:dyDescent="0.55000000000000004">
      <c r="G71" s="83">
        <f>SUM(G68:G70)</f>
        <v>1151595</v>
      </c>
      <c r="I71" s="84">
        <f>SUM(I68:I70)</f>
        <v>754703</v>
      </c>
      <c r="K71" s="83">
        <f>SUM(K68:K70)</f>
        <v>997207</v>
      </c>
      <c r="M71" s="84">
        <f>SUM(M68:M70)</f>
        <v>687615</v>
      </c>
    </row>
    <row r="72" spans="1:13" ht="16.5" customHeight="1" thickTop="1" x14ac:dyDescent="0.5">
      <c r="G72" s="70"/>
      <c r="H72" s="60"/>
      <c r="J72" s="60"/>
      <c r="K72" s="70"/>
    </row>
    <row r="73" spans="1:13" ht="16.5" customHeight="1" x14ac:dyDescent="0.5">
      <c r="A73" s="59" t="s">
        <v>91</v>
      </c>
      <c r="G73" s="70"/>
      <c r="K73" s="70"/>
    </row>
    <row r="74" spans="1:13" ht="16.5" customHeight="1" x14ac:dyDescent="0.5">
      <c r="A74" s="88" t="s">
        <v>97</v>
      </c>
      <c r="B74" s="59"/>
      <c r="G74" s="70"/>
      <c r="K74" s="70"/>
    </row>
    <row r="75" spans="1:13" ht="16.5" customHeight="1" x14ac:dyDescent="0.5">
      <c r="B75" s="60" t="s">
        <v>95</v>
      </c>
      <c r="G75" s="70">
        <v>1071650</v>
      </c>
      <c r="I75" s="62">
        <v>716694</v>
      </c>
      <c r="J75" s="30"/>
      <c r="K75" s="75">
        <v>997207</v>
      </c>
      <c r="L75" s="71"/>
      <c r="M75" s="71">
        <v>687615</v>
      </c>
    </row>
    <row r="76" spans="1:13" ht="16.5" customHeight="1" x14ac:dyDescent="0.5">
      <c r="B76" s="60" t="s">
        <v>69</v>
      </c>
      <c r="G76" s="86">
        <v>82541</v>
      </c>
      <c r="I76" s="87">
        <v>41175</v>
      </c>
      <c r="J76" s="30"/>
      <c r="K76" s="73">
        <v>0</v>
      </c>
      <c r="L76" s="71"/>
      <c r="M76" s="74">
        <v>0</v>
      </c>
    </row>
    <row r="77" spans="1:13" s="62" customFormat="1" ht="16.5" customHeight="1" x14ac:dyDescent="0.5">
      <c r="A77" s="60"/>
      <c r="B77" s="60"/>
      <c r="C77" s="60"/>
      <c r="D77" s="60"/>
      <c r="E77" s="61"/>
      <c r="F77" s="60"/>
      <c r="G77" s="70"/>
      <c r="H77" s="60"/>
      <c r="J77" s="60"/>
      <c r="K77" s="70"/>
    </row>
    <row r="78" spans="1:13" ht="16.5" customHeight="1" thickBot="1" x14ac:dyDescent="0.55000000000000004">
      <c r="G78" s="83">
        <f>SUM(G75:G77)</f>
        <v>1154191</v>
      </c>
      <c r="I78" s="84">
        <f>SUM(I75:I77)</f>
        <v>757869</v>
      </c>
      <c r="K78" s="83">
        <f>SUM(K75:K77)</f>
        <v>997207</v>
      </c>
      <c r="M78" s="84">
        <f>SUM(M75:M77)</f>
        <v>687615</v>
      </c>
    </row>
    <row r="79" spans="1:13" ht="16.5" customHeight="1" thickTop="1" x14ac:dyDescent="0.5">
      <c r="G79" s="75"/>
      <c r="I79" s="71"/>
      <c r="K79" s="75"/>
      <c r="M79" s="71"/>
    </row>
    <row r="80" spans="1:13" ht="16.5" customHeight="1" x14ac:dyDescent="0.5">
      <c r="G80" s="70"/>
      <c r="H80" s="60"/>
      <c r="J80" s="60"/>
      <c r="K80" s="70"/>
    </row>
    <row r="81" spans="1:13" ht="16.5" customHeight="1" x14ac:dyDescent="0.5">
      <c r="A81" s="59" t="s">
        <v>98</v>
      </c>
      <c r="G81" s="70"/>
      <c r="H81" s="60"/>
      <c r="J81" s="60"/>
      <c r="K81" s="70"/>
    </row>
    <row r="82" spans="1:13" ht="16.5" customHeight="1" x14ac:dyDescent="0.5">
      <c r="B82" s="59" t="s">
        <v>68</v>
      </c>
      <c r="G82" s="76"/>
      <c r="H82" s="60"/>
      <c r="I82" s="60"/>
      <c r="J82" s="60"/>
      <c r="K82" s="76"/>
      <c r="M82" s="60"/>
    </row>
    <row r="83" spans="1:13" ht="16.5" customHeight="1" thickBot="1" x14ac:dyDescent="0.55000000000000004">
      <c r="A83" s="60" t="s">
        <v>99</v>
      </c>
      <c r="G83" s="89">
        <f>G68/940000</f>
        <v>1.1379414893617021</v>
      </c>
      <c r="H83" s="60"/>
      <c r="I83" s="90">
        <f>I68/940000</f>
        <v>0.76145638297872342</v>
      </c>
      <c r="J83" s="60"/>
      <c r="K83" s="89">
        <f>K68/940000</f>
        <v>1.0608585106382979</v>
      </c>
      <c r="L83" s="91"/>
      <c r="M83" s="90">
        <f>M68/940000</f>
        <v>0.73150531914893613</v>
      </c>
    </row>
    <row r="84" spans="1:13" ht="16.5" customHeight="1" thickTop="1" x14ac:dyDescent="0.5"/>
    <row r="97" spans="1:13" ht="14.1" customHeight="1" x14ac:dyDescent="0.5"/>
    <row r="98" spans="1:13" ht="14.1" customHeight="1" x14ac:dyDescent="0.5"/>
    <row r="99" spans="1:13" ht="15" customHeight="1" x14ac:dyDescent="0.5"/>
    <row r="102" spans="1:13" ht="5.25" customHeight="1" x14ac:dyDescent="0.5"/>
    <row r="103" spans="1:13" ht="22.15" customHeight="1" x14ac:dyDescent="0.5">
      <c r="A103" s="64" t="str">
        <f>A53</f>
        <v>The notes to interim financial information on page 12 to 18 form an integral part of this interim financial information.</v>
      </c>
      <c r="B103" s="64"/>
      <c r="C103" s="64"/>
      <c r="D103" s="64"/>
      <c r="E103" s="65"/>
      <c r="F103" s="64"/>
      <c r="G103" s="66"/>
      <c r="H103" s="66"/>
      <c r="I103" s="66"/>
      <c r="J103" s="66"/>
      <c r="K103" s="66"/>
      <c r="L103" s="66"/>
      <c r="M103" s="66"/>
    </row>
  </sheetData>
  <mergeCells count="9">
    <mergeCell ref="G6:I6"/>
    <mergeCell ref="K6:M6"/>
    <mergeCell ref="G7:I7"/>
    <mergeCell ref="K7:M7"/>
    <mergeCell ref="C34:D34"/>
    <mergeCell ref="G59:I59"/>
    <mergeCell ref="K59:M59"/>
    <mergeCell ref="G60:I60"/>
    <mergeCell ref="K60:M60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63:M63 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40FE1-3510-4192-B909-8EA95CC539F8}">
  <dimension ref="A1:X77"/>
  <sheetViews>
    <sheetView topLeftCell="A11" zoomScale="85" zoomScaleNormal="85" zoomScaleSheetLayoutView="50" workbookViewId="0">
      <selection activeCell="Y17" sqref="Y17"/>
    </sheetView>
  </sheetViews>
  <sheetFormatPr defaultColWidth="9.140625" defaultRowHeight="16.5" customHeight="1" x14ac:dyDescent="0.5"/>
  <cols>
    <col min="1" max="4" width="1.7109375" style="60" customWidth="1"/>
    <col min="5" max="5" width="16.42578125" style="60" customWidth="1"/>
    <col min="6" max="6" width="4.28515625" style="60" customWidth="1"/>
    <col min="7" max="7" width="0.85546875" style="60" customWidth="1"/>
    <col min="8" max="8" width="11.140625" style="62" customWidth="1"/>
    <col min="9" max="9" width="0.85546875" style="60" customWidth="1"/>
    <col min="10" max="10" width="11.140625" style="62" customWidth="1"/>
    <col min="11" max="11" width="0.85546875" style="62" customWidth="1"/>
    <col min="12" max="12" width="12.28515625" style="62" customWidth="1"/>
    <col min="13" max="13" width="0.85546875" style="62" customWidth="1"/>
    <col min="14" max="14" width="14.140625" style="62" customWidth="1"/>
    <col min="15" max="15" width="0.85546875" style="62" customWidth="1"/>
    <col min="16" max="16" width="13.5703125" style="62" customWidth="1"/>
    <col min="17" max="17" width="0.85546875" style="61" customWidth="1"/>
    <col min="18" max="18" width="17.85546875" style="61" customWidth="1"/>
    <col min="19" max="19" width="0.85546875" style="61" customWidth="1"/>
    <col min="20" max="20" width="13.5703125" style="61" bestFit="1" customWidth="1"/>
    <col min="21" max="21" width="0.85546875" style="61" customWidth="1"/>
    <col min="22" max="22" width="13.140625" style="61" bestFit="1" customWidth="1"/>
    <col min="23" max="23" width="0.85546875" style="61" customWidth="1"/>
    <col min="24" max="24" width="11.42578125" style="62" customWidth="1"/>
    <col min="25" max="16384" width="9.140625" style="60"/>
  </cols>
  <sheetData>
    <row r="1" spans="1:24" ht="16.5" customHeight="1" x14ac:dyDescent="0.5">
      <c r="A1" s="59" t="s">
        <v>0</v>
      </c>
      <c r="X1" s="186"/>
    </row>
    <row r="2" spans="1:24" ht="16.5" customHeight="1" x14ac:dyDescent="0.5">
      <c r="A2" s="59" t="s">
        <v>106</v>
      </c>
      <c r="X2" s="186"/>
    </row>
    <row r="3" spans="1:24" ht="16.5" customHeight="1" x14ac:dyDescent="0.5">
      <c r="A3" s="63" t="s">
        <v>205</v>
      </c>
      <c r="B3" s="64"/>
      <c r="C3" s="64"/>
      <c r="D3" s="64"/>
      <c r="E3" s="64"/>
      <c r="F3" s="64"/>
      <c r="G3" s="64"/>
      <c r="H3" s="66"/>
      <c r="I3" s="64"/>
      <c r="J3" s="66"/>
      <c r="K3" s="66"/>
      <c r="L3" s="66"/>
      <c r="M3" s="66"/>
      <c r="N3" s="66"/>
      <c r="O3" s="66"/>
      <c r="P3" s="66"/>
      <c r="Q3" s="65"/>
      <c r="R3" s="65"/>
      <c r="S3" s="65"/>
      <c r="T3" s="65"/>
      <c r="U3" s="65"/>
      <c r="V3" s="65"/>
      <c r="W3" s="65"/>
      <c r="X3" s="66"/>
    </row>
    <row r="4" spans="1:24" ht="15" customHeight="1" x14ac:dyDescent="0.5">
      <c r="A4" s="59"/>
    </row>
    <row r="5" spans="1:24" ht="15" customHeight="1" x14ac:dyDescent="0.5">
      <c r="A5" s="59"/>
    </row>
    <row r="6" spans="1:24" s="96" customFormat="1" ht="15" customHeight="1" x14ac:dyDescent="0.5">
      <c r="A6" s="94"/>
      <c r="B6" s="94"/>
      <c r="C6" s="94"/>
      <c r="D6" s="95"/>
      <c r="E6" s="94"/>
      <c r="F6" s="94"/>
      <c r="G6" s="94"/>
      <c r="H6" s="195" t="s">
        <v>107</v>
      </c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</row>
    <row r="7" spans="1:24" s="96" customFormat="1" ht="15" customHeight="1" x14ac:dyDescent="0.5">
      <c r="A7" s="94"/>
      <c r="B7" s="94"/>
      <c r="C7" s="94"/>
      <c r="D7" s="97"/>
      <c r="E7" s="98"/>
      <c r="F7" s="98"/>
      <c r="G7" s="94"/>
      <c r="H7" s="196" t="s">
        <v>108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99"/>
      <c r="V7" s="100"/>
      <c r="W7" s="101"/>
      <c r="X7" s="102"/>
    </row>
    <row r="8" spans="1:24" s="96" customFormat="1" ht="15" customHeight="1" x14ac:dyDescent="0.5">
      <c r="A8" s="94"/>
      <c r="B8" s="94"/>
      <c r="C8" s="94"/>
      <c r="D8" s="97"/>
      <c r="E8" s="98"/>
      <c r="F8" s="98"/>
      <c r="G8" s="94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3" t="s">
        <v>109</v>
      </c>
      <c r="S8" s="104"/>
      <c r="T8" s="100"/>
      <c r="U8" s="101"/>
      <c r="V8" s="100"/>
      <c r="W8" s="101"/>
      <c r="X8" s="101"/>
    </row>
    <row r="9" spans="1:24" s="96" customFormat="1" ht="15" customHeight="1" x14ac:dyDescent="0.5">
      <c r="A9" s="94"/>
      <c r="B9" s="94"/>
      <c r="C9" s="94"/>
      <c r="D9" s="97"/>
      <c r="E9" s="98"/>
      <c r="F9" s="98"/>
      <c r="G9" s="94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4" t="s">
        <v>110</v>
      </c>
      <c r="S9" s="98"/>
      <c r="T9" s="100"/>
      <c r="U9" s="101"/>
      <c r="V9" s="100"/>
      <c r="W9" s="101"/>
      <c r="X9" s="101"/>
    </row>
    <row r="10" spans="1:24" s="96" customFormat="1" ht="15" customHeight="1" x14ac:dyDescent="0.5">
      <c r="A10" s="94"/>
      <c r="B10" s="94"/>
      <c r="C10" s="94"/>
      <c r="D10" s="97"/>
      <c r="E10" s="98"/>
      <c r="F10" s="98"/>
      <c r="G10" s="94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3" t="s">
        <v>111</v>
      </c>
      <c r="S10" s="102"/>
      <c r="T10" s="100"/>
      <c r="U10" s="101"/>
      <c r="V10" s="101"/>
      <c r="W10" s="101"/>
      <c r="X10" s="101"/>
    </row>
    <row r="11" spans="1:24" s="96" customFormat="1" ht="15" customHeight="1" x14ac:dyDescent="0.5">
      <c r="A11" s="94"/>
      <c r="B11" s="94"/>
      <c r="C11" s="94"/>
      <c r="D11" s="97"/>
      <c r="E11" s="98"/>
      <c r="F11" s="98"/>
      <c r="G11" s="98"/>
      <c r="H11" s="104" t="s">
        <v>112</v>
      </c>
      <c r="I11" s="98"/>
      <c r="J11" s="102"/>
      <c r="K11" s="104"/>
      <c r="L11" s="195" t="s">
        <v>62</v>
      </c>
      <c r="M11" s="195"/>
      <c r="N11" s="195"/>
      <c r="O11" s="195"/>
      <c r="P11" s="195"/>
      <c r="Q11" s="95"/>
      <c r="R11" s="105" t="s">
        <v>113</v>
      </c>
      <c r="S11" s="102"/>
      <c r="T11" s="102"/>
      <c r="U11" s="102"/>
      <c r="V11" s="102"/>
      <c r="W11" s="102"/>
      <c r="X11" s="100"/>
    </row>
    <row r="12" spans="1:24" s="96" customFormat="1" ht="15" customHeight="1" x14ac:dyDescent="0.5">
      <c r="A12" s="94"/>
      <c r="B12" s="94"/>
      <c r="C12" s="94"/>
      <c r="D12" s="97"/>
      <c r="E12" s="98"/>
      <c r="F12" s="98"/>
      <c r="G12" s="98"/>
      <c r="H12" s="104" t="s">
        <v>114</v>
      </c>
      <c r="I12" s="98"/>
      <c r="J12" s="104" t="s">
        <v>115</v>
      </c>
      <c r="K12" s="104"/>
      <c r="L12" s="195" t="s">
        <v>116</v>
      </c>
      <c r="M12" s="195"/>
      <c r="N12" s="195"/>
      <c r="O12" s="97"/>
      <c r="P12" s="97"/>
      <c r="Q12" s="95"/>
      <c r="R12" s="104" t="s">
        <v>117</v>
      </c>
      <c r="S12" s="104"/>
      <c r="T12" s="100" t="s">
        <v>118</v>
      </c>
      <c r="U12" s="95"/>
      <c r="V12" s="100" t="s">
        <v>119</v>
      </c>
      <c r="W12" s="95"/>
      <c r="X12" s="100" t="s">
        <v>90</v>
      </c>
    </row>
    <row r="13" spans="1:24" s="96" customFormat="1" ht="15" customHeight="1" x14ac:dyDescent="0.5">
      <c r="A13" s="94"/>
      <c r="B13" s="94"/>
      <c r="C13" s="94"/>
      <c r="D13" s="97"/>
      <c r="E13" s="98"/>
      <c r="F13" s="98"/>
      <c r="G13" s="98"/>
      <c r="H13" s="104" t="s">
        <v>120</v>
      </c>
      <c r="I13" s="98"/>
      <c r="J13" s="104" t="s">
        <v>120</v>
      </c>
      <c r="K13" s="104"/>
      <c r="L13" s="104" t="s">
        <v>121</v>
      </c>
      <c r="M13" s="102"/>
      <c r="N13" s="104" t="s">
        <v>122</v>
      </c>
      <c r="O13" s="104"/>
      <c r="P13" s="104" t="s">
        <v>65</v>
      </c>
      <c r="Q13" s="95"/>
      <c r="R13" s="104" t="s">
        <v>123</v>
      </c>
      <c r="S13" s="104"/>
      <c r="T13" s="100" t="s">
        <v>124</v>
      </c>
      <c r="U13" s="95"/>
      <c r="V13" s="100" t="s">
        <v>125</v>
      </c>
      <c r="W13" s="95"/>
      <c r="X13" s="104" t="s">
        <v>126</v>
      </c>
    </row>
    <row r="14" spans="1:24" s="96" customFormat="1" ht="15" customHeight="1" x14ac:dyDescent="0.5">
      <c r="A14" s="94"/>
      <c r="B14" s="94"/>
      <c r="C14" s="94"/>
      <c r="D14" s="97"/>
      <c r="E14" s="98"/>
      <c r="F14" s="98"/>
      <c r="G14" s="98"/>
      <c r="H14" s="106" t="s">
        <v>10</v>
      </c>
      <c r="I14" s="98"/>
      <c r="J14" s="106" t="s">
        <v>10</v>
      </c>
      <c r="K14" s="104"/>
      <c r="L14" s="106" t="s">
        <v>10</v>
      </c>
      <c r="M14" s="102"/>
      <c r="N14" s="106" t="s">
        <v>10</v>
      </c>
      <c r="O14" s="104"/>
      <c r="P14" s="106" t="s">
        <v>10</v>
      </c>
      <c r="Q14" s="95"/>
      <c r="R14" s="106" t="s">
        <v>10</v>
      </c>
      <c r="S14" s="104"/>
      <c r="T14" s="106" t="s">
        <v>10</v>
      </c>
      <c r="U14" s="95"/>
      <c r="V14" s="106" t="s">
        <v>10</v>
      </c>
      <c r="W14" s="95"/>
      <c r="X14" s="106" t="s">
        <v>10</v>
      </c>
    </row>
    <row r="15" spans="1:24" s="96" customFormat="1" ht="15" customHeight="1" x14ac:dyDescent="0.5">
      <c r="A15" s="94"/>
      <c r="B15" s="94"/>
      <c r="C15" s="94"/>
      <c r="D15" s="95"/>
      <c r="E15" s="94"/>
      <c r="F15" s="187" t="s">
        <v>100</v>
      </c>
      <c r="G15" s="98"/>
      <c r="H15" s="107" t="s">
        <v>12</v>
      </c>
      <c r="I15" s="98"/>
      <c r="J15" s="107" t="s">
        <v>12</v>
      </c>
      <c r="K15" s="104"/>
      <c r="L15" s="107" t="s">
        <v>12</v>
      </c>
      <c r="M15" s="104"/>
      <c r="N15" s="107" t="s">
        <v>12</v>
      </c>
      <c r="O15" s="104"/>
      <c r="P15" s="107" t="s">
        <v>12</v>
      </c>
      <c r="Q15" s="95"/>
      <c r="R15" s="107" t="s">
        <v>12</v>
      </c>
      <c r="S15" s="104"/>
      <c r="T15" s="107" t="s">
        <v>12</v>
      </c>
      <c r="U15" s="95"/>
      <c r="V15" s="107" t="s">
        <v>12</v>
      </c>
      <c r="W15" s="95"/>
      <c r="X15" s="107" t="s">
        <v>12</v>
      </c>
    </row>
    <row r="16" spans="1:24" s="96" customFormat="1" ht="15" customHeight="1" x14ac:dyDescent="0.5">
      <c r="A16" s="98" t="s">
        <v>127</v>
      </c>
      <c r="H16" s="108"/>
      <c r="J16" s="108"/>
      <c r="K16" s="108"/>
      <c r="L16" s="108"/>
      <c r="M16" s="108"/>
      <c r="N16" s="108"/>
      <c r="O16" s="108"/>
      <c r="P16" s="108"/>
      <c r="Q16" s="109"/>
      <c r="R16" s="108"/>
      <c r="T16" s="108"/>
      <c r="V16" s="108"/>
      <c r="W16" s="109"/>
      <c r="X16" s="108"/>
    </row>
    <row r="17" spans="1:24" s="96" customFormat="1" ht="15" customHeight="1" x14ac:dyDescent="0.5">
      <c r="A17" s="98"/>
      <c r="B17" s="110" t="s">
        <v>128</v>
      </c>
      <c r="H17" s="108">
        <v>470000</v>
      </c>
      <c r="J17" s="108">
        <v>267503</v>
      </c>
      <c r="K17" s="108"/>
      <c r="L17" s="108">
        <v>47000</v>
      </c>
      <c r="M17" s="108"/>
      <c r="N17" s="108">
        <v>20000</v>
      </c>
      <c r="O17" s="108"/>
      <c r="P17" s="108">
        <v>2403045</v>
      </c>
      <c r="Q17" s="109"/>
      <c r="R17" s="108">
        <v>7949</v>
      </c>
      <c r="S17" s="109"/>
      <c r="T17" s="108">
        <f>SUM(H17:R17)</f>
        <v>3215497</v>
      </c>
      <c r="U17" s="108"/>
      <c r="V17" s="108">
        <v>133253</v>
      </c>
      <c r="W17" s="109"/>
      <c r="X17" s="108">
        <f>SUM(T17:V17)</f>
        <v>3348750</v>
      </c>
    </row>
    <row r="18" spans="1:24" s="96" customFormat="1" ht="15" customHeight="1" x14ac:dyDescent="0.5">
      <c r="A18" s="96" t="s">
        <v>129</v>
      </c>
      <c r="B18" s="110"/>
      <c r="F18" s="109"/>
      <c r="H18" s="148">
        <v>0</v>
      </c>
      <c r="I18" s="111"/>
      <c r="J18" s="148">
        <v>0</v>
      </c>
      <c r="K18" s="111"/>
      <c r="L18" s="148">
        <v>0</v>
      </c>
      <c r="M18" s="111"/>
      <c r="N18" s="148">
        <v>0</v>
      </c>
      <c r="O18" s="108"/>
      <c r="P18" s="108">
        <v>-441800</v>
      </c>
      <c r="Q18" s="109"/>
      <c r="R18" s="148">
        <v>0</v>
      </c>
      <c r="S18" s="109"/>
      <c r="T18" s="108">
        <f>SUM(H18:R18)</f>
        <v>-441800</v>
      </c>
      <c r="U18" s="108"/>
      <c r="V18" s="148">
        <v>0</v>
      </c>
      <c r="W18" s="109"/>
      <c r="X18" s="108">
        <f>SUM(T18:V18)</f>
        <v>-441800</v>
      </c>
    </row>
    <row r="19" spans="1:24" s="96" customFormat="1" ht="15" customHeight="1" x14ac:dyDescent="0.5">
      <c r="A19" s="96" t="s">
        <v>91</v>
      </c>
    </row>
    <row r="20" spans="1:24" s="96" customFormat="1" ht="15" customHeight="1" x14ac:dyDescent="0.5">
      <c r="B20" s="96" t="s">
        <v>92</v>
      </c>
      <c r="H20" s="149">
        <v>0</v>
      </c>
      <c r="I20" s="112"/>
      <c r="J20" s="149">
        <v>0</v>
      </c>
      <c r="K20" s="113"/>
      <c r="L20" s="149">
        <v>0</v>
      </c>
      <c r="M20" s="113"/>
      <c r="N20" s="149">
        <v>0</v>
      </c>
      <c r="O20" s="108"/>
      <c r="P20" s="114">
        <v>715769</v>
      </c>
      <c r="Q20" s="109"/>
      <c r="R20" s="114">
        <v>925</v>
      </c>
      <c r="S20" s="109"/>
      <c r="T20" s="114">
        <f>SUM(H20:R20)</f>
        <v>716694</v>
      </c>
      <c r="U20" s="108"/>
      <c r="V20" s="114">
        <v>41175</v>
      </c>
      <c r="W20" s="109"/>
      <c r="X20" s="114">
        <f>SUM(T20:V20)</f>
        <v>757869</v>
      </c>
    </row>
    <row r="21" spans="1:24" s="96" customFormat="1" ht="15" customHeight="1" x14ac:dyDescent="0.5">
      <c r="A21" s="98"/>
      <c r="B21" s="94"/>
      <c r="C21" s="94"/>
      <c r="D21" s="95"/>
      <c r="E21" s="94"/>
      <c r="F21" s="94"/>
      <c r="H21" s="108"/>
      <c r="J21" s="108"/>
      <c r="K21" s="108"/>
      <c r="L21" s="108"/>
      <c r="M21" s="108"/>
      <c r="N21" s="108"/>
      <c r="O21" s="108"/>
      <c r="P21" s="108"/>
      <c r="Q21" s="109"/>
      <c r="R21" s="109"/>
      <c r="S21" s="109"/>
      <c r="T21" s="109"/>
      <c r="U21" s="109"/>
      <c r="V21" s="109"/>
      <c r="W21" s="109"/>
      <c r="X21" s="108"/>
    </row>
    <row r="22" spans="1:24" s="96" customFormat="1" ht="15" customHeight="1" x14ac:dyDescent="0.5">
      <c r="A22" s="98" t="s">
        <v>130</v>
      </c>
    </row>
    <row r="23" spans="1:24" s="96" customFormat="1" ht="15" customHeight="1" thickBot="1" x14ac:dyDescent="0.55000000000000004">
      <c r="A23" s="98"/>
      <c r="B23" s="98" t="s">
        <v>201</v>
      </c>
      <c r="H23" s="115">
        <f>SUM(H17:H22)</f>
        <v>470000</v>
      </c>
      <c r="J23" s="115">
        <f>SUM(J17:J22)</f>
        <v>267503</v>
      </c>
      <c r="K23" s="108"/>
      <c r="L23" s="115">
        <f>SUM(L17:L22)</f>
        <v>47000</v>
      </c>
      <c r="M23" s="108"/>
      <c r="N23" s="115">
        <f>SUM(N17:N22)</f>
        <v>20000</v>
      </c>
      <c r="O23" s="108"/>
      <c r="P23" s="115">
        <f>SUM(P17:P22)</f>
        <v>2677014</v>
      </c>
      <c r="Q23" s="109"/>
      <c r="R23" s="115">
        <f>SUM(R16:R20)</f>
        <v>8874</v>
      </c>
      <c r="T23" s="115">
        <f>SUM(T17:T20)</f>
        <v>3490391</v>
      </c>
      <c r="V23" s="115">
        <f>SUM(V17:V20)</f>
        <v>174428</v>
      </c>
      <c r="W23" s="109"/>
      <c r="X23" s="115">
        <f>SUM(X17:X20)</f>
        <v>3664819</v>
      </c>
    </row>
    <row r="24" spans="1:24" s="96" customFormat="1" ht="15" customHeight="1" thickTop="1" x14ac:dyDescent="0.5">
      <c r="A24" s="98"/>
      <c r="B24" s="98"/>
    </row>
    <row r="25" spans="1:24" s="96" customFormat="1" ht="15" customHeight="1" x14ac:dyDescent="0.5">
      <c r="A25" s="98"/>
      <c r="B25" s="98"/>
    </row>
    <row r="26" spans="1:24" s="96" customFormat="1" ht="15" customHeight="1" x14ac:dyDescent="0.5">
      <c r="A26" s="98" t="s">
        <v>127</v>
      </c>
      <c r="H26" s="116"/>
      <c r="J26" s="116"/>
      <c r="K26" s="108"/>
      <c r="L26" s="116"/>
      <c r="M26" s="108"/>
      <c r="N26" s="116"/>
      <c r="O26" s="108"/>
      <c r="P26" s="116"/>
      <c r="Q26" s="109"/>
      <c r="R26" s="116"/>
      <c r="T26" s="116"/>
      <c r="V26" s="116"/>
      <c r="W26" s="109"/>
      <c r="X26" s="116"/>
    </row>
    <row r="27" spans="1:24" s="96" customFormat="1" ht="15" customHeight="1" x14ac:dyDescent="0.5">
      <c r="A27" s="98"/>
      <c r="B27" s="110" t="s">
        <v>131</v>
      </c>
      <c r="H27" s="116">
        <v>470000</v>
      </c>
      <c r="J27" s="116">
        <v>267503</v>
      </c>
      <c r="K27" s="108"/>
      <c r="L27" s="116">
        <v>47000</v>
      </c>
      <c r="M27" s="108"/>
      <c r="N27" s="116">
        <v>20000</v>
      </c>
      <c r="O27" s="108"/>
      <c r="P27" s="116">
        <v>2800516</v>
      </c>
      <c r="Q27" s="109"/>
      <c r="R27" s="116">
        <v>8896</v>
      </c>
      <c r="S27" s="109"/>
      <c r="T27" s="116">
        <v>3613915</v>
      </c>
      <c r="U27" s="108"/>
      <c r="V27" s="116">
        <v>189275</v>
      </c>
      <c r="W27" s="109"/>
      <c r="X27" s="116">
        <f>SUM(T27:V27)</f>
        <v>3803190</v>
      </c>
    </row>
    <row r="28" spans="1:24" s="96" customFormat="1" ht="15" customHeight="1" x14ac:dyDescent="0.5">
      <c r="A28" s="96" t="s">
        <v>129</v>
      </c>
      <c r="B28" s="110"/>
      <c r="F28" s="109">
        <v>14</v>
      </c>
      <c r="H28" s="150">
        <v>0</v>
      </c>
      <c r="I28" s="117"/>
      <c r="J28" s="150">
        <v>0</v>
      </c>
      <c r="K28" s="111"/>
      <c r="L28" s="150">
        <v>0</v>
      </c>
      <c r="M28" s="111"/>
      <c r="N28" s="150">
        <v>0</v>
      </c>
      <c r="O28" s="108"/>
      <c r="P28" s="116">
        <v>-658000</v>
      </c>
      <c r="Q28" s="109"/>
      <c r="R28" s="150">
        <v>0</v>
      </c>
      <c r="S28" s="109"/>
      <c r="T28" s="150">
        <f>SUM(H28:R28)</f>
        <v>-658000</v>
      </c>
      <c r="U28" s="108"/>
      <c r="V28" s="150">
        <v>-25700</v>
      </c>
      <c r="W28" s="109"/>
      <c r="X28" s="150">
        <f>SUM(T28:V28)</f>
        <v>-683700</v>
      </c>
    </row>
    <row r="29" spans="1:24" s="96" customFormat="1" ht="15" customHeight="1" x14ac:dyDescent="0.5">
      <c r="A29" s="96" t="s">
        <v>91</v>
      </c>
      <c r="H29" s="118"/>
      <c r="J29" s="118"/>
      <c r="L29" s="118"/>
      <c r="N29" s="118"/>
      <c r="P29" s="118"/>
      <c r="R29" s="118"/>
      <c r="T29" s="118"/>
      <c r="V29" s="118"/>
      <c r="X29" s="118"/>
    </row>
    <row r="30" spans="1:24" s="96" customFormat="1" ht="15" customHeight="1" x14ac:dyDescent="0.5">
      <c r="B30" s="96" t="s">
        <v>92</v>
      </c>
      <c r="H30" s="151">
        <v>0</v>
      </c>
      <c r="I30" s="119"/>
      <c r="J30" s="151">
        <v>0</v>
      </c>
      <c r="K30" s="120"/>
      <c r="L30" s="151">
        <v>0</v>
      </c>
      <c r="M30" s="120"/>
      <c r="N30" s="151">
        <v>0</v>
      </c>
      <c r="O30" s="108"/>
      <c r="P30" s="121">
        <v>1069665</v>
      </c>
      <c r="Q30" s="109"/>
      <c r="R30" s="151">
        <f>-('6-7 (9-month)'!G68-'6-7 (9-month)'!G75)</f>
        <v>1985</v>
      </c>
      <c r="S30" s="109"/>
      <c r="T30" s="151">
        <f>SUM(H30:R30)</f>
        <v>1071650</v>
      </c>
      <c r="U30" s="108"/>
      <c r="V30" s="121">
        <v>82541</v>
      </c>
      <c r="W30" s="109"/>
      <c r="X30" s="151">
        <f>SUM(T30:V30)</f>
        <v>1154191</v>
      </c>
    </row>
    <row r="31" spans="1:24" s="96" customFormat="1" ht="15" customHeight="1" x14ac:dyDescent="0.5">
      <c r="A31" s="98"/>
      <c r="B31" s="94"/>
      <c r="C31" s="94"/>
      <c r="D31" s="95"/>
      <c r="E31" s="94"/>
      <c r="F31" s="94"/>
      <c r="H31" s="116"/>
      <c r="J31" s="116"/>
      <c r="K31" s="108"/>
      <c r="L31" s="116"/>
      <c r="M31" s="108"/>
      <c r="N31" s="116"/>
      <c r="O31" s="108"/>
      <c r="P31" s="116"/>
      <c r="Q31" s="109"/>
      <c r="R31" s="122"/>
      <c r="S31" s="109"/>
      <c r="T31" s="122"/>
      <c r="U31" s="109"/>
      <c r="V31" s="122"/>
      <c r="W31" s="109"/>
      <c r="X31" s="116"/>
    </row>
    <row r="32" spans="1:24" s="96" customFormat="1" ht="15" customHeight="1" x14ac:dyDescent="0.5">
      <c r="A32" s="98" t="s">
        <v>130</v>
      </c>
      <c r="H32" s="118"/>
      <c r="J32" s="118"/>
      <c r="L32" s="118"/>
      <c r="N32" s="118"/>
      <c r="P32" s="118"/>
      <c r="R32" s="118"/>
      <c r="T32" s="118"/>
      <c r="V32" s="118"/>
      <c r="X32" s="118"/>
    </row>
    <row r="33" spans="1:24" s="96" customFormat="1" ht="15" customHeight="1" thickBot="1" x14ac:dyDescent="0.55000000000000004">
      <c r="A33" s="98"/>
      <c r="B33" s="98" t="s">
        <v>202</v>
      </c>
      <c r="H33" s="123">
        <f>SUM(H27:H32)</f>
        <v>470000</v>
      </c>
      <c r="J33" s="123">
        <f>SUM(J27:J32)</f>
        <v>267503</v>
      </c>
      <c r="K33" s="108"/>
      <c r="L33" s="123">
        <f>SUM(L27:L32)</f>
        <v>47000</v>
      </c>
      <c r="M33" s="108"/>
      <c r="N33" s="123">
        <f>SUM(N27:N32)</f>
        <v>20000</v>
      </c>
      <c r="O33" s="108"/>
      <c r="P33" s="123">
        <f>SUM(P27:P32)</f>
        <v>3212181</v>
      </c>
      <c r="Q33" s="109"/>
      <c r="R33" s="123">
        <f>SUM(R27:R30)</f>
        <v>10881</v>
      </c>
      <c r="T33" s="123">
        <f>SUM(T27:T30)</f>
        <v>4027565</v>
      </c>
      <c r="V33" s="123">
        <f>SUM(V27:V30)</f>
        <v>246116</v>
      </c>
      <c r="W33" s="109"/>
      <c r="X33" s="123">
        <f>SUM(X27:X30)</f>
        <v>4273681</v>
      </c>
    </row>
    <row r="34" spans="1:24" ht="15" customHeight="1" thickTop="1" x14ac:dyDescent="0.5">
      <c r="P34" s="124"/>
      <c r="Q34" s="125"/>
      <c r="R34" s="125"/>
      <c r="S34" s="125"/>
      <c r="T34" s="125"/>
      <c r="U34" s="125"/>
      <c r="V34" s="125"/>
      <c r="W34" s="125"/>
      <c r="X34" s="124"/>
    </row>
    <row r="35" spans="1:24" ht="15" customHeight="1" x14ac:dyDescent="0.5">
      <c r="P35" s="124"/>
      <c r="Q35" s="125"/>
      <c r="R35" s="125"/>
      <c r="S35" s="125"/>
      <c r="T35" s="125"/>
      <c r="U35" s="125"/>
      <c r="V35" s="125"/>
      <c r="W35" s="125"/>
      <c r="X35" s="124"/>
    </row>
    <row r="36" spans="1:24" ht="21.95" customHeight="1" x14ac:dyDescent="0.5">
      <c r="A36" s="64" t="s">
        <v>35</v>
      </c>
      <c r="B36" s="64"/>
      <c r="C36" s="64"/>
      <c r="D36" s="64"/>
      <c r="E36" s="64"/>
      <c r="F36" s="64"/>
      <c r="G36" s="64"/>
      <c r="H36" s="66"/>
      <c r="I36" s="64"/>
      <c r="J36" s="66"/>
      <c r="K36" s="66"/>
      <c r="L36" s="66"/>
      <c r="M36" s="66"/>
      <c r="N36" s="66"/>
      <c r="O36" s="66"/>
      <c r="P36" s="66"/>
      <c r="Q36" s="65"/>
      <c r="R36" s="65"/>
      <c r="S36" s="65"/>
      <c r="T36" s="65"/>
      <c r="U36" s="65"/>
      <c r="V36" s="65"/>
      <c r="W36" s="65"/>
      <c r="X36" s="66"/>
    </row>
    <row r="77" spans="1:23" s="62" customFormat="1" ht="16.5" customHeight="1" x14ac:dyDescent="0.5">
      <c r="A77" s="60"/>
      <c r="B77" s="60"/>
      <c r="C77" s="60"/>
      <c r="D77" s="60"/>
      <c r="E77" s="60"/>
      <c r="F77" s="60"/>
      <c r="G77" s="60"/>
      <c r="I77" s="60"/>
      <c r="K77" s="62" t="s">
        <v>132</v>
      </c>
      <c r="Q77" s="61"/>
      <c r="R77" s="61"/>
      <c r="S77" s="61"/>
      <c r="T77" s="61"/>
      <c r="U77" s="61"/>
      <c r="V77" s="61"/>
      <c r="W77" s="61"/>
    </row>
  </sheetData>
  <mergeCells count="4">
    <mergeCell ref="H6:X6"/>
    <mergeCell ref="H7:T7"/>
    <mergeCell ref="L11:P11"/>
    <mergeCell ref="L12:N12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5894-C117-4F70-B04A-22177CF02DE2}">
  <dimension ref="A1:S38"/>
  <sheetViews>
    <sheetView zoomScale="70" zoomScaleNormal="70" zoomScaleSheetLayoutView="55" workbookViewId="0">
      <selection activeCell="F17" sqref="F17"/>
    </sheetView>
  </sheetViews>
  <sheetFormatPr defaultColWidth="9.140625" defaultRowHeight="16.5" customHeight="1" x14ac:dyDescent="0.5"/>
  <cols>
    <col min="1" max="1" width="1.42578125" style="60" customWidth="1"/>
    <col min="2" max="4" width="2.7109375" style="60" customWidth="1"/>
    <col min="5" max="5" width="11.85546875" style="60" customWidth="1"/>
    <col min="6" max="6" width="28" style="60" customWidth="1"/>
    <col min="7" max="7" width="4.85546875" style="60" customWidth="1"/>
    <col min="8" max="8" width="1" style="60" customWidth="1"/>
    <col min="9" max="9" width="13.140625" style="62" customWidth="1"/>
    <col min="10" max="10" width="1" style="60" customWidth="1"/>
    <col min="11" max="11" width="14.140625" style="62" customWidth="1"/>
    <col min="12" max="12" width="1" style="62" customWidth="1"/>
    <col min="13" max="13" width="14.7109375" style="62" customWidth="1"/>
    <col min="14" max="14" width="1" style="62" customWidth="1"/>
    <col min="15" max="15" width="14.7109375" style="62" customWidth="1"/>
    <col min="16" max="16" width="1" style="62" customWidth="1"/>
    <col min="17" max="17" width="14.7109375" style="62" customWidth="1"/>
    <col min="18" max="18" width="1" style="61" customWidth="1"/>
    <col min="19" max="19" width="14.7109375" style="62" customWidth="1"/>
    <col min="20" max="16384" width="9.140625" style="60"/>
  </cols>
  <sheetData>
    <row r="1" spans="1:19" ht="16.5" customHeight="1" x14ac:dyDescent="0.5">
      <c r="A1" s="59" t="s">
        <v>0</v>
      </c>
      <c r="S1" s="186"/>
    </row>
    <row r="2" spans="1:19" ht="16.5" customHeight="1" x14ac:dyDescent="0.5">
      <c r="A2" s="59" t="s">
        <v>106</v>
      </c>
      <c r="S2" s="186"/>
    </row>
    <row r="3" spans="1:19" ht="16.5" customHeight="1" x14ac:dyDescent="0.5">
      <c r="A3" s="126" t="s">
        <v>205</v>
      </c>
      <c r="B3" s="64"/>
      <c r="C3" s="64"/>
      <c r="D3" s="64"/>
      <c r="E3" s="64"/>
      <c r="F3" s="64"/>
      <c r="G3" s="64"/>
      <c r="H3" s="64"/>
      <c r="I3" s="66"/>
      <c r="J3" s="64"/>
      <c r="K3" s="66"/>
      <c r="L3" s="66"/>
      <c r="M3" s="66"/>
      <c r="N3" s="66"/>
      <c r="O3" s="66"/>
      <c r="P3" s="66"/>
      <c r="Q3" s="66"/>
      <c r="R3" s="65"/>
      <c r="S3" s="66"/>
    </row>
    <row r="4" spans="1:19" ht="16.5" customHeight="1" x14ac:dyDescent="0.5">
      <c r="A4" s="59"/>
    </row>
    <row r="5" spans="1:19" ht="16.5" customHeight="1" x14ac:dyDescent="0.5">
      <c r="A5" s="59"/>
    </row>
    <row r="6" spans="1:19" ht="16.5" customHeight="1" x14ac:dyDescent="0.5">
      <c r="I6" s="197" t="s">
        <v>133</v>
      </c>
      <c r="J6" s="197"/>
      <c r="K6" s="197"/>
      <c r="L6" s="197"/>
      <c r="M6" s="197"/>
      <c r="N6" s="197"/>
      <c r="O6" s="197"/>
      <c r="P6" s="197"/>
      <c r="Q6" s="197"/>
      <c r="R6" s="197"/>
      <c r="S6" s="197"/>
    </row>
    <row r="7" spans="1:19" s="127" customFormat="1" ht="16.5" customHeight="1" x14ac:dyDescent="0.5">
      <c r="D7" s="128"/>
      <c r="E7" s="82"/>
      <c r="F7" s="82"/>
      <c r="G7" s="82"/>
      <c r="H7" s="82"/>
      <c r="J7" s="82"/>
      <c r="L7" s="129"/>
      <c r="M7" s="198" t="s">
        <v>62</v>
      </c>
      <c r="N7" s="198"/>
      <c r="O7" s="198"/>
      <c r="P7" s="198"/>
      <c r="Q7" s="198"/>
      <c r="R7" s="130"/>
      <c r="S7" s="131"/>
    </row>
    <row r="8" spans="1:19" s="127" customFormat="1" ht="16.5" customHeight="1" x14ac:dyDescent="0.5">
      <c r="D8" s="128"/>
      <c r="E8" s="82"/>
      <c r="F8" s="82"/>
      <c r="G8" s="82"/>
      <c r="H8" s="82"/>
      <c r="I8" s="129" t="s">
        <v>112</v>
      </c>
      <c r="J8" s="82"/>
      <c r="L8" s="129"/>
      <c r="M8" s="199" t="s">
        <v>116</v>
      </c>
      <c r="N8" s="199"/>
      <c r="O8" s="199"/>
      <c r="R8" s="130"/>
      <c r="S8" s="131"/>
    </row>
    <row r="9" spans="1:19" s="127" customFormat="1" ht="16.5" customHeight="1" x14ac:dyDescent="0.5">
      <c r="D9" s="128"/>
      <c r="E9" s="82"/>
      <c r="F9" s="82"/>
      <c r="G9" s="82"/>
      <c r="H9" s="82"/>
      <c r="I9" s="129" t="s">
        <v>114</v>
      </c>
      <c r="J9" s="82"/>
      <c r="K9" s="129" t="s">
        <v>115</v>
      </c>
      <c r="L9" s="129"/>
      <c r="M9" s="129" t="s">
        <v>134</v>
      </c>
      <c r="N9" s="128"/>
      <c r="O9" s="129" t="s">
        <v>135</v>
      </c>
      <c r="R9" s="130"/>
      <c r="S9" s="132" t="s">
        <v>136</v>
      </c>
    </row>
    <row r="10" spans="1:19" s="127" customFormat="1" ht="16.5" customHeight="1" x14ac:dyDescent="0.5">
      <c r="D10" s="128"/>
      <c r="E10" s="82"/>
      <c r="F10" s="82"/>
      <c r="G10" s="82"/>
      <c r="H10" s="82"/>
      <c r="I10" s="129" t="s">
        <v>120</v>
      </c>
      <c r="J10" s="82"/>
      <c r="K10" s="129" t="s">
        <v>120</v>
      </c>
      <c r="L10" s="129"/>
      <c r="M10" s="129" t="s">
        <v>137</v>
      </c>
      <c r="N10" s="131"/>
      <c r="O10" s="129" t="s">
        <v>137</v>
      </c>
      <c r="P10" s="129"/>
      <c r="Q10" s="129" t="s">
        <v>65</v>
      </c>
      <c r="R10" s="130"/>
      <c r="S10" s="129" t="s">
        <v>126</v>
      </c>
    </row>
    <row r="11" spans="1:19" s="127" customFormat="1" ht="16.5" customHeight="1" x14ac:dyDescent="0.5">
      <c r="D11" s="128"/>
      <c r="E11" s="82"/>
      <c r="F11" s="82"/>
      <c r="G11" s="82"/>
      <c r="H11" s="82"/>
      <c r="I11" s="67" t="s">
        <v>10</v>
      </c>
      <c r="J11" s="82"/>
      <c r="K11" s="67" t="s">
        <v>10</v>
      </c>
      <c r="L11" s="129"/>
      <c r="M11" s="67" t="s">
        <v>10</v>
      </c>
      <c r="N11" s="131"/>
      <c r="O11" s="67" t="s">
        <v>10</v>
      </c>
      <c r="P11" s="129"/>
      <c r="Q11" s="67" t="s">
        <v>10</v>
      </c>
      <c r="R11" s="130"/>
      <c r="S11" s="67" t="s">
        <v>10</v>
      </c>
    </row>
    <row r="12" spans="1:19" s="127" customFormat="1" ht="16.5" customHeight="1" x14ac:dyDescent="0.5">
      <c r="D12" s="130"/>
      <c r="F12" s="82"/>
      <c r="G12" s="189" t="s">
        <v>100</v>
      </c>
      <c r="H12" s="82"/>
      <c r="I12" s="69" t="s">
        <v>12</v>
      </c>
      <c r="J12" s="82"/>
      <c r="K12" s="69" t="s">
        <v>12</v>
      </c>
      <c r="L12" s="129"/>
      <c r="M12" s="69" t="s">
        <v>12</v>
      </c>
      <c r="N12" s="129"/>
      <c r="O12" s="69" t="s">
        <v>12</v>
      </c>
      <c r="P12" s="129"/>
      <c r="Q12" s="69" t="s">
        <v>12</v>
      </c>
      <c r="R12" s="130"/>
      <c r="S12" s="69" t="s">
        <v>12</v>
      </c>
    </row>
    <row r="13" spans="1:19" s="127" customFormat="1" ht="16.5" customHeight="1" x14ac:dyDescent="0.5">
      <c r="A13" s="82"/>
      <c r="D13" s="130"/>
      <c r="G13" s="82"/>
      <c r="I13" s="131"/>
      <c r="K13" s="131"/>
      <c r="L13" s="131"/>
      <c r="M13" s="131"/>
      <c r="N13" s="131"/>
      <c r="O13" s="131"/>
      <c r="P13" s="131"/>
      <c r="Q13" s="131"/>
      <c r="R13" s="130"/>
      <c r="S13" s="131"/>
    </row>
    <row r="14" spans="1:19" s="131" customFormat="1" ht="16.5" customHeight="1" x14ac:dyDescent="0.5">
      <c r="A14" s="82" t="s">
        <v>138</v>
      </c>
      <c r="B14" s="127"/>
      <c r="C14" s="127"/>
      <c r="D14" s="130"/>
      <c r="E14" s="127"/>
      <c r="F14" s="127"/>
      <c r="G14" s="127"/>
      <c r="H14" s="127"/>
      <c r="I14" s="62">
        <v>470000</v>
      </c>
      <c r="J14" s="60"/>
      <c r="K14" s="62">
        <v>267503</v>
      </c>
      <c r="L14" s="62"/>
      <c r="M14" s="62">
        <v>47000</v>
      </c>
      <c r="N14" s="62"/>
      <c r="O14" s="62">
        <v>20000</v>
      </c>
      <c r="P14" s="62"/>
      <c r="Q14" s="62">
        <v>2418888</v>
      </c>
      <c r="R14" s="61"/>
      <c r="S14" s="62">
        <f>SUM(I14:Q14)</f>
        <v>3223391</v>
      </c>
    </row>
    <row r="15" spans="1:19" s="131" customFormat="1" ht="16.5" customHeight="1" x14ac:dyDescent="0.5">
      <c r="A15" s="127" t="s">
        <v>129</v>
      </c>
      <c r="B15" s="127"/>
      <c r="C15" s="127"/>
      <c r="D15" s="130"/>
      <c r="E15" s="127"/>
      <c r="F15" s="127"/>
      <c r="H15" s="127"/>
      <c r="I15" s="30">
        <v>0</v>
      </c>
      <c r="J15" s="133"/>
      <c r="K15" s="30">
        <v>0</v>
      </c>
      <c r="L15" s="124"/>
      <c r="M15" s="30">
        <v>0</v>
      </c>
      <c r="N15" s="124"/>
      <c r="O15" s="30">
        <v>0</v>
      </c>
      <c r="P15" s="62"/>
      <c r="Q15" s="62">
        <v>-441800</v>
      </c>
      <c r="R15" s="61"/>
      <c r="S15" s="62">
        <f>SUM(I15:Q15)</f>
        <v>-441800</v>
      </c>
    </row>
    <row r="16" spans="1:19" s="131" customFormat="1" ht="16.5" customHeight="1" x14ac:dyDescent="0.5">
      <c r="A16" s="127" t="s">
        <v>139</v>
      </c>
      <c r="B16" s="127"/>
      <c r="C16" s="127"/>
      <c r="D16" s="130"/>
      <c r="E16" s="127"/>
      <c r="F16" s="127"/>
      <c r="G16" s="127"/>
      <c r="H16" s="127"/>
      <c r="I16" s="56">
        <v>0</v>
      </c>
      <c r="J16" s="125"/>
      <c r="K16" s="56">
        <v>0</v>
      </c>
      <c r="L16" s="125"/>
      <c r="M16" s="56">
        <v>0</v>
      </c>
      <c r="N16" s="125"/>
      <c r="O16" s="56">
        <v>0</v>
      </c>
      <c r="P16" s="62"/>
      <c r="Q16" s="66">
        <v>687615</v>
      </c>
      <c r="R16" s="62"/>
      <c r="S16" s="66">
        <f>SUM(I16:Q16)</f>
        <v>687615</v>
      </c>
    </row>
    <row r="17" spans="1:19" s="131" customFormat="1" ht="16.5" customHeight="1" x14ac:dyDescent="0.5">
      <c r="B17" s="127"/>
      <c r="C17" s="82"/>
      <c r="D17" s="130"/>
      <c r="E17" s="127"/>
      <c r="F17" s="127"/>
      <c r="G17" s="127"/>
      <c r="H17" s="127"/>
      <c r="I17" s="62"/>
      <c r="J17" s="60"/>
      <c r="K17" s="62"/>
      <c r="L17" s="62"/>
      <c r="M17" s="62"/>
      <c r="N17" s="62"/>
      <c r="O17" s="62"/>
      <c r="P17" s="62"/>
      <c r="Q17" s="62"/>
      <c r="R17" s="61"/>
      <c r="S17" s="62"/>
    </row>
    <row r="18" spans="1:19" s="131" customFormat="1" ht="16.5" customHeight="1" thickBot="1" x14ac:dyDescent="0.55000000000000004">
      <c r="A18" s="82" t="s">
        <v>203</v>
      </c>
      <c r="B18" s="127"/>
      <c r="C18" s="127"/>
      <c r="D18" s="130"/>
      <c r="E18" s="127"/>
      <c r="F18" s="127"/>
      <c r="G18" s="127"/>
      <c r="H18" s="127"/>
      <c r="I18" s="134">
        <f>SUM(I13:I17)</f>
        <v>470000</v>
      </c>
      <c r="J18" s="60"/>
      <c r="K18" s="134">
        <f>SUM(K13:K17)</f>
        <v>267503</v>
      </c>
      <c r="L18" s="62"/>
      <c r="M18" s="134">
        <f>SUM(M13:M17)</f>
        <v>47000</v>
      </c>
      <c r="N18" s="62"/>
      <c r="O18" s="134">
        <f>SUM(O13:O17)</f>
        <v>20000</v>
      </c>
      <c r="P18" s="62"/>
      <c r="Q18" s="134">
        <f>SUM(Q13:Q17)</f>
        <v>2664703</v>
      </c>
      <c r="R18" s="62"/>
      <c r="S18" s="134">
        <f>SUM(S13:S17)</f>
        <v>3469206</v>
      </c>
    </row>
    <row r="19" spans="1:19" s="131" customFormat="1" ht="16.5" customHeight="1" thickTop="1" x14ac:dyDescent="0.5">
      <c r="A19" s="82"/>
      <c r="B19" s="127"/>
      <c r="C19" s="127"/>
      <c r="D19" s="130"/>
      <c r="E19" s="127"/>
      <c r="F19" s="127"/>
      <c r="G19" s="127"/>
      <c r="H19" s="127"/>
      <c r="I19" s="62"/>
      <c r="J19" s="60"/>
      <c r="K19" s="62"/>
      <c r="L19" s="62"/>
      <c r="M19" s="62"/>
      <c r="N19" s="62"/>
      <c r="O19" s="62"/>
      <c r="P19" s="62"/>
      <c r="Q19" s="62"/>
      <c r="R19" s="62"/>
      <c r="S19" s="62"/>
    </row>
    <row r="20" spans="1:19" s="131" customFormat="1" ht="16.5" customHeight="1" x14ac:dyDescent="0.5">
      <c r="A20" s="82"/>
      <c r="B20" s="127"/>
      <c r="C20" s="127"/>
      <c r="D20" s="130"/>
      <c r="E20" s="127"/>
      <c r="F20" s="127"/>
      <c r="G20" s="127"/>
      <c r="H20" s="127"/>
      <c r="I20" s="62"/>
      <c r="J20" s="60"/>
      <c r="K20" s="62"/>
      <c r="L20" s="62"/>
      <c r="M20" s="62"/>
      <c r="N20" s="62"/>
      <c r="O20" s="62"/>
      <c r="P20" s="62"/>
      <c r="Q20" s="62"/>
      <c r="R20" s="62"/>
      <c r="S20" s="62"/>
    </row>
    <row r="21" spans="1:19" s="131" customFormat="1" ht="16.5" customHeight="1" x14ac:dyDescent="0.5">
      <c r="A21" s="82" t="s">
        <v>140</v>
      </c>
      <c r="B21" s="127"/>
      <c r="C21" s="127"/>
      <c r="D21" s="130"/>
      <c r="E21" s="127"/>
      <c r="F21" s="127"/>
      <c r="G21" s="127"/>
      <c r="H21" s="127"/>
      <c r="I21" s="70">
        <v>470000</v>
      </c>
      <c r="J21" s="60"/>
      <c r="K21" s="70">
        <v>267503</v>
      </c>
      <c r="L21" s="62"/>
      <c r="M21" s="70">
        <v>47000</v>
      </c>
      <c r="N21" s="62"/>
      <c r="O21" s="70">
        <v>20000</v>
      </c>
      <c r="P21" s="62"/>
      <c r="Q21" s="70">
        <v>2773991</v>
      </c>
      <c r="R21" s="61"/>
      <c r="S21" s="70">
        <f>SUM(I21:Q21)</f>
        <v>3578494</v>
      </c>
    </row>
    <row r="22" spans="1:19" s="131" customFormat="1" ht="16.5" customHeight="1" x14ac:dyDescent="0.5">
      <c r="A22" s="127" t="s">
        <v>129</v>
      </c>
      <c r="B22" s="127"/>
      <c r="C22" s="127"/>
      <c r="D22" s="130"/>
      <c r="E22" s="127"/>
      <c r="F22" s="127"/>
      <c r="G22" s="130">
        <v>14</v>
      </c>
      <c r="H22" s="127"/>
      <c r="I22" s="29">
        <v>0</v>
      </c>
      <c r="J22" s="133"/>
      <c r="K22" s="29">
        <v>0</v>
      </c>
      <c r="L22" s="124"/>
      <c r="M22" s="29">
        <v>0</v>
      </c>
      <c r="N22" s="124"/>
      <c r="O22" s="29">
        <v>0</v>
      </c>
      <c r="P22" s="62"/>
      <c r="Q22" s="166">
        <v>-658000</v>
      </c>
      <c r="R22" s="61"/>
      <c r="S22" s="70">
        <f>SUM(I22:Q22)</f>
        <v>-658000</v>
      </c>
    </row>
    <row r="23" spans="1:19" s="131" customFormat="1" ht="16.5" customHeight="1" x14ac:dyDescent="0.5">
      <c r="A23" s="127" t="s">
        <v>139</v>
      </c>
      <c r="B23" s="127"/>
      <c r="C23" s="127"/>
      <c r="D23" s="130"/>
      <c r="E23" s="127"/>
      <c r="F23" s="127"/>
      <c r="G23" s="127"/>
      <c r="H23" s="127"/>
      <c r="I23" s="55">
        <v>0</v>
      </c>
      <c r="J23" s="125"/>
      <c r="K23" s="55">
        <v>0</v>
      </c>
      <c r="L23" s="125"/>
      <c r="M23" s="55">
        <v>0</v>
      </c>
      <c r="N23" s="125"/>
      <c r="O23" s="55">
        <v>0</v>
      </c>
      <c r="P23" s="62"/>
      <c r="Q23" s="167">
        <v>997207</v>
      </c>
      <c r="R23" s="62"/>
      <c r="S23" s="72">
        <f>SUM(I23:Q23)</f>
        <v>997207</v>
      </c>
    </row>
    <row r="24" spans="1:19" s="131" customFormat="1" ht="16.5" customHeight="1" x14ac:dyDescent="0.5">
      <c r="B24" s="127"/>
      <c r="C24" s="82"/>
      <c r="D24" s="130"/>
      <c r="E24" s="127"/>
      <c r="F24" s="127"/>
      <c r="G24" s="127"/>
      <c r="H24" s="127"/>
      <c r="I24" s="70"/>
      <c r="J24" s="60"/>
      <c r="K24" s="70"/>
      <c r="L24" s="62"/>
      <c r="M24" s="70"/>
      <c r="N24" s="62"/>
      <c r="O24" s="70"/>
      <c r="P24" s="62"/>
      <c r="Q24" s="70"/>
      <c r="R24" s="61"/>
      <c r="S24" s="70"/>
    </row>
    <row r="25" spans="1:19" s="131" customFormat="1" ht="16.5" customHeight="1" thickBot="1" x14ac:dyDescent="0.55000000000000004">
      <c r="A25" s="82" t="s">
        <v>204</v>
      </c>
      <c r="B25" s="127"/>
      <c r="C25" s="127"/>
      <c r="D25" s="130"/>
      <c r="E25" s="127"/>
      <c r="F25" s="127"/>
      <c r="G25" s="127"/>
      <c r="H25" s="127"/>
      <c r="I25" s="135">
        <f>SUM(I21:I23)</f>
        <v>470000</v>
      </c>
      <c r="J25" s="60"/>
      <c r="K25" s="135">
        <f>SUM(K21:K23)</f>
        <v>267503</v>
      </c>
      <c r="L25" s="62"/>
      <c r="M25" s="135">
        <f>SUM(M21:M23)</f>
        <v>47000</v>
      </c>
      <c r="N25" s="62"/>
      <c r="O25" s="135">
        <f>SUM(O21:O23)</f>
        <v>20000</v>
      </c>
      <c r="P25" s="62"/>
      <c r="Q25" s="135">
        <f>SUM(Q21:Q23)</f>
        <v>3113198</v>
      </c>
      <c r="R25" s="62"/>
      <c r="S25" s="135">
        <f>SUM(S20:S24)</f>
        <v>3917701</v>
      </c>
    </row>
    <row r="26" spans="1:19" s="131" customFormat="1" ht="16.5" customHeight="1" thickTop="1" x14ac:dyDescent="0.5">
      <c r="A26" s="82"/>
      <c r="B26" s="127"/>
      <c r="C26" s="127"/>
      <c r="D26" s="130"/>
      <c r="E26" s="127"/>
      <c r="F26" s="127"/>
      <c r="G26" s="127"/>
      <c r="H26" s="127"/>
      <c r="I26" s="62"/>
      <c r="J26" s="60"/>
      <c r="K26" s="62"/>
      <c r="L26" s="62"/>
      <c r="M26" s="62"/>
      <c r="N26" s="62"/>
      <c r="O26" s="62"/>
      <c r="P26" s="62"/>
      <c r="Q26" s="62"/>
      <c r="R26" s="62"/>
      <c r="S26" s="62"/>
    </row>
    <row r="27" spans="1:19" s="131" customFormat="1" ht="16.5" customHeight="1" x14ac:dyDescent="0.5">
      <c r="A27" s="82"/>
      <c r="B27" s="127"/>
      <c r="C27" s="127"/>
      <c r="D27" s="130"/>
      <c r="E27" s="127"/>
      <c r="F27" s="127"/>
      <c r="G27" s="127"/>
      <c r="H27" s="127"/>
      <c r="I27" s="62"/>
      <c r="J27" s="60"/>
      <c r="K27" s="62"/>
      <c r="L27" s="62"/>
      <c r="M27" s="62"/>
      <c r="N27" s="62"/>
      <c r="O27" s="62"/>
      <c r="P27" s="62"/>
      <c r="Q27" s="62"/>
      <c r="R27" s="62"/>
      <c r="S27" s="62"/>
    </row>
    <row r="28" spans="1:19" s="131" customFormat="1" ht="16.5" customHeight="1" x14ac:dyDescent="0.5">
      <c r="A28" s="82"/>
      <c r="B28" s="127"/>
      <c r="C28" s="127"/>
      <c r="D28" s="130"/>
      <c r="E28" s="32"/>
      <c r="F28" s="127"/>
      <c r="G28" s="127"/>
      <c r="H28" s="127"/>
      <c r="I28" s="62"/>
      <c r="J28" s="60"/>
      <c r="K28" s="62"/>
      <c r="L28" s="62"/>
      <c r="M28" s="62"/>
      <c r="N28" s="62"/>
      <c r="O28" s="62"/>
      <c r="P28" s="62"/>
      <c r="Q28" s="62"/>
      <c r="R28" s="62"/>
      <c r="S28" s="62"/>
    </row>
    <row r="29" spans="1:19" s="131" customFormat="1" ht="16.5" customHeight="1" x14ac:dyDescent="0.5">
      <c r="A29" s="82"/>
      <c r="B29" s="127"/>
      <c r="C29" s="127"/>
      <c r="D29" s="130"/>
      <c r="E29" s="127"/>
      <c r="F29" s="127"/>
      <c r="G29" s="127"/>
      <c r="H29" s="127"/>
      <c r="I29" s="62"/>
      <c r="J29" s="60"/>
      <c r="K29" s="62"/>
      <c r="L29" s="62"/>
      <c r="M29" s="62"/>
      <c r="N29" s="62"/>
      <c r="O29" s="62"/>
      <c r="P29" s="62"/>
      <c r="Q29" s="62"/>
      <c r="R29" s="62"/>
      <c r="S29" s="62"/>
    </row>
    <row r="30" spans="1:19" s="131" customFormat="1" ht="15" customHeight="1" x14ac:dyDescent="0.5">
      <c r="A30" s="82"/>
      <c r="B30" s="127"/>
      <c r="C30" s="127"/>
      <c r="D30" s="130"/>
      <c r="E30" s="127"/>
      <c r="F30" s="127"/>
      <c r="G30" s="127"/>
      <c r="H30" s="127"/>
      <c r="I30" s="62"/>
      <c r="J30" s="60"/>
      <c r="K30" s="62"/>
      <c r="L30" s="62"/>
      <c r="M30" s="62"/>
      <c r="N30" s="62"/>
      <c r="O30" s="62"/>
      <c r="P30" s="62"/>
      <c r="Q30" s="62"/>
      <c r="R30" s="62"/>
      <c r="S30" s="62"/>
    </row>
    <row r="31" spans="1:19" s="131" customFormat="1" ht="13.5" customHeight="1" x14ac:dyDescent="0.5">
      <c r="A31" s="82"/>
      <c r="B31" s="127"/>
      <c r="C31" s="127"/>
      <c r="D31" s="130"/>
      <c r="E31" s="127"/>
      <c r="F31" s="127"/>
      <c r="G31" s="127"/>
      <c r="H31" s="127"/>
      <c r="I31" s="62"/>
      <c r="J31" s="60"/>
      <c r="K31" s="62"/>
      <c r="L31" s="62"/>
      <c r="M31" s="62"/>
      <c r="N31" s="62"/>
      <c r="O31" s="62"/>
      <c r="P31" s="62"/>
      <c r="Q31" s="62"/>
      <c r="R31" s="62"/>
      <c r="S31" s="62"/>
    </row>
    <row r="32" spans="1:19" s="131" customFormat="1" ht="19.5" customHeight="1" x14ac:dyDescent="0.5">
      <c r="A32" s="82"/>
      <c r="B32" s="127"/>
      <c r="C32" s="127"/>
      <c r="D32" s="130"/>
      <c r="E32" s="127"/>
      <c r="F32" s="127"/>
      <c r="G32" s="127"/>
      <c r="H32" s="127"/>
      <c r="I32" s="62"/>
      <c r="J32" s="60"/>
      <c r="K32" s="62"/>
      <c r="L32" s="62"/>
      <c r="M32" s="62"/>
      <c r="N32" s="62"/>
      <c r="O32" s="62"/>
      <c r="P32" s="62"/>
      <c r="Q32" s="62"/>
      <c r="R32" s="62"/>
      <c r="S32" s="62"/>
    </row>
    <row r="33" spans="1:19" s="62" customFormat="1" ht="22.15" customHeight="1" x14ac:dyDescent="0.5">
      <c r="A33" s="136" t="s">
        <v>35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</row>
    <row r="38" spans="1:19" s="62" customFormat="1" ht="16.5" customHeight="1" x14ac:dyDescent="0.5">
      <c r="A38" s="60"/>
      <c r="B38" s="60"/>
      <c r="C38" s="60"/>
      <c r="D38" s="60"/>
      <c r="E38" s="60"/>
      <c r="F38" s="60"/>
      <c r="G38" s="60"/>
      <c r="H38" s="60"/>
      <c r="J38" s="60"/>
      <c r="K38" s="62" t="s">
        <v>132</v>
      </c>
      <c r="R38" s="61"/>
    </row>
  </sheetData>
  <mergeCells count="3">
    <mergeCell ref="I6:S6"/>
    <mergeCell ref="M7:Q7"/>
    <mergeCell ref="M8:O8"/>
  </mergeCells>
  <pageMargins left="0.8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6D5F-0B4A-4E03-9ECE-90F264760FB1}">
  <dimension ref="A1:M106"/>
  <sheetViews>
    <sheetView tabSelected="1" zoomScale="115" zoomScaleNormal="115" workbookViewId="0">
      <selection activeCell="S9" sqref="S9"/>
    </sheetView>
  </sheetViews>
  <sheetFormatPr defaultColWidth="9.140625" defaultRowHeight="16.5" customHeight="1" x14ac:dyDescent="0.5"/>
  <cols>
    <col min="1" max="3" width="1.140625" style="60" customWidth="1"/>
    <col min="4" max="4" width="39" style="60" customWidth="1"/>
    <col min="5" max="5" width="5.7109375" style="61" customWidth="1"/>
    <col min="6" max="6" width="0.7109375" style="62" customWidth="1"/>
    <col min="7" max="7" width="11.7109375" style="30" customWidth="1"/>
    <col min="8" max="8" width="0.7109375" style="60" customWidth="1"/>
    <col min="9" max="9" width="11.7109375" style="152" customWidth="1"/>
    <col min="10" max="10" width="0.7109375" style="60" customWidth="1"/>
    <col min="11" max="11" width="11.7109375" style="62" customWidth="1"/>
    <col min="12" max="12" width="0.7109375" style="62" customWidth="1"/>
    <col min="13" max="13" width="11.7109375" style="161" customWidth="1"/>
    <col min="14" max="16384" width="9.140625" style="60"/>
  </cols>
  <sheetData>
    <row r="1" spans="1:13" ht="16.5" customHeight="1" x14ac:dyDescent="0.5">
      <c r="A1" s="59" t="s">
        <v>0</v>
      </c>
    </row>
    <row r="2" spans="1:13" ht="16.5" customHeight="1" x14ac:dyDescent="0.5">
      <c r="A2" s="59" t="s">
        <v>141</v>
      </c>
    </row>
    <row r="3" spans="1:13" ht="16.5" customHeight="1" x14ac:dyDescent="0.5">
      <c r="A3" s="63" t="s">
        <v>205</v>
      </c>
      <c r="B3" s="64"/>
      <c r="C3" s="64"/>
      <c r="D3" s="64"/>
      <c r="E3" s="65"/>
      <c r="F3" s="66"/>
      <c r="G3" s="56"/>
      <c r="H3" s="64"/>
      <c r="I3" s="153"/>
      <c r="J3" s="64"/>
      <c r="K3" s="66"/>
      <c r="L3" s="66"/>
      <c r="M3" s="162"/>
    </row>
    <row r="4" spans="1:13" ht="12" customHeight="1" x14ac:dyDescent="0.5">
      <c r="A4" s="59"/>
    </row>
    <row r="5" spans="1:13" ht="12" customHeight="1" x14ac:dyDescent="0.5"/>
    <row r="6" spans="1:13" ht="15.95" customHeight="1" x14ac:dyDescent="0.5">
      <c r="G6" s="193" t="s">
        <v>2</v>
      </c>
      <c r="H6" s="193"/>
      <c r="I6" s="193"/>
      <c r="K6" s="193" t="s">
        <v>3</v>
      </c>
      <c r="L6" s="193"/>
      <c r="M6" s="193"/>
    </row>
    <row r="7" spans="1:13" ht="15.95" customHeight="1" x14ac:dyDescent="0.5">
      <c r="F7" s="61"/>
      <c r="G7" s="194" t="s">
        <v>4</v>
      </c>
      <c r="H7" s="194"/>
      <c r="I7" s="194"/>
      <c r="J7" s="62"/>
      <c r="K7" s="194" t="s">
        <v>4</v>
      </c>
      <c r="L7" s="194"/>
      <c r="M7" s="194"/>
    </row>
    <row r="8" spans="1:13" ht="15.95" customHeight="1" x14ac:dyDescent="0.5">
      <c r="F8" s="61"/>
      <c r="G8" s="137" t="s">
        <v>5</v>
      </c>
      <c r="H8" s="186"/>
      <c r="I8" s="154" t="s">
        <v>5</v>
      </c>
      <c r="J8" s="62"/>
      <c r="K8" s="186" t="s">
        <v>5</v>
      </c>
      <c r="L8" s="186"/>
      <c r="M8" s="163" t="s">
        <v>5</v>
      </c>
    </row>
    <row r="9" spans="1:13" ht="15.95" customHeight="1" x14ac:dyDescent="0.5">
      <c r="F9" s="61"/>
      <c r="G9" s="67" t="s">
        <v>199</v>
      </c>
      <c r="H9" s="67"/>
      <c r="I9" s="155" t="s">
        <v>199</v>
      </c>
      <c r="K9" s="67" t="s">
        <v>199</v>
      </c>
      <c r="L9" s="186"/>
      <c r="M9" s="155" t="s">
        <v>199</v>
      </c>
    </row>
    <row r="10" spans="1:13" ht="15.95" customHeight="1" x14ac:dyDescent="0.5">
      <c r="G10" s="138" t="s">
        <v>8</v>
      </c>
      <c r="H10" s="62"/>
      <c r="I10" s="156" t="s">
        <v>9</v>
      </c>
      <c r="J10" s="62"/>
      <c r="K10" s="138" t="s">
        <v>8</v>
      </c>
      <c r="M10" s="156" t="s">
        <v>9</v>
      </c>
    </row>
    <row r="11" spans="1:13" ht="15.95" customHeight="1" x14ac:dyDescent="0.5">
      <c r="G11" s="67" t="s">
        <v>10</v>
      </c>
      <c r="H11" s="62"/>
      <c r="I11" s="155" t="s">
        <v>10</v>
      </c>
      <c r="J11" s="62"/>
      <c r="K11" s="67" t="s">
        <v>10</v>
      </c>
      <c r="M11" s="155" t="s">
        <v>10</v>
      </c>
    </row>
    <row r="12" spans="1:13" ht="15.95" customHeight="1" x14ac:dyDescent="0.5">
      <c r="F12" s="186"/>
      <c r="G12" s="69" t="s">
        <v>12</v>
      </c>
      <c r="H12" s="186"/>
      <c r="I12" s="157" t="s">
        <v>12</v>
      </c>
      <c r="J12" s="186"/>
      <c r="K12" s="69" t="s">
        <v>12</v>
      </c>
      <c r="L12" s="186"/>
      <c r="M12" s="157" t="s">
        <v>12</v>
      </c>
    </row>
    <row r="13" spans="1:13" ht="15.95" customHeight="1" x14ac:dyDescent="0.5">
      <c r="A13" s="59" t="s">
        <v>142</v>
      </c>
      <c r="G13" s="29"/>
      <c r="H13" s="30"/>
      <c r="J13" s="30"/>
      <c r="K13" s="75"/>
      <c r="L13" s="71"/>
      <c r="M13" s="158"/>
    </row>
    <row r="14" spans="1:13" ht="15.95" customHeight="1" x14ac:dyDescent="0.5">
      <c r="A14" s="60" t="s">
        <v>143</v>
      </c>
      <c r="G14" s="29">
        <f>+'6-7 (9-month)'!G28</f>
        <v>1404657</v>
      </c>
      <c r="H14" s="30"/>
      <c r="I14" s="152">
        <f>+'6-7 (9-month)'!I28</f>
        <v>940130</v>
      </c>
      <c r="J14" s="30"/>
      <c r="K14" s="29">
        <f>+'6-7 (9-month)'!K28</f>
        <v>1245891</v>
      </c>
      <c r="L14" s="30"/>
      <c r="M14" s="152">
        <f>+'6-7 (9-month)'!M28</f>
        <v>850117</v>
      </c>
    </row>
    <row r="15" spans="1:13" ht="15.95" customHeight="1" x14ac:dyDescent="0.5">
      <c r="A15" s="60" t="s">
        <v>144</v>
      </c>
      <c r="G15" s="139"/>
      <c r="H15" s="30"/>
      <c r="I15" s="140"/>
      <c r="J15" s="30"/>
      <c r="K15" s="75"/>
      <c r="L15" s="71"/>
      <c r="M15" s="158"/>
    </row>
    <row r="16" spans="1:13" ht="15.95" customHeight="1" x14ac:dyDescent="0.5">
      <c r="A16" s="181"/>
      <c r="B16" s="181" t="s">
        <v>101</v>
      </c>
      <c r="C16" s="181"/>
      <c r="D16" s="181"/>
      <c r="E16" s="183"/>
      <c r="G16" s="139"/>
      <c r="H16" s="30"/>
      <c r="I16" s="140"/>
      <c r="J16" s="30"/>
      <c r="K16" s="75"/>
      <c r="L16" s="71"/>
      <c r="M16" s="158"/>
    </row>
    <row r="17" spans="1:13" ht="15.95" customHeight="1" x14ac:dyDescent="0.5">
      <c r="A17" s="181"/>
      <c r="B17" s="181"/>
      <c r="C17" s="181" t="s">
        <v>78</v>
      </c>
      <c r="D17" s="181"/>
      <c r="E17" s="183"/>
      <c r="G17" s="139">
        <v>-22084</v>
      </c>
      <c r="H17" s="30"/>
      <c r="I17" s="140">
        <v>-24023</v>
      </c>
      <c r="J17" s="30"/>
      <c r="K17" s="75">
        <v>-22084</v>
      </c>
      <c r="L17" s="71"/>
      <c r="M17" s="158">
        <v>-24023</v>
      </c>
    </row>
    <row r="18" spans="1:13" ht="15.95" customHeight="1" x14ac:dyDescent="0.5">
      <c r="A18" s="181"/>
      <c r="B18" s="181" t="s">
        <v>145</v>
      </c>
      <c r="C18" s="181"/>
      <c r="D18" s="181"/>
      <c r="E18" s="183"/>
      <c r="G18" s="139">
        <v>55570</v>
      </c>
      <c r="H18" s="30"/>
      <c r="I18" s="140">
        <v>36890</v>
      </c>
      <c r="J18" s="30"/>
      <c r="K18" s="75">
        <v>55570</v>
      </c>
      <c r="L18" s="71"/>
      <c r="M18" s="158">
        <v>36890</v>
      </c>
    </row>
    <row r="19" spans="1:13" ht="15.95" customHeight="1" x14ac:dyDescent="0.5">
      <c r="A19" s="181"/>
      <c r="B19" s="181" t="s">
        <v>146</v>
      </c>
      <c r="C19" s="181"/>
      <c r="D19" s="181"/>
      <c r="E19" s="183"/>
      <c r="G19" s="75">
        <v>391</v>
      </c>
      <c r="H19" s="30"/>
      <c r="I19" s="182">
        <v>2348</v>
      </c>
      <c r="J19" s="30"/>
      <c r="K19" s="29">
        <v>0</v>
      </c>
      <c r="L19" s="71"/>
      <c r="M19" s="152">
        <v>0</v>
      </c>
    </row>
    <row r="20" spans="1:13" ht="15.95" customHeight="1" x14ac:dyDescent="0.5">
      <c r="B20" s="60" t="s">
        <v>147</v>
      </c>
      <c r="G20" s="139"/>
      <c r="H20" s="30"/>
      <c r="I20" s="140"/>
      <c r="J20" s="30"/>
      <c r="K20" s="75"/>
      <c r="L20" s="71"/>
      <c r="M20" s="158"/>
    </row>
    <row r="21" spans="1:13" ht="15.95" customHeight="1" x14ac:dyDescent="0.5">
      <c r="C21" s="60" t="s">
        <v>148</v>
      </c>
      <c r="G21" s="75">
        <v>0</v>
      </c>
      <c r="H21" s="30"/>
      <c r="I21" s="158">
        <v>-9795</v>
      </c>
      <c r="J21" s="30"/>
      <c r="K21" s="29">
        <v>0</v>
      </c>
      <c r="L21" s="71"/>
      <c r="M21" s="158">
        <v>-9795</v>
      </c>
    </row>
    <row r="22" spans="1:13" ht="15.95" customHeight="1" x14ac:dyDescent="0.5">
      <c r="B22" s="60" t="s">
        <v>149</v>
      </c>
      <c r="E22" s="77"/>
      <c r="G22" s="29">
        <v>173586</v>
      </c>
      <c r="H22" s="30"/>
      <c r="I22" s="152">
        <v>174633</v>
      </c>
      <c r="J22" s="30"/>
      <c r="K22" s="29">
        <v>139941</v>
      </c>
      <c r="L22" s="30"/>
      <c r="M22" s="152">
        <v>141063</v>
      </c>
    </row>
    <row r="23" spans="1:13" ht="15.95" customHeight="1" x14ac:dyDescent="0.5">
      <c r="B23" s="181" t="s">
        <v>150</v>
      </c>
      <c r="C23" s="181"/>
      <c r="D23" s="181"/>
      <c r="E23" s="183"/>
      <c r="G23" s="139"/>
      <c r="H23" s="30"/>
      <c r="I23" s="140"/>
      <c r="J23" s="30"/>
      <c r="K23" s="70"/>
      <c r="L23" s="71"/>
    </row>
    <row r="24" spans="1:13" ht="15.95" customHeight="1" x14ac:dyDescent="0.5">
      <c r="B24" s="181"/>
      <c r="C24" s="181" t="s">
        <v>151</v>
      </c>
      <c r="D24" s="181"/>
      <c r="E24" s="183"/>
      <c r="G24" s="139">
        <v>-9223</v>
      </c>
      <c r="H24" s="30"/>
      <c r="I24" s="152">
        <v>-659</v>
      </c>
      <c r="J24" s="30"/>
      <c r="K24" s="75">
        <v>-9223</v>
      </c>
      <c r="L24" s="71"/>
      <c r="M24" s="161">
        <v>-659</v>
      </c>
    </row>
    <row r="25" spans="1:13" ht="15.95" customHeight="1" x14ac:dyDescent="0.5">
      <c r="B25" s="60" t="s">
        <v>152</v>
      </c>
      <c r="G25" s="139"/>
      <c r="H25" s="30"/>
      <c r="I25" s="140"/>
      <c r="J25" s="30"/>
      <c r="K25" s="75"/>
      <c r="L25" s="71"/>
      <c r="M25" s="158"/>
    </row>
    <row r="26" spans="1:13" ht="15.95" customHeight="1" x14ac:dyDescent="0.5">
      <c r="C26" s="60" t="s">
        <v>151</v>
      </c>
      <c r="G26" s="139">
        <v>5939</v>
      </c>
      <c r="H26" s="30"/>
      <c r="I26" s="152">
        <v>883</v>
      </c>
      <c r="J26" s="30"/>
      <c r="K26" s="75">
        <v>5939</v>
      </c>
      <c r="L26" s="71"/>
      <c r="M26" s="161">
        <v>883</v>
      </c>
    </row>
    <row r="27" spans="1:13" ht="15.95" customHeight="1" x14ac:dyDescent="0.2">
      <c r="B27" s="60" t="s">
        <v>153</v>
      </c>
      <c r="E27" s="141"/>
      <c r="G27" s="139">
        <v>-8112</v>
      </c>
      <c r="H27" s="30"/>
      <c r="I27" s="140">
        <v>-3734</v>
      </c>
      <c r="J27" s="30"/>
      <c r="K27" s="75">
        <v>-13314</v>
      </c>
      <c r="L27" s="71"/>
      <c r="M27" s="158">
        <v>-14451</v>
      </c>
    </row>
    <row r="28" spans="1:13" ht="15.95" customHeight="1" x14ac:dyDescent="0.5">
      <c r="B28" s="60" t="s">
        <v>51</v>
      </c>
      <c r="G28" s="29">
        <v>48599</v>
      </c>
      <c r="H28" s="30"/>
      <c r="I28" s="152">
        <v>14068</v>
      </c>
      <c r="J28" s="30"/>
      <c r="K28" s="75">
        <v>31541</v>
      </c>
      <c r="L28" s="71"/>
      <c r="M28" s="158">
        <v>14068</v>
      </c>
    </row>
    <row r="29" spans="1:13" ht="15.95" customHeight="1" x14ac:dyDescent="0.5">
      <c r="B29" s="60" t="s">
        <v>154</v>
      </c>
      <c r="G29" s="139">
        <v>-1725</v>
      </c>
      <c r="H29" s="30"/>
      <c r="I29" s="140">
        <v>-905</v>
      </c>
      <c r="J29" s="30"/>
      <c r="K29" s="75">
        <v>-1695</v>
      </c>
      <c r="L29" s="71"/>
      <c r="M29" s="158">
        <v>-2758</v>
      </c>
    </row>
    <row r="30" spans="1:13" ht="15.95" customHeight="1" x14ac:dyDescent="0.5">
      <c r="B30" s="60" t="s">
        <v>155</v>
      </c>
      <c r="G30" s="55">
        <v>4780</v>
      </c>
      <c r="H30" s="30"/>
      <c r="I30" s="153">
        <v>3950</v>
      </c>
      <c r="J30" s="30"/>
      <c r="K30" s="55">
        <v>0</v>
      </c>
      <c r="L30" s="124"/>
      <c r="M30" s="153">
        <v>0</v>
      </c>
    </row>
    <row r="31" spans="1:13" ht="7.5" customHeight="1" x14ac:dyDescent="0.5">
      <c r="B31" s="59"/>
      <c r="G31" s="75"/>
      <c r="H31" s="30"/>
      <c r="I31" s="158"/>
      <c r="J31" s="30"/>
      <c r="K31" s="75"/>
      <c r="L31" s="71"/>
      <c r="M31" s="158"/>
    </row>
    <row r="32" spans="1:13" ht="15.95" customHeight="1" x14ac:dyDescent="0.5">
      <c r="A32" s="60" t="s">
        <v>156</v>
      </c>
      <c r="G32" s="75">
        <f>SUM(G14:G30)</f>
        <v>1652378</v>
      </c>
      <c r="H32" s="30"/>
      <c r="I32" s="158">
        <f>SUM(I14:I30)</f>
        <v>1133786</v>
      </c>
      <c r="J32" s="30"/>
      <c r="K32" s="75">
        <f>SUM(K14:K30)</f>
        <v>1432566</v>
      </c>
      <c r="L32" s="71"/>
      <c r="M32" s="158">
        <f>SUM(M14:M30)</f>
        <v>991335</v>
      </c>
    </row>
    <row r="33" spans="1:13" ht="15.95" customHeight="1" x14ac:dyDescent="0.5">
      <c r="B33" s="60" t="s">
        <v>157</v>
      </c>
      <c r="G33" s="75"/>
      <c r="H33" s="30"/>
      <c r="I33" s="158"/>
      <c r="J33" s="30"/>
      <c r="K33" s="75"/>
      <c r="L33" s="71"/>
      <c r="M33" s="158"/>
    </row>
    <row r="34" spans="1:13" ht="15.95" customHeight="1" x14ac:dyDescent="0.5">
      <c r="B34" s="79" t="s">
        <v>158</v>
      </c>
      <c r="G34" s="29">
        <v>18683</v>
      </c>
      <c r="H34" s="30"/>
      <c r="I34" s="152">
        <v>-142491</v>
      </c>
      <c r="J34" s="30"/>
      <c r="K34" s="29">
        <v>78207</v>
      </c>
      <c r="L34" s="71"/>
      <c r="M34" s="152">
        <v>-112041</v>
      </c>
    </row>
    <row r="35" spans="1:13" ht="15.95" customHeight="1" x14ac:dyDescent="0.5">
      <c r="B35" s="79" t="s">
        <v>159</v>
      </c>
      <c r="G35" s="29">
        <v>-355784</v>
      </c>
      <c r="H35" s="30"/>
      <c r="I35" s="152">
        <v>-340387</v>
      </c>
      <c r="J35" s="30"/>
      <c r="K35" s="29">
        <v>-340018</v>
      </c>
      <c r="L35" s="71"/>
      <c r="M35" s="152">
        <v>-349742</v>
      </c>
    </row>
    <row r="36" spans="1:13" ht="15.95" customHeight="1" x14ac:dyDescent="0.5">
      <c r="B36" s="79" t="s">
        <v>160</v>
      </c>
      <c r="G36" s="29">
        <v>669</v>
      </c>
      <c r="H36" s="30"/>
      <c r="I36" s="152">
        <v>-8427</v>
      </c>
      <c r="J36" s="30"/>
      <c r="K36" s="29">
        <v>669</v>
      </c>
      <c r="L36" s="71"/>
      <c r="M36" s="152">
        <v>-8427</v>
      </c>
    </row>
    <row r="37" spans="1:13" ht="15.95" customHeight="1" x14ac:dyDescent="0.5">
      <c r="B37" s="79" t="s">
        <v>161</v>
      </c>
      <c r="G37" s="29">
        <v>-3552</v>
      </c>
      <c r="H37" s="30"/>
      <c r="I37" s="152">
        <v>9751</v>
      </c>
      <c r="J37" s="30"/>
      <c r="K37" s="29">
        <v>-6608</v>
      </c>
      <c r="L37" s="71"/>
      <c r="M37" s="152">
        <v>411</v>
      </c>
    </row>
    <row r="38" spans="1:13" ht="15.95" customHeight="1" x14ac:dyDescent="0.5">
      <c r="B38" s="79" t="s">
        <v>162</v>
      </c>
      <c r="G38" s="29">
        <v>-7136</v>
      </c>
      <c r="H38" s="30"/>
      <c r="I38" s="152">
        <v>469</v>
      </c>
      <c r="J38" s="30"/>
      <c r="K38" s="29">
        <v>-263</v>
      </c>
      <c r="L38" s="71"/>
      <c r="M38" s="152">
        <v>474</v>
      </c>
    </row>
    <row r="39" spans="1:13" ht="15.95" customHeight="1" x14ac:dyDescent="0.5">
      <c r="B39" s="79" t="s">
        <v>163</v>
      </c>
      <c r="G39" s="29">
        <v>50899</v>
      </c>
      <c r="H39" s="30"/>
      <c r="I39" s="152">
        <v>99332</v>
      </c>
      <c r="J39" s="30"/>
      <c r="K39" s="29">
        <v>50287</v>
      </c>
      <c r="L39" s="71"/>
      <c r="M39" s="152">
        <v>93502</v>
      </c>
    </row>
    <row r="40" spans="1:13" ht="15.95" customHeight="1" x14ac:dyDescent="0.5">
      <c r="B40" s="79" t="s">
        <v>164</v>
      </c>
      <c r="G40" s="29">
        <v>71336</v>
      </c>
      <c r="H40" s="30"/>
      <c r="I40" s="152">
        <v>15928</v>
      </c>
      <c r="J40" s="30"/>
      <c r="K40" s="29">
        <v>71336</v>
      </c>
      <c r="L40" s="71"/>
      <c r="M40" s="152">
        <v>15928</v>
      </c>
    </row>
    <row r="41" spans="1:13" ht="15.95" customHeight="1" x14ac:dyDescent="0.5">
      <c r="B41" s="79" t="s">
        <v>165</v>
      </c>
      <c r="G41" s="29">
        <v>10817</v>
      </c>
      <c r="H41" s="30"/>
      <c r="I41" s="152">
        <v>16789</v>
      </c>
      <c r="J41" s="30"/>
      <c r="K41" s="29">
        <v>15434</v>
      </c>
      <c r="L41" s="71"/>
      <c r="M41" s="152">
        <v>14079</v>
      </c>
    </row>
    <row r="42" spans="1:13" ht="15.95" customHeight="1" x14ac:dyDescent="0.5">
      <c r="B42" s="79" t="s">
        <v>166</v>
      </c>
      <c r="G42" s="29">
        <v>23767</v>
      </c>
      <c r="H42" s="30"/>
      <c r="I42" s="152">
        <v>28783</v>
      </c>
      <c r="J42" s="30"/>
      <c r="K42" s="29">
        <v>23238</v>
      </c>
      <c r="L42" s="71"/>
      <c r="M42" s="152">
        <v>27865</v>
      </c>
    </row>
    <row r="43" spans="1:13" ht="15.95" customHeight="1" x14ac:dyDescent="0.5">
      <c r="B43" s="79" t="s">
        <v>167</v>
      </c>
      <c r="G43" s="55">
        <v>-98367</v>
      </c>
      <c r="H43" s="30"/>
      <c r="I43" s="153">
        <v>-4351</v>
      </c>
      <c r="J43" s="30"/>
      <c r="K43" s="55">
        <v>-81309</v>
      </c>
      <c r="L43" s="71"/>
      <c r="M43" s="153">
        <v>-4351</v>
      </c>
    </row>
    <row r="44" spans="1:13" ht="7.5" customHeight="1" x14ac:dyDescent="0.5">
      <c r="B44" s="59"/>
      <c r="G44" s="75"/>
      <c r="H44" s="30"/>
      <c r="I44" s="158"/>
      <c r="J44" s="30"/>
      <c r="K44" s="75"/>
      <c r="L44" s="71"/>
      <c r="M44" s="158"/>
    </row>
    <row r="45" spans="1:13" ht="15.95" customHeight="1" x14ac:dyDescent="0.5">
      <c r="A45" s="60" t="s">
        <v>168</v>
      </c>
      <c r="B45" s="79"/>
      <c r="G45" s="29">
        <f>SUM(G32:G43)</f>
        <v>1363710</v>
      </c>
      <c r="H45" s="30"/>
      <c r="I45" s="152">
        <f>SUM(I32:I43)</f>
        <v>809182</v>
      </c>
      <c r="J45" s="30"/>
      <c r="K45" s="29">
        <f>SUM(K32:K43)</f>
        <v>1243539</v>
      </c>
      <c r="L45" s="71"/>
      <c r="M45" s="152">
        <f>SUM(M32:M43)</f>
        <v>669033</v>
      </c>
    </row>
    <row r="46" spans="1:13" ht="15.95" customHeight="1" x14ac:dyDescent="0.5">
      <c r="A46" s="59"/>
      <c r="B46" s="79" t="s">
        <v>169</v>
      </c>
      <c r="G46" s="73">
        <v>-246303</v>
      </c>
      <c r="H46" s="30"/>
      <c r="I46" s="159">
        <v>-158731</v>
      </c>
      <c r="J46" s="30"/>
      <c r="K46" s="73">
        <v>-229313</v>
      </c>
      <c r="L46" s="71"/>
      <c r="M46" s="159">
        <v>-143568</v>
      </c>
    </row>
    <row r="47" spans="1:13" ht="7.5" customHeight="1" x14ac:dyDescent="0.5">
      <c r="A47" s="181"/>
      <c r="B47" s="184"/>
      <c r="C47" s="181"/>
      <c r="D47" s="181"/>
      <c r="E47" s="183"/>
      <c r="G47" s="75"/>
      <c r="H47" s="30"/>
      <c r="I47" s="158"/>
      <c r="J47" s="30"/>
      <c r="K47" s="75"/>
      <c r="L47" s="71"/>
      <c r="M47" s="158"/>
    </row>
    <row r="48" spans="1:13" ht="16.5" customHeight="1" x14ac:dyDescent="0.5">
      <c r="A48" s="184" t="s">
        <v>170</v>
      </c>
      <c r="B48" s="184"/>
      <c r="C48" s="181"/>
      <c r="D48" s="181"/>
      <c r="E48" s="183"/>
      <c r="G48" s="73">
        <f>SUM(G45:G47)</f>
        <v>1117407</v>
      </c>
      <c r="H48" s="30"/>
      <c r="I48" s="159">
        <f>SUM(I45:I47)</f>
        <v>650451</v>
      </c>
      <c r="J48" s="30"/>
      <c r="K48" s="73">
        <f>SUM(K45:K47)</f>
        <v>1014226</v>
      </c>
      <c r="L48" s="71"/>
      <c r="M48" s="159">
        <f>SUM(M45:M47)</f>
        <v>525465</v>
      </c>
    </row>
    <row r="49" spans="1:13" ht="16.5" customHeight="1" x14ac:dyDescent="0.5">
      <c r="A49" s="184"/>
      <c r="B49" s="184"/>
      <c r="C49" s="181"/>
      <c r="D49" s="181"/>
      <c r="E49" s="183"/>
      <c r="G49" s="71"/>
      <c r="H49" s="30"/>
      <c r="I49" s="158"/>
      <c r="J49" s="30"/>
      <c r="K49" s="71"/>
      <c r="L49" s="71"/>
      <c r="M49" s="158"/>
    </row>
    <row r="50" spans="1:13" ht="16.5" customHeight="1" x14ac:dyDescent="0.5">
      <c r="A50" s="184"/>
      <c r="B50" s="184"/>
      <c r="C50" s="181"/>
      <c r="D50" s="181"/>
      <c r="E50" s="183"/>
      <c r="G50" s="71"/>
      <c r="H50" s="30"/>
      <c r="I50" s="158"/>
      <c r="J50" s="30"/>
      <c r="K50" s="71"/>
      <c r="L50" s="71"/>
      <c r="M50" s="158"/>
    </row>
    <row r="51" spans="1:13" ht="18" customHeight="1" x14ac:dyDescent="0.5">
      <c r="A51" s="59"/>
      <c r="B51" s="59"/>
      <c r="G51" s="71"/>
      <c r="H51" s="30"/>
      <c r="I51" s="158"/>
      <c r="J51" s="30"/>
      <c r="K51" s="71"/>
      <c r="L51" s="71"/>
      <c r="M51" s="158"/>
    </row>
    <row r="52" spans="1:13" ht="22.15" customHeight="1" x14ac:dyDescent="0.5">
      <c r="A52" s="64" t="str">
        <f>'2-3'!A55</f>
        <v>The notes to interim financial information on page 12 to 18 form an integral part of this interim financial information.</v>
      </c>
      <c r="B52" s="136"/>
      <c r="C52" s="136"/>
      <c r="D52" s="136"/>
      <c r="E52" s="136"/>
      <c r="F52" s="136"/>
      <c r="G52" s="56"/>
      <c r="H52" s="136"/>
      <c r="I52" s="153"/>
      <c r="J52" s="136"/>
      <c r="K52" s="136"/>
      <c r="L52" s="136"/>
      <c r="M52" s="164"/>
    </row>
    <row r="53" spans="1:13" ht="16.5" customHeight="1" x14ac:dyDescent="0.5">
      <c r="A53" s="59" t="s">
        <v>0</v>
      </c>
    </row>
    <row r="54" spans="1:13" ht="16.5" customHeight="1" x14ac:dyDescent="0.5">
      <c r="A54" s="59" t="s">
        <v>171</v>
      </c>
    </row>
    <row r="55" spans="1:13" ht="16.5" customHeight="1" x14ac:dyDescent="0.5">
      <c r="A55" s="63" t="s">
        <v>205</v>
      </c>
      <c r="B55" s="64"/>
      <c r="C55" s="64"/>
      <c r="D55" s="64"/>
      <c r="E55" s="65"/>
      <c r="F55" s="66"/>
      <c r="G55" s="56"/>
      <c r="H55" s="64"/>
      <c r="I55" s="153"/>
      <c r="J55" s="64"/>
      <c r="K55" s="66"/>
      <c r="L55" s="66"/>
      <c r="M55" s="162"/>
    </row>
    <row r="56" spans="1:13" ht="15" customHeight="1" x14ac:dyDescent="0.5">
      <c r="A56" s="59"/>
    </row>
    <row r="57" spans="1:13" ht="15" customHeight="1" x14ac:dyDescent="0.5"/>
    <row r="58" spans="1:13" ht="16.149999999999999" customHeight="1" x14ac:dyDescent="0.5">
      <c r="G58" s="193" t="s">
        <v>2</v>
      </c>
      <c r="H58" s="193"/>
      <c r="I58" s="193"/>
      <c r="K58" s="193" t="s">
        <v>3</v>
      </c>
      <c r="L58" s="193"/>
      <c r="M58" s="193"/>
    </row>
    <row r="59" spans="1:13" ht="16.149999999999999" customHeight="1" x14ac:dyDescent="0.5">
      <c r="F59" s="61"/>
      <c r="G59" s="194" t="s">
        <v>4</v>
      </c>
      <c r="H59" s="194"/>
      <c r="I59" s="194"/>
      <c r="J59" s="62"/>
      <c r="K59" s="194" t="s">
        <v>4</v>
      </c>
      <c r="L59" s="194"/>
      <c r="M59" s="194"/>
    </row>
    <row r="60" spans="1:13" ht="16.149999999999999" customHeight="1" x14ac:dyDescent="0.5">
      <c r="F60" s="61"/>
      <c r="G60" s="137" t="s">
        <v>5</v>
      </c>
      <c r="H60" s="186"/>
      <c r="I60" s="154" t="s">
        <v>5</v>
      </c>
      <c r="J60" s="62"/>
      <c r="K60" s="186" t="s">
        <v>5</v>
      </c>
      <c r="L60" s="186"/>
      <c r="M60" s="163" t="s">
        <v>5</v>
      </c>
    </row>
    <row r="61" spans="1:13" ht="16.149999999999999" customHeight="1" x14ac:dyDescent="0.5">
      <c r="F61" s="61"/>
      <c r="G61" s="67" t="s">
        <v>199</v>
      </c>
      <c r="H61" s="67"/>
      <c r="I61" s="155" t="s">
        <v>199</v>
      </c>
      <c r="K61" s="67" t="s">
        <v>199</v>
      </c>
      <c r="L61" s="186"/>
      <c r="M61" s="155" t="s">
        <v>199</v>
      </c>
    </row>
    <row r="62" spans="1:13" ht="16.149999999999999" customHeight="1" x14ac:dyDescent="0.5">
      <c r="G62" s="138" t="s">
        <v>8</v>
      </c>
      <c r="H62" s="62"/>
      <c r="I62" s="156" t="s">
        <v>9</v>
      </c>
      <c r="J62" s="62"/>
      <c r="K62" s="138" t="s">
        <v>8</v>
      </c>
      <c r="M62" s="155" t="s">
        <v>9</v>
      </c>
    </row>
    <row r="63" spans="1:13" ht="16.149999999999999" customHeight="1" x14ac:dyDescent="0.5">
      <c r="G63" s="67" t="s">
        <v>10</v>
      </c>
      <c r="H63" s="62"/>
      <c r="I63" s="155" t="s">
        <v>10</v>
      </c>
      <c r="J63" s="62"/>
      <c r="K63" s="67" t="s">
        <v>10</v>
      </c>
      <c r="M63" s="155" t="s">
        <v>10</v>
      </c>
    </row>
    <row r="64" spans="1:13" ht="16.149999999999999" customHeight="1" x14ac:dyDescent="0.5">
      <c r="E64" s="188" t="s">
        <v>11</v>
      </c>
      <c r="F64" s="186"/>
      <c r="G64" s="69" t="s">
        <v>12</v>
      </c>
      <c r="H64" s="186"/>
      <c r="I64" s="157" t="s">
        <v>12</v>
      </c>
      <c r="J64" s="186"/>
      <c r="K64" s="69" t="s">
        <v>12</v>
      </c>
      <c r="L64" s="186"/>
      <c r="M64" s="157" t="s">
        <v>12</v>
      </c>
    </row>
    <row r="65" spans="1:13" ht="16.149999999999999" customHeight="1" x14ac:dyDescent="0.5">
      <c r="A65" s="59" t="s">
        <v>172</v>
      </c>
      <c r="G65" s="29"/>
      <c r="H65" s="30"/>
      <c r="J65" s="30"/>
      <c r="K65" s="75"/>
      <c r="L65" s="71"/>
      <c r="M65" s="158"/>
    </row>
    <row r="66" spans="1:13" ht="16.149999999999999" customHeight="1" x14ac:dyDescent="0.5">
      <c r="A66" s="60" t="s">
        <v>173</v>
      </c>
      <c r="F66" s="142"/>
      <c r="G66" s="75"/>
      <c r="H66" s="30"/>
      <c r="I66" s="158"/>
      <c r="J66" s="30"/>
      <c r="K66" s="29"/>
      <c r="L66" s="71"/>
      <c r="M66" s="152"/>
    </row>
    <row r="67" spans="1:13" ht="16.149999999999999" customHeight="1" x14ac:dyDescent="0.5">
      <c r="B67" s="60" t="s">
        <v>174</v>
      </c>
      <c r="F67" s="142"/>
      <c r="G67" s="75">
        <v>-122865</v>
      </c>
      <c r="H67" s="30"/>
      <c r="I67" s="158">
        <v>-83507</v>
      </c>
      <c r="J67" s="30"/>
      <c r="K67" s="75">
        <v>-112083</v>
      </c>
      <c r="L67" s="71"/>
      <c r="M67" s="158">
        <v>-69935</v>
      </c>
    </row>
    <row r="68" spans="1:13" ht="16.149999999999999" customHeight="1" x14ac:dyDescent="0.5">
      <c r="A68" s="60" t="s">
        <v>173</v>
      </c>
      <c r="F68" s="142"/>
      <c r="G68" s="75"/>
      <c r="H68" s="30"/>
      <c r="I68" s="158"/>
      <c r="J68" s="30"/>
      <c r="K68" s="75"/>
      <c r="L68" s="71"/>
      <c r="M68" s="158"/>
    </row>
    <row r="69" spans="1:13" ht="16.149999999999999" customHeight="1" x14ac:dyDescent="0.5">
      <c r="B69" s="60" t="s">
        <v>175</v>
      </c>
      <c r="F69" s="142"/>
      <c r="G69" s="75">
        <v>0</v>
      </c>
      <c r="H69" s="30"/>
      <c r="I69" s="158">
        <v>-3179</v>
      </c>
      <c r="J69" s="30"/>
      <c r="K69" s="29">
        <v>0</v>
      </c>
      <c r="L69" s="71"/>
      <c r="M69" s="158">
        <v>-3179</v>
      </c>
    </row>
    <row r="70" spans="1:13" ht="16.149999999999999" customHeight="1" x14ac:dyDescent="0.5">
      <c r="A70" s="60" t="s">
        <v>176</v>
      </c>
      <c r="F70" s="142"/>
      <c r="G70" s="75"/>
      <c r="H70" s="30"/>
      <c r="I70" s="158"/>
      <c r="J70" s="30"/>
      <c r="K70" s="75"/>
      <c r="L70" s="71"/>
      <c r="M70" s="158"/>
    </row>
    <row r="71" spans="1:13" ht="16.149999999999999" customHeight="1" x14ac:dyDescent="0.5">
      <c r="B71" s="60" t="s">
        <v>151</v>
      </c>
      <c r="F71" s="142"/>
      <c r="G71" s="75">
        <v>10120</v>
      </c>
      <c r="H71" s="30"/>
      <c r="I71" s="158">
        <v>998</v>
      </c>
      <c r="J71" s="30"/>
      <c r="K71" s="75">
        <v>10120</v>
      </c>
      <c r="L71" s="71"/>
      <c r="M71" s="158">
        <v>659</v>
      </c>
    </row>
    <row r="72" spans="1:13" ht="16.149999999999999" customHeight="1" x14ac:dyDescent="0.5">
      <c r="A72" s="60" t="s">
        <v>177</v>
      </c>
      <c r="F72" s="142"/>
      <c r="G72" s="75"/>
      <c r="H72" s="30"/>
      <c r="I72" s="158"/>
      <c r="J72" s="30"/>
      <c r="K72" s="75"/>
      <c r="L72" s="71"/>
      <c r="M72" s="158"/>
    </row>
    <row r="73" spans="1:13" ht="16.149999999999999" customHeight="1" x14ac:dyDescent="0.5">
      <c r="B73" s="60" t="s">
        <v>178</v>
      </c>
      <c r="F73" s="142"/>
      <c r="G73" s="75">
        <v>1509</v>
      </c>
      <c r="H73" s="30"/>
      <c r="I73" s="158">
        <v>719</v>
      </c>
      <c r="J73" s="30"/>
      <c r="K73" s="75">
        <v>1509</v>
      </c>
      <c r="L73" s="71"/>
      <c r="M73" s="158">
        <v>719</v>
      </c>
    </row>
    <row r="74" spans="1:13" ht="16.149999999999999" customHeight="1" x14ac:dyDescent="0.5">
      <c r="A74" s="60" t="s">
        <v>179</v>
      </c>
      <c r="F74" s="142"/>
      <c r="G74" s="75">
        <v>0</v>
      </c>
      <c r="H74" s="30"/>
      <c r="I74" s="158">
        <v>-956</v>
      </c>
      <c r="J74" s="30"/>
      <c r="K74" s="75">
        <v>0</v>
      </c>
      <c r="L74" s="71"/>
      <c r="M74" s="158">
        <v>-956</v>
      </c>
    </row>
    <row r="75" spans="1:13" ht="16.149999999999999" customHeight="1" x14ac:dyDescent="0.5">
      <c r="A75" s="181" t="s">
        <v>180</v>
      </c>
      <c r="B75" s="181"/>
      <c r="C75" s="181"/>
      <c r="D75" s="181"/>
      <c r="E75" s="183"/>
      <c r="F75" s="142"/>
      <c r="G75" s="73">
        <v>768</v>
      </c>
      <c r="H75" s="30"/>
      <c r="I75" s="159">
        <v>409</v>
      </c>
      <c r="J75" s="30"/>
      <c r="K75" s="73">
        <v>738</v>
      </c>
      <c r="L75" s="71"/>
      <c r="M75" s="159">
        <v>395</v>
      </c>
    </row>
    <row r="76" spans="1:13" ht="6" customHeight="1" x14ac:dyDescent="0.5">
      <c r="A76" s="184"/>
      <c r="B76" s="181"/>
      <c r="C76" s="181"/>
      <c r="D76" s="181"/>
      <c r="E76" s="183"/>
      <c r="G76" s="75"/>
      <c r="H76" s="30"/>
      <c r="I76" s="158"/>
      <c r="J76" s="30"/>
      <c r="K76" s="75"/>
      <c r="L76" s="71"/>
      <c r="M76" s="158"/>
    </row>
    <row r="77" spans="1:13" ht="16.149999999999999" customHeight="1" x14ac:dyDescent="0.5">
      <c r="A77" s="184" t="s">
        <v>181</v>
      </c>
      <c r="B77" s="184"/>
      <c r="C77" s="181"/>
      <c r="D77" s="181"/>
      <c r="E77" s="183"/>
      <c r="F77" s="142"/>
      <c r="G77" s="73">
        <f>SUM(G66:G75)</f>
        <v>-110468</v>
      </c>
      <c r="H77" s="30"/>
      <c r="I77" s="159">
        <f>SUM(I66:I75)</f>
        <v>-85516</v>
      </c>
      <c r="J77" s="30"/>
      <c r="K77" s="73">
        <f>SUM(K66:K75)</f>
        <v>-99716</v>
      </c>
      <c r="L77" s="71"/>
      <c r="M77" s="159">
        <f>SUM(M66:M75)</f>
        <v>-72297</v>
      </c>
    </row>
    <row r="78" spans="1:13" ht="16.149999999999999" customHeight="1" x14ac:dyDescent="0.5">
      <c r="A78" s="184"/>
      <c r="B78" s="184"/>
      <c r="C78" s="181"/>
      <c r="D78" s="181"/>
      <c r="E78" s="183"/>
      <c r="F78" s="142"/>
      <c r="G78" s="75"/>
      <c r="H78" s="30"/>
      <c r="I78" s="158"/>
      <c r="J78" s="30"/>
      <c r="K78" s="75"/>
      <c r="L78" s="71"/>
      <c r="M78" s="158"/>
    </row>
    <row r="79" spans="1:13" ht="6" customHeight="1" x14ac:dyDescent="0.5">
      <c r="F79" s="186"/>
      <c r="G79" s="143"/>
      <c r="H79" s="30"/>
      <c r="I79" s="154"/>
      <c r="J79" s="30"/>
      <c r="K79" s="143"/>
      <c r="L79" s="137"/>
      <c r="M79" s="154"/>
    </row>
    <row r="80" spans="1:13" ht="16.149999999999999" customHeight="1" x14ac:dyDescent="0.5">
      <c r="A80" s="59" t="s">
        <v>182</v>
      </c>
      <c r="F80" s="186"/>
      <c r="G80" s="143"/>
      <c r="H80" s="30"/>
      <c r="I80" s="154"/>
      <c r="J80" s="30"/>
      <c r="K80" s="143"/>
      <c r="L80" s="137"/>
      <c r="M80" s="154"/>
    </row>
    <row r="81" spans="1:13" ht="16.149999999999999" customHeight="1" x14ac:dyDescent="0.5">
      <c r="A81" s="60" t="s">
        <v>183</v>
      </c>
      <c r="E81" s="61">
        <v>12</v>
      </c>
      <c r="F81" s="142"/>
      <c r="G81" s="75">
        <v>-17208</v>
      </c>
      <c r="H81" s="30"/>
      <c r="I81" s="158">
        <v>-21640</v>
      </c>
      <c r="J81" s="30"/>
      <c r="K81" s="29">
        <v>0</v>
      </c>
      <c r="L81" s="71"/>
      <c r="M81" s="152">
        <v>0</v>
      </c>
    </row>
    <row r="82" spans="1:13" ht="16.149999999999999" customHeight="1" x14ac:dyDescent="0.5">
      <c r="A82" s="60" t="s">
        <v>184</v>
      </c>
      <c r="E82" s="61">
        <v>14</v>
      </c>
      <c r="F82" s="142"/>
      <c r="G82" s="75">
        <v>-658000</v>
      </c>
      <c r="H82" s="30"/>
      <c r="I82" s="158">
        <v>-441800</v>
      </c>
      <c r="J82" s="30"/>
      <c r="K82" s="75">
        <v>-658000</v>
      </c>
      <c r="L82" s="71"/>
      <c r="M82" s="158">
        <v>-441800</v>
      </c>
    </row>
    <row r="83" spans="1:13" ht="16.149999999999999" customHeight="1" x14ac:dyDescent="0.5">
      <c r="A83" s="60" t="s">
        <v>185</v>
      </c>
      <c r="E83" s="61">
        <v>14</v>
      </c>
      <c r="F83" s="142"/>
      <c r="G83" s="75">
        <v>-25700</v>
      </c>
      <c r="H83" s="30"/>
      <c r="I83" s="158">
        <v>0</v>
      </c>
      <c r="J83" s="30"/>
      <c r="K83" s="75">
        <v>0</v>
      </c>
      <c r="L83" s="71"/>
      <c r="M83" s="158">
        <v>0</v>
      </c>
    </row>
    <row r="84" spans="1:13" ht="16.149999999999999" customHeight="1" x14ac:dyDescent="0.5">
      <c r="A84" s="181" t="s">
        <v>186</v>
      </c>
      <c r="B84" s="181"/>
      <c r="C84" s="181"/>
      <c r="D84" s="181"/>
      <c r="E84" s="183"/>
      <c r="F84" s="142"/>
      <c r="G84" s="73">
        <v>-4637</v>
      </c>
      <c r="H84" s="30"/>
      <c r="I84" s="159">
        <v>-4127</v>
      </c>
      <c r="J84" s="30"/>
      <c r="K84" s="55">
        <v>0</v>
      </c>
      <c r="L84" s="74"/>
      <c r="M84" s="153">
        <v>0</v>
      </c>
    </row>
    <row r="85" spans="1:13" ht="6" customHeight="1" x14ac:dyDescent="0.5">
      <c r="A85" s="184"/>
      <c r="B85" s="181"/>
      <c r="C85" s="181"/>
      <c r="D85" s="181"/>
      <c r="E85" s="183"/>
      <c r="G85" s="75"/>
      <c r="H85" s="30"/>
      <c r="I85" s="158"/>
      <c r="J85" s="30"/>
      <c r="K85" s="75"/>
      <c r="L85" s="71"/>
      <c r="M85" s="158"/>
    </row>
    <row r="86" spans="1:13" ht="16.149999999999999" customHeight="1" x14ac:dyDescent="0.5">
      <c r="A86" s="184" t="s">
        <v>187</v>
      </c>
      <c r="B86" s="184"/>
      <c r="C86" s="181"/>
      <c r="D86" s="181"/>
      <c r="E86" s="183"/>
      <c r="F86" s="144"/>
      <c r="G86" s="73">
        <f>SUM(G81:G84)</f>
        <v>-705545</v>
      </c>
      <c r="H86" s="71"/>
      <c r="I86" s="159">
        <f>SUM(I81:I84)</f>
        <v>-467567</v>
      </c>
      <c r="J86" s="30"/>
      <c r="K86" s="73">
        <f>SUM(K81:K84)</f>
        <v>-658000</v>
      </c>
      <c r="L86" s="85"/>
      <c r="M86" s="159">
        <f>SUM(M81:M84)</f>
        <v>-441800</v>
      </c>
    </row>
    <row r="87" spans="1:13" ht="16.149999999999999" customHeight="1" x14ac:dyDescent="0.5">
      <c r="A87" s="184"/>
      <c r="B87" s="184"/>
      <c r="C87" s="181"/>
      <c r="D87" s="181"/>
      <c r="E87" s="183"/>
      <c r="F87" s="144"/>
      <c r="G87" s="75"/>
      <c r="H87" s="71"/>
      <c r="I87" s="158"/>
      <c r="J87" s="30"/>
      <c r="K87" s="75"/>
      <c r="L87" s="85"/>
      <c r="M87" s="158"/>
    </row>
    <row r="88" spans="1:13" ht="6" customHeight="1" x14ac:dyDescent="0.5">
      <c r="A88" s="181"/>
      <c r="B88" s="181"/>
      <c r="C88" s="181"/>
      <c r="D88" s="181"/>
      <c r="E88" s="183"/>
      <c r="F88" s="186"/>
      <c r="G88" s="143"/>
      <c r="H88" s="30"/>
      <c r="I88" s="154"/>
      <c r="J88" s="30"/>
      <c r="K88" s="143"/>
      <c r="L88" s="137"/>
      <c r="M88" s="154"/>
    </row>
    <row r="89" spans="1:13" ht="16.149999999999999" customHeight="1" x14ac:dyDescent="0.5">
      <c r="A89" s="59" t="s">
        <v>188</v>
      </c>
      <c r="B89" s="59"/>
      <c r="F89" s="142"/>
      <c r="G89" s="75">
        <f>G48+G77+G86</f>
        <v>301394</v>
      </c>
      <c r="I89" s="158">
        <f>I48+I77+I86</f>
        <v>97368</v>
      </c>
      <c r="K89" s="75">
        <f>K48+K77+K86</f>
        <v>256510</v>
      </c>
      <c r="L89" s="60"/>
      <c r="M89" s="158">
        <f>M48+M77+M86</f>
        <v>11368</v>
      </c>
    </row>
    <row r="90" spans="1:13" ht="16.149999999999999" customHeight="1" x14ac:dyDescent="0.5">
      <c r="A90" s="60" t="s">
        <v>189</v>
      </c>
      <c r="F90" s="142"/>
      <c r="G90" s="75">
        <v>2596</v>
      </c>
      <c r="H90" s="30"/>
      <c r="I90" s="158">
        <v>3166</v>
      </c>
      <c r="J90" s="30"/>
      <c r="K90" s="75">
        <v>0</v>
      </c>
      <c r="L90" s="71"/>
      <c r="M90" s="158">
        <v>0</v>
      </c>
    </row>
    <row r="91" spans="1:13" ht="16.149999999999999" customHeight="1" x14ac:dyDescent="0.5">
      <c r="A91" s="60" t="s">
        <v>190</v>
      </c>
      <c r="F91" s="142"/>
      <c r="G91" s="75"/>
      <c r="H91" s="30"/>
      <c r="I91" s="158"/>
      <c r="J91" s="30"/>
      <c r="K91" s="75"/>
      <c r="L91" s="71"/>
      <c r="M91" s="158"/>
    </row>
    <row r="92" spans="1:13" ht="16.149999999999999" customHeight="1" x14ac:dyDescent="0.5">
      <c r="B92" s="60" t="s">
        <v>191</v>
      </c>
      <c r="F92" s="142"/>
      <c r="G92" s="73">
        <v>679993</v>
      </c>
      <c r="H92" s="30"/>
      <c r="I92" s="159">
        <v>644971</v>
      </c>
      <c r="J92" s="30"/>
      <c r="K92" s="73">
        <v>563210</v>
      </c>
      <c r="L92" s="71"/>
      <c r="M92" s="159">
        <v>619231</v>
      </c>
    </row>
    <row r="93" spans="1:13" ht="6" customHeight="1" x14ac:dyDescent="0.5">
      <c r="A93" s="59"/>
      <c r="G93" s="75"/>
      <c r="H93" s="30"/>
      <c r="I93" s="158"/>
      <c r="J93" s="30"/>
      <c r="K93" s="75"/>
      <c r="L93" s="71"/>
      <c r="M93" s="158"/>
    </row>
    <row r="94" spans="1:13" ht="16.149999999999999" customHeight="1" x14ac:dyDescent="0.5">
      <c r="A94" s="60" t="s">
        <v>190</v>
      </c>
      <c r="F94" s="186"/>
      <c r="G94" s="143"/>
      <c r="H94" s="30"/>
      <c r="I94" s="154"/>
      <c r="J94" s="30"/>
      <c r="K94" s="143"/>
      <c r="L94" s="137"/>
      <c r="M94" s="154"/>
    </row>
    <row r="95" spans="1:13" ht="16.149999999999999" customHeight="1" thickBot="1" x14ac:dyDescent="0.55000000000000004">
      <c r="B95" s="60" t="s">
        <v>192</v>
      </c>
      <c r="F95" s="142"/>
      <c r="G95" s="83">
        <f>SUM(G89:G93)</f>
        <v>983983</v>
      </c>
      <c r="H95" s="30"/>
      <c r="I95" s="160">
        <f>SUM(I89:I93)</f>
        <v>745505</v>
      </c>
      <c r="J95" s="30"/>
      <c r="K95" s="83">
        <f>SUM(K89:K93)</f>
        <v>819720</v>
      </c>
      <c r="L95" s="71"/>
      <c r="M95" s="160">
        <f>SUM(M89:M93)</f>
        <v>630599</v>
      </c>
    </row>
    <row r="96" spans="1:13" ht="16.149999999999999" customHeight="1" thickTop="1" x14ac:dyDescent="0.5">
      <c r="F96" s="142"/>
      <c r="G96" s="75"/>
      <c r="H96" s="30"/>
      <c r="I96" s="158"/>
      <c r="J96" s="30"/>
      <c r="K96" s="75"/>
      <c r="L96" s="71"/>
      <c r="M96" s="158"/>
    </row>
    <row r="97" spans="1:13" ht="16.149999999999999" customHeight="1" x14ac:dyDescent="0.5">
      <c r="A97" s="59" t="s">
        <v>193</v>
      </c>
      <c r="G97" s="75"/>
      <c r="H97" s="30"/>
      <c r="I97" s="158"/>
      <c r="J97" s="30"/>
      <c r="K97" s="75"/>
      <c r="L97" s="71"/>
      <c r="M97" s="158"/>
    </row>
    <row r="98" spans="1:13" ht="6" customHeight="1" x14ac:dyDescent="0.5">
      <c r="A98" s="59"/>
      <c r="G98" s="75"/>
      <c r="H98" s="30"/>
      <c r="I98" s="158"/>
      <c r="J98" s="30"/>
      <c r="K98" s="75"/>
      <c r="L98" s="71"/>
      <c r="M98" s="158"/>
    </row>
    <row r="99" spans="1:13" ht="16.149999999999999" customHeight="1" x14ac:dyDescent="0.5">
      <c r="A99" s="60" t="s">
        <v>194</v>
      </c>
      <c r="B99" s="145"/>
      <c r="C99" s="145"/>
      <c r="D99" s="145"/>
      <c r="E99" s="145"/>
      <c r="F99" s="145"/>
      <c r="G99" s="29"/>
      <c r="K99" s="70"/>
    </row>
    <row r="100" spans="1:13" ht="16.149999999999999" customHeight="1" x14ac:dyDescent="0.5">
      <c r="B100" s="192" t="s">
        <v>195</v>
      </c>
      <c r="C100" s="192"/>
      <c r="D100" s="192"/>
      <c r="E100" s="77"/>
      <c r="F100" s="145"/>
      <c r="G100" s="75">
        <v>6274</v>
      </c>
      <c r="H100" s="146"/>
      <c r="I100" s="158">
        <v>4475</v>
      </c>
      <c r="J100" s="145"/>
      <c r="K100" s="70">
        <v>5157</v>
      </c>
      <c r="L100" s="145"/>
      <c r="M100" s="161">
        <v>3362</v>
      </c>
    </row>
    <row r="101" spans="1:13" ht="16.149999999999999" customHeight="1" x14ac:dyDescent="0.5">
      <c r="A101" s="147" t="s">
        <v>196</v>
      </c>
      <c r="B101" s="145"/>
      <c r="C101" s="145"/>
      <c r="D101" s="145"/>
      <c r="E101" s="60"/>
      <c r="F101" s="60"/>
      <c r="G101" s="75"/>
      <c r="I101" s="158"/>
      <c r="K101" s="75"/>
      <c r="L101" s="60"/>
      <c r="M101" s="158"/>
    </row>
    <row r="102" spans="1:13" ht="16.149999999999999" customHeight="1" x14ac:dyDescent="0.5">
      <c r="B102" s="147" t="s">
        <v>197</v>
      </c>
      <c r="C102" s="145"/>
      <c r="D102" s="145"/>
      <c r="E102" s="61" t="s">
        <v>25</v>
      </c>
      <c r="F102" s="145"/>
      <c r="G102" s="75">
        <v>0</v>
      </c>
      <c r="I102" s="158">
        <v>0</v>
      </c>
      <c r="K102" s="75">
        <v>340</v>
      </c>
      <c r="M102" s="158">
        <v>1867</v>
      </c>
    </row>
    <row r="103" spans="1:13" ht="16.149999999999999" customHeight="1" x14ac:dyDescent="0.5">
      <c r="B103" s="147"/>
      <c r="C103" s="145"/>
      <c r="D103" s="145"/>
      <c r="F103" s="145"/>
      <c r="G103" s="71"/>
      <c r="I103" s="158"/>
      <c r="K103" s="71"/>
      <c r="M103" s="158"/>
    </row>
    <row r="104" spans="1:13" ht="16.149999999999999" customHeight="1" x14ac:dyDescent="0.5">
      <c r="B104" s="147"/>
      <c r="C104" s="145"/>
      <c r="D104" s="145"/>
      <c r="F104" s="145"/>
      <c r="G104" s="71"/>
      <c r="I104" s="158"/>
      <c r="K104" s="71"/>
      <c r="M104" s="158"/>
    </row>
    <row r="105" spans="1:13" ht="9.75" customHeight="1" x14ac:dyDescent="0.5">
      <c r="B105" s="145"/>
      <c r="C105" s="145"/>
      <c r="D105" s="145"/>
      <c r="E105" s="145"/>
      <c r="F105" s="145"/>
    </row>
    <row r="106" spans="1:13" ht="22.15" customHeight="1" x14ac:dyDescent="0.5">
      <c r="A106" s="136" t="str">
        <f>'2-3'!A117</f>
        <v>The notes to interim financial information on page 12 to 18 form an integral part of this interim financial information.</v>
      </c>
      <c r="B106" s="136"/>
      <c r="C106" s="136"/>
      <c r="D106" s="136"/>
      <c r="E106" s="136"/>
      <c r="F106" s="136"/>
      <c r="G106" s="56"/>
      <c r="H106" s="136"/>
      <c r="I106" s="153"/>
      <c r="J106" s="136"/>
      <c r="K106" s="136"/>
      <c r="L106" s="136"/>
      <c r="M106" s="164"/>
    </row>
  </sheetData>
  <mergeCells count="9">
    <mergeCell ref="G59:I59"/>
    <mergeCell ref="K59:M59"/>
    <mergeCell ref="B100:D100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  <ignoredErrors>
    <ignoredError sqref="G10:M10 G62: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4 -5 (3-month)</vt:lpstr>
      <vt:lpstr>6-7 (9-month)</vt:lpstr>
      <vt:lpstr>8</vt:lpstr>
      <vt:lpstr>9</vt:lpstr>
      <vt:lpstr>10-11</vt:lpstr>
      <vt:lpstr>'10-11'!Print_Area</vt:lpstr>
      <vt:lpstr>'2-3'!Print_Area</vt:lpstr>
      <vt:lpstr>'4 -5 (3-month)'!Print_Area</vt:lpstr>
      <vt:lpstr>'6-7 (9-month)'!Print_Area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2022-11-11T01:19:40Z</cp:lastPrinted>
  <dcterms:created xsi:type="dcterms:W3CDTF">2022-09-05T08:18:56Z</dcterms:created>
  <dcterms:modified xsi:type="dcterms:W3CDTF">2022-11-11T01:23:21Z</dcterms:modified>
</cp:coreProperties>
</file>