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2\3. Q3-2022\6. งบส่งตลาดรอบสอง_11 Nov 22\4. Final\"/>
    </mc:Choice>
  </mc:AlternateContent>
  <xr:revisionPtr revIDLastSave="0" documentId="13_ncr:1_{82739045-7F43-4DEC-AEAE-F797B24C7B1B}" xr6:coauthVersionLast="47" xr6:coauthVersionMax="47" xr10:uidLastSave="{00000000-0000-0000-0000-000000000000}"/>
  <bookViews>
    <workbookView xWindow="-120" yWindow="-120" windowWidth="19440" windowHeight="10440" activeTab="5" xr2:uid="{00000000-000D-0000-FFFF-FFFF00000000}"/>
  </bookViews>
  <sheets>
    <sheet name="BS-3-4" sheetId="1" r:id="rId1"/>
    <sheet name="PL 3 Mths-5-6" sheetId="2" r:id="rId2"/>
    <sheet name="PL 9 Mths-7-8" sheetId="8" r:id="rId3"/>
    <sheet name="SE-Conso-9" sheetId="9" r:id="rId4"/>
    <sheet name="SE-Bank-10" sheetId="6" r:id="rId5"/>
    <sheet name="CF-11-12" sheetId="10" r:id="rId6"/>
  </sheets>
  <definedNames>
    <definedName name="_xlnm._FilterDatabase" localSheetId="0" hidden="1">'BS-3-4'!#REF!</definedName>
    <definedName name="_xlnm.Print_Area" localSheetId="0">'BS-3-4'!$A$1:$K$79</definedName>
    <definedName name="_xlnm.Print_Area" localSheetId="5">'CF-11-12'!$A$1:$I$84</definedName>
    <definedName name="_xlnm.Print_Area" localSheetId="1">'PL 3 Mths-5-6'!$A$1:$K$87</definedName>
    <definedName name="_xlnm.Print_Area" localSheetId="2">'PL 9 Mths-7-8'!$A$1:$K$91</definedName>
    <definedName name="_xlnm.Print_Area" localSheetId="4">'SE-Bank-10'!$A$1:$AB$49</definedName>
    <definedName name="_xlnm.Print_Area" localSheetId="3">'SE-Conso-9'!$A$1:$AD$54</definedName>
    <definedName name="Z_8E543494_CF83_4029_A6EF_3B6D8983F146_.wvu.PrintArea" localSheetId="0" hidden="1">'BS-3-4'!$A$1:$K$71</definedName>
    <definedName name="Z_8E543494_CF83_4029_A6EF_3B6D8983F146_.wvu.PrintArea" localSheetId="1" hidden="1">'PL 3 Mths-5-6'!$A$1:$K$74</definedName>
    <definedName name="Z_8E543494_CF83_4029_A6EF_3B6D8983F146_.wvu.PrintArea" localSheetId="2" hidden="1">'PL 9 Mths-7-8'!$A$1:$K$76</definedName>
    <definedName name="Z_8E543494_CF83_4029_A6EF_3B6D8983F146_.wvu.Rows" localSheetId="0" hidden="1">'BS-3-4'!#REF!</definedName>
    <definedName name="Z_8E543494_CF83_4029_A6EF_3B6D8983F146_.wvu.Rows" localSheetId="1" hidden="1">'PL 3 Mths-5-6'!#REF!</definedName>
    <definedName name="Z_8E543494_CF83_4029_A6EF_3B6D8983F146_.wvu.Rows" localSheetId="2" hidden="1">'PL 9 Mths-7-8'!#REF!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6" i="10" l="1"/>
  <c r="C68" i="10"/>
  <c r="T38" i="9" l="1"/>
  <c r="V33" i="6"/>
  <c r="AB33" i="6" l="1"/>
  <c r="Z38" i="9"/>
  <c r="I60" i="8"/>
  <c r="E60" i="8"/>
  <c r="E38" i="8"/>
  <c r="E36" i="8"/>
  <c r="I38" i="8"/>
  <c r="I36" i="8"/>
  <c r="I27" i="8"/>
  <c r="I14" i="8"/>
  <c r="I11" i="8"/>
  <c r="E28" i="8"/>
  <c r="E27" i="8"/>
  <c r="E19" i="8"/>
  <c r="E14" i="8"/>
  <c r="E10" i="8"/>
  <c r="E11" i="8" s="1"/>
  <c r="AD38" i="9" l="1"/>
  <c r="I42" i="8"/>
  <c r="I62" i="8" s="1"/>
  <c r="I20" i="8"/>
  <c r="I29" i="8" s="1"/>
  <c r="I31" i="8" s="1"/>
  <c r="I68" i="8" s="1"/>
  <c r="I66" i="8" s="1"/>
  <c r="E42" i="8"/>
  <c r="E20" i="8"/>
  <c r="I63" i="8" l="1"/>
  <c r="I73" i="8" s="1"/>
  <c r="I71" i="8" s="1"/>
  <c r="E29" i="8"/>
  <c r="E62" i="8"/>
  <c r="E31" i="8" l="1"/>
  <c r="E63" i="8" l="1"/>
  <c r="E68" i="8"/>
  <c r="E66" i="8" l="1"/>
  <c r="E73" i="8"/>
  <c r="E71" i="8" l="1"/>
  <c r="I58" i="2" l="1"/>
  <c r="E58" i="2"/>
  <c r="I41" i="2"/>
  <c r="E41" i="2"/>
  <c r="I27" i="2"/>
  <c r="E27" i="2"/>
  <c r="I14" i="2"/>
  <c r="I11" i="2"/>
  <c r="I20" i="2" s="1"/>
  <c r="E14" i="2"/>
  <c r="E11" i="2"/>
  <c r="E60" i="2" l="1"/>
  <c r="I60" i="2"/>
  <c r="E20" i="2"/>
  <c r="E29" i="2" s="1"/>
  <c r="E31" i="2" s="1"/>
  <c r="I29" i="2"/>
  <c r="I31" i="2" s="1"/>
  <c r="E66" i="2" l="1"/>
  <c r="E64" i="2" s="1"/>
  <c r="E61" i="2"/>
  <c r="E71" i="2" s="1"/>
  <c r="I61" i="2"/>
  <c r="I71" i="2" s="1"/>
  <c r="I66" i="2"/>
  <c r="I64" i="2" s="1"/>
  <c r="I73" i="10" l="1"/>
  <c r="E73" i="10"/>
  <c r="I55" i="10"/>
  <c r="E55" i="10"/>
  <c r="K27" i="8" l="1"/>
  <c r="P24" i="6" l="1"/>
  <c r="N24" i="6"/>
  <c r="L23" i="6"/>
  <c r="Z22" i="6"/>
  <c r="X22" i="6"/>
  <c r="T22" i="6"/>
  <c r="L22" i="6"/>
  <c r="J22" i="6"/>
  <c r="H22" i="6"/>
  <c r="F22" i="6"/>
  <c r="R21" i="6"/>
  <c r="P21" i="6"/>
  <c r="N21" i="6"/>
  <c r="V20" i="6"/>
  <c r="Z18" i="6"/>
  <c r="X18" i="6"/>
  <c r="T18" i="6"/>
  <c r="R18" i="6"/>
  <c r="P18" i="6"/>
  <c r="N18" i="6"/>
  <c r="L18" i="6"/>
  <c r="J18" i="6"/>
  <c r="H18" i="6"/>
  <c r="F18" i="6"/>
  <c r="AB17" i="6"/>
  <c r="V16" i="6"/>
  <c r="V15" i="6"/>
  <c r="V14" i="6"/>
  <c r="V11" i="6"/>
  <c r="V28" i="6"/>
  <c r="N28" i="9"/>
  <c r="L28" i="9"/>
  <c r="X27" i="9"/>
  <c r="T27" i="9"/>
  <c r="V26" i="9"/>
  <c r="R26" i="9"/>
  <c r="J26" i="9"/>
  <c r="H26" i="9"/>
  <c r="F26" i="9"/>
  <c r="P25" i="9"/>
  <c r="N25" i="9"/>
  <c r="N26" i="9" s="1"/>
  <c r="L25" i="9"/>
  <c r="AB24" i="9"/>
  <c r="X24" i="9"/>
  <c r="T24" i="9"/>
  <c r="X22" i="9"/>
  <c r="V22" i="9"/>
  <c r="R22" i="9"/>
  <c r="P22" i="9"/>
  <c r="N22" i="9"/>
  <c r="L22" i="9"/>
  <c r="J22" i="9"/>
  <c r="H22" i="9"/>
  <c r="F22" i="9"/>
  <c r="AB21" i="9"/>
  <c r="T21" i="9"/>
  <c r="AB18" i="9"/>
  <c r="X18" i="9"/>
  <c r="V18" i="9"/>
  <c r="R18" i="9"/>
  <c r="P18" i="9"/>
  <c r="N18" i="9"/>
  <c r="L18" i="9"/>
  <c r="J18" i="9"/>
  <c r="H18" i="9"/>
  <c r="F18" i="9"/>
  <c r="T17" i="9"/>
  <c r="Z16" i="9"/>
  <c r="T15" i="9"/>
  <c r="T14" i="9"/>
  <c r="T11" i="9"/>
  <c r="Z39" i="9"/>
  <c r="T32" i="9"/>
  <c r="I78" i="10"/>
  <c r="I69" i="10"/>
  <c r="E78" i="10"/>
  <c r="E69" i="10"/>
  <c r="I32" i="10"/>
  <c r="E32" i="10"/>
  <c r="K60" i="8"/>
  <c r="G67" i="8"/>
  <c r="G59" i="8"/>
  <c r="K14" i="8"/>
  <c r="K11" i="8"/>
  <c r="G42" i="8"/>
  <c r="G26" i="8"/>
  <c r="G14" i="8"/>
  <c r="G11" i="8"/>
  <c r="K53" i="2"/>
  <c r="K58" i="2" s="1"/>
  <c r="G58" i="2"/>
  <c r="K27" i="2"/>
  <c r="K14" i="2"/>
  <c r="K11" i="2"/>
  <c r="G41" i="2"/>
  <c r="G27" i="2"/>
  <c r="G14" i="2"/>
  <c r="G11" i="2"/>
  <c r="G60" i="2" l="1"/>
  <c r="X25" i="6"/>
  <c r="F25" i="6"/>
  <c r="H25" i="6"/>
  <c r="AB28" i="6"/>
  <c r="Z32" i="9"/>
  <c r="G60" i="8"/>
  <c r="G27" i="8"/>
  <c r="I56" i="10"/>
  <c r="I80" i="10" s="1"/>
  <c r="E56" i="10"/>
  <c r="L25" i="6"/>
  <c r="J25" i="6"/>
  <c r="T25" i="6"/>
  <c r="AB20" i="6"/>
  <c r="AB14" i="6"/>
  <c r="AB11" i="6"/>
  <c r="V18" i="6"/>
  <c r="V21" i="6"/>
  <c r="P22" i="6"/>
  <c r="AB15" i="6"/>
  <c r="R22" i="6"/>
  <c r="V23" i="6"/>
  <c r="V24" i="6"/>
  <c r="AB16" i="6"/>
  <c r="AD16" i="9"/>
  <c r="AB26" i="9"/>
  <c r="L26" i="9"/>
  <c r="R29" i="9"/>
  <c r="V29" i="9"/>
  <c r="H29" i="9"/>
  <c r="X26" i="9"/>
  <c r="T22" i="9"/>
  <c r="Z17" i="9"/>
  <c r="Z11" i="9"/>
  <c r="T18" i="9"/>
  <c r="Z21" i="9"/>
  <c r="P26" i="9"/>
  <c r="Z27" i="9"/>
  <c r="F29" i="9"/>
  <c r="AB22" i="9"/>
  <c r="Z14" i="9"/>
  <c r="N29" i="9"/>
  <c r="T28" i="9"/>
  <c r="Z15" i="9"/>
  <c r="Z24" i="9"/>
  <c r="K20" i="8"/>
  <c r="G20" i="8"/>
  <c r="K20" i="2"/>
  <c r="K29" i="2" s="1"/>
  <c r="K31" i="2" s="1"/>
  <c r="K66" i="2" s="1"/>
  <c r="K64" i="2" s="1"/>
  <c r="G20" i="2"/>
  <c r="G29" i="2" s="1"/>
  <c r="G31" i="2" s="1"/>
  <c r="N22" i="6"/>
  <c r="T25" i="9"/>
  <c r="J29" i="9"/>
  <c r="K65" i="1"/>
  <c r="K67" i="1" s="1"/>
  <c r="I65" i="1"/>
  <c r="I67" i="1" s="1"/>
  <c r="G65" i="1"/>
  <c r="G67" i="1" s="1"/>
  <c r="E65" i="1"/>
  <c r="E67" i="1" s="1"/>
  <c r="K39" i="1"/>
  <c r="I39" i="1"/>
  <c r="G39" i="1"/>
  <c r="E39" i="1"/>
  <c r="K22" i="1"/>
  <c r="I22" i="1"/>
  <c r="G22" i="1"/>
  <c r="E22" i="1"/>
  <c r="N25" i="6" l="1"/>
  <c r="AD32" i="9"/>
  <c r="P25" i="6"/>
  <c r="G66" i="2"/>
  <c r="G64" i="2" s="1"/>
  <c r="G61" i="2"/>
  <c r="G62" i="8"/>
  <c r="L29" i="9"/>
  <c r="T29" i="9" s="1"/>
  <c r="K68" i="1"/>
  <c r="G68" i="1"/>
  <c r="E80" i="10"/>
  <c r="E82" i="10" s="1"/>
  <c r="I82" i="10"/>
  <c r="R25" i="6"/>
  <c r="Z22" i="9"/>
  <c r="P29" i="9"/>
  <c r="T26" i="9"/>
  <c r="AB23" i="6"/>
  <c r="AB18" i="6"/>
  <c r="AB21" i="6"/>
  <c r="Z24" i="6"/>
  <c r="Z18" i="9"/>
  <c r="AD21" i="9"/>
  <c r="AB29" i="9"/>
  <c r="AD27" i="9"/>
  <c r="AD11" i="9"/>
  <c r="Z25" i="9"/>
  <c r="AD15" i="9"/>
  <c r="AD24" i="9"/>
  <c r="AD14" i="9"/>
  <c r="AD17" i="9"/>
  <c r="X28" i="9"/>
  <c r="K29" i="8"/>
  <c r="G29" i="8"/>
  <c r="G71" i="2"/>
  <c r="G69" i="2" s="1"/>
  <c r="V22" i="6"/>
  <c r="I68" i="1"/>
  <c r="E68" i="1"/>
  <c r="Z25" i="6" l="1"/>
  <c r="Z28" i="9"/>
  <c r="AD22" i="9"/>
  <c r="Z26" i="9"/>
  <c r="V25" i="6"/>
  <c r="AB22" i="6"/>
  <c r="AD25" i="9"/>
  <c r="AD18" i="9"/>
  <c r="AD28" i="9"/>
  <c r="X29" i="9"/>
  <c r="K31" i="8"/>
  <c r="G31" i="8"/>
  <c r="V34" i="6"/>
  <c r="V31" i="6"/>
  <c r="AD39" i="9"/>
  <c r="T36" i="9"/>
  <c r="AB34" i="6" l="1"/>
  <c r="AB31" i="6"/>
  <c r="AD26" i="9"/>
  <c r="Z36" i="9"/>
  <c r="AB25" i="6"/>
  <c r="Z29" i="9"/>
  <c r="K68" i="8"/>
  <c r="G68" i="8"/>
  <c r="G63" i="8"/>
  <c r="G32" i="10"/>
  <c r="AD36" i="9" l="1"/>
  <c r="AD29" i="9"/>
  <c r="K66" i="8"/>
  <c r="G73" i="8"/>
  <c r="G71" i="8" s="1"/>
  <c r="G66" i="8"/>
  <c r="V41" i="6" l="1"/>
  <c r="Z40" i="6"/>
  <c r="X40" i="6"/>
  <c r="T40" i="6"/>
  <c r="P40" i="6"/>
  <c r="N40" i="6"/>
  <c r="L40" i="6"/>
  <c r="J40" i="6"/>
  <c r="H40" i="6"/>
  <c r="F40" i="6"/>
  <c r="R40" i="6"/>
  <c r="V39" i="6"/>
  <c r="V38" i="6"/>
  <c r="AB35" i="6"/>
  <c r="V32" i="6"/>
  <c r="T47" i="9"/>
  <c r="X46" i="9"/>
  <c r="T46" i="9"/>
  <c r="V45" i="9"/>
  <c r="R45" i="9"/>
  <c r="N45" i="9"/>
  <c r="J45" i="9"/>
  <c r="H45" i="9"/>
  <c r="F45" i="9"/>
  <c r="P45" i="9"/>
  <c r="T44" i="9"/>
  <c r="AB45" i="9"/>
  <c r="X45" i="9"/>
  <c r="T43" i="9"/>
  <c r="T40" i="9"/>
  <c r="T37" i="9"/>
  <c r="T35" i="9"/>
  <c r="AB32" i="6" l="1"/>
  <c r="AB39" i="6"/>
  <c r="AB38" i="6"/>
  <c r="Z44" i="9"/>
  <c r="Z43" i="9"/>
  <c r="Z35" i="9"/>
  <c r="Z40" i="9"/>
  <c r="L45" i="9"/>
  <c r="Z46" i="9"/>
  <c r="Z41" i="6"/>
  <c r="V40" i="6"/>
  <c r="Z37" i="9"/>
  <c r="X47" i="9"/>
  <c r="AB40" i="6" l="1"/>
  <c r="AD35" i="9"/>
  <c r="Z47" i="9"/>
  <c r="AD37" i="9"/>
  <c r="AD46" i="9"/>
  <c r="AD40" i="9"/>
  <c r="T45" i="9"/>
  <c r="AD43" i="9"/>
  <c r="AD44" i="9"/>
  <c r="L36" i="6"/>
  <c r="F41" i="9"/>
  <c r="H41" i="9"/>
  <c r="J41" i="9"/>
  <c r="L41" i="9"/>
  <c r="N41" i="9"/>
  <c r="P41" i="9"/>
  <c r="R41" i="9"/>
  <c r="V41" i="9"/>
  <c r="X41" i="9"/>
  <c r="AB41" i="9"/>
  <c r="L42" i="6" l="1"/>
  <c r="H48" i="9"/>
  <c r="X48" i="9"/>
  <c r="P48" i="9"/>
  <c r="AB48" i="9"/>
  <c r="F48" i="9"/>
  <c r="V48" i="9"/>
  <c r="R48" i="9"/>
  <c r="N48" i="9"/>
  <c r="L48" i="9"/>
  <c r="J48" i="9"/>
  <c r="Z45" i="9"/>
  <c r="AD47" i="9"/>
  <c r="T41" i="9"/>
  <c r="AD45" i="9" l="1"/>
  <c r="Z41" i="9"/>
  <c r="T48" i="9"/>
  <c r="AD41" i="9" l="1"/>
  <c r="Z48" i="9"/>
  <c r="K42" i="8"/>
  <c r="AD48" i="9" l="1"/>
  <c r="K62" i="8"/>
  <c r="K41" i="2"/>
  <c r="K60" i="2" s="1"/>
  <c r="K61" i="2" s="1"/>
  <c r="K71" i="2" s="1"/>
  <c r="K69" i="2" s="1"/>
  <c r="K63" i="8" l="1"/>
  <c r="C32" i="10"/>
  <c r="K73" i="8" l="1"/>
  <c r="G78" i="10"/>
  <c r="C78" i="10"/>
  <c r="G69" i="10"/>
  <c r="C69" i="10"/>
  <c r="G56" i="10"/>
  <c r="C56" i="10"/>
  <c r="K71" i="8" l="1"/>
  <c r="G80" i="10"/>
  <c r="G82" i="10" s="1"/>
  <c r="C80" i="10"/>
  <c r="C82" i="10" s="1"/>
  <c r="Z36" i="6" l="1"/>
  <c r="X36" i="6"/>
  <c r="T36" i="6"/>
  <c r="R36" i="6"/>
  <c r="P36" i="6"/>
  <c r="N36" i="6"/>
  <c r="J36" i="6"/>
  <c r="H36" i="6"/>
  <c r="F36" i="6"/>
  <c r="T42" i="6" l="1"/>
  <c r="J42" i="6"/>
  <c r="X42" i="6"/>
  <c r="H42" i="6"/>
  <c r="N42" i="6"/>
  <c r="P42" i="6"/>
  <c r="R42" i="6"/>
  <c r="F42" i="6"/>
  <c r="Z42" i="6"/>
  <c r="AB36" i="6"/>
  <c r="V36" i="6"/>
  <c r="V42" i="6" l="1"/>
  <c r="AB42" i="6" s="1"/>
</calcChain>
</file>

<file path=xl/sharedStrings.xml><?xml version="1.0" encoding="utf-8"?>
<sst xmlns="http://schemas.openxmlformats.org/spreadsheetml/2006/main" count="464" uniqueCount="231">
  <si>
    <t>ธนาคารทหารไทยธนชาต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</si>
  <si>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</si>
  <si>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</si>
  <si>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งบการเงินเฉพาะธนาคาร</t>
  </si>
  <si>
    <t>30 กันยายน</t>
  </si>
  <si>
    <t xml:space="preserve">31 ธันวาคม </t>
  </si>
  <si>
    <t>สินทรัพย์</t>
  </si>
  <si>
    <t>หมายเหตุ</t>
  </si>
  <si>
    <t xml:space="preserve">(ไม่ได้ตรวจสอบ)
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</si>
  <si>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</si>
  <si>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</si>
  <si>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</si>
  <si>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</si>
  <si>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</si>
  <si>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</si>
  <si>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</si>
  <si>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</si>
  <si>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</si>
  <si>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7,8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</si>
  <si>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</si>
  <si>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</si>
  <si>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</si>
  <si>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</si>
  <si>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</si>
  <si>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</si>
  <si>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</si>
  <si>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</si>
  <si>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</si>
  <si>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</si>
  <si>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</si>
  <si>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</si>
  <si>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</si>
  <si>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</si>
  <si>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</si>
  <si>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</si>
  <si>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หนี้สินภาษีเงินได้รอการตัดบัญชี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</si>
  <si>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</si>
  <si>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</si>
  <si>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</si>
  <si>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</si>
  <si>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</si>
  <si>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</si>
  <si>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97,830,583,125 หุ้น มูลค่าหุ้นละ 0.95 บาท</t>
  </si>
  <si>
    <t xml:space="preserve">       (31 ธันวาคม 2564: หุ้นสามัญ 96,864,354,380 หุ้น</t>
  </si>
  <si>
    <t xml:space="preserve">       มูลค่าหุ้นละ 0.95 บาท)</t>
  </si>
  <si>
    <t xml:space="preserve">   ทุนที่ออกและชำระแล้ว </t>
  </si>
  <si>
    <t xml:space="preserve">      หุ้นสามัญ 96,687,311,806 หุ้น มูลค่าหุ้นละ 0.95 บาท</t>
  </si>
  <si>
    <t xml:space="preserve">       (31 ธันวาคม 2564: หุ้นสามัญ 96,622,874,580 หุ้น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</si>
  <si>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</si>
  <si>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</si>
  <si>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</si>
  <si>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</si>
  <si>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</si>
  <si>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</si>
  <si>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</si>
  <si>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</si>
  <si>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</si>
  <si>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</si>
  <si>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</si>
  <si>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นางชาริตา ลีลายุทธ</t>
  </si>
  <si>
    <t>ประธานเจ้าหน้าที่บริหาร</t>
  </si>
  <si>
    <t>ประธานกรรมการตรวจสอบ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</si>
  <si>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</si>
  <si>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</si>
  <si>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>วันที่ 30 กันยายน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</si>
  <si>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</si>
  <si>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</si>
  <si>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</si>
  <si>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</si>
  <si>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</si>
  <si>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</si>
  <si>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</t>
  </si>
  <si>
    <t xml:space="preserve">   ด้วยมูลค่ายุติธรรมผ่านกำไรหรือขาดทุน</t>
  </si>
  <si>
    <t>กำไร (ขาดทุน) สุทธิจากเงินลงทุน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</si>
  <si>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</si>
  <si>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</si>
  <si>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</si>
  <si>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</si>
  <si>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</si>
  <si>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</si>
  <si>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</si>
  <si>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</si>
  <si>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</si>
  <si>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</si>
  <si>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</si>
  <si>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</si>
  <si>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</si>
  <si>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กำไรสำหรับงวด</t>
  </si>
  <si>
    <t>กำไร (ขาดทุน) เบ็ดเสร็จอื่น</t>
  </si>
  <si>
    <t>รายการที่ต้องจัดประเภทรายการใหม่เข้าไปไว้ในกำไรหรือขาดทุนในภายหลัง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</si>
  <si>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</si>
  <si>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 xml:space="preserve">   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</si>
  <si>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</si>
  <si>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 xml:space="preserve">   การป้องกันความเสี่ยงในกระแสเงินสด</t>
  </si>
  <si>
    <t>ภาษีเงินได้เกี่ยวกับรายการที่ต้องจัดประเภทรายการใหม่เข้าไปไว้ใน</t>
  </si>
  <si>
    <t xml:space="preserve">   กำไรหรือขาดทุนในภายหลัง</t>
  </si>
  <si>
    <t>รายการที่ต้องไม่จัดประเภทรายการใหม่เข้าไปไว้ในกำไรหรือขาดทุนในภายหลัง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</si>
  <si>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</si>
  <si>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ขาดทุนจากเงินลงทุนในตราสารทุนที่กำหนดให้วัดมูลค่า</t>
  </si>
  <si>
    <t>กำไรจากการประมาณการตามหลักคณิตศาสตร์ประกันภัยสำหรับ</t>
  </si>
  <si>
    <t xml:space="preserve">    โครงการผลประโยชน์หลังออกจากงาน</t>
  </si>
  <si>
    <t>ภาษีเงินได้เกี่ยวกับรายการที่ต้องไม่จัดประเภทรายการใหม่เข้าไปไว้ใน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</si>
  <si>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</si>
  <si>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</si>
  <si>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</si>
  <si>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</si>
  <si>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</si>
  <si>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</si>
  <si>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</si>
  <si>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</si>
  <si>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</si>
  <si>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 xml:space="preserve">                             นายปิติ ตัณฑเกษม</t>
  </si>
  <si>
    <t xml:space="preserve">                          ประธานเจ้าหน้าที่บริหาร</t>
  </si>
  <si>
    <t>สำหรับงวดเก้าเดือนสิ้นสุด</t>
  </si>
  <si>
    <t>ขาดทุนจากการวัดมูลค่าเงินลงทุนในตราสารหนี้</t>
  </si>
  <si>
    <t>กำไรจากการแปลงค่างบการเงินจากการดำเนินงาน
ในต่างประเทศ</t>
  </si>
  <si>
    <t>กำไร (ขาดทุน) จากเงินลงทุนในตราสารทุนที่กำหนดให้วัดมูลค่า</t>
  </si>
  <si>
    <t>งบแสดงการเปลี่ยนแปลงส่วนของเจ้าของ (ไม่ได้ตรวจสอบ)</t>
  </si>
  <si>
    <t>ส่วนเกิน (ต่ำกว่า)</t>
  </si>
  <si>
    <t>เงินสำรองสำหรับ</t>
  </si>
  <si>
    <t>ผลต่างจากการ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</si>
  <si>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</si>
  <si>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</si>
  <si>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</si>
  <si>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</si>
  <si>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แปลงค่างบการเงิน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</si>
  <si>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</si>
  <si>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</si>
  <si>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</si>
  <si>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</si>
  <si>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</si>
  <si>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</si>
  <si>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</si>
  <si>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จากการดำเนินงาน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</si>
  <si>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</si>
  <si>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</si>
  <si>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</si>
  <si>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</si>
  <si>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</si>
  <si>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</si>
  <si>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</si>
  <si>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</si>
  <si>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</si>
  <si>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ในต่างประเทศสุทธิ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</si>
  <si>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</si>
  <si>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</si>
  <si>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</si>
  <si>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</si>
  <si>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</si>
  <si>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</si>
  <si>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</si>
  <si>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</si>
  <si>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</si>
  <si>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</si>
  <si>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สำรองโครงการจัดสรรหุ้นสามัญให้กับพนักงาน</t>
  </si>
  <si>
    <t>ออกหุ้นสามัญให้แก่พนักงาน</t>
  </si>
  <si>
    <t>ค่าใช้จ่ายในการออกหุ้นสามัญ</t>
  </si>
  <si>
    <t>เงินปันผลจ่าย</t>
  </si>
  <si>
    <t>รวมเงินทุนที่ได้รับและการจัดสรรส่วนทุนให้ผู้ถือหุ้นของธนาคาร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</si>
  <si>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</si>
  <si>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</si>
  <si>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ซึ่งอำนาจควบคุมไม่เปลี่ยนแปลง</t>
  </si>
  <si>
    <t>รวมการเปลี่ยนแปลงในส่วนได้เสียในบริษัทย่อย</t>
  </si>
  <si>
    <t>กำไร (ขาดทุน) เบ็ดเสร็จสำหรับงวด</t>
  </si>
  <si>
    <t>รวมกำไร (ขาดทุน) เบ็ดเสร็จสำหรับงวด</t>
  </si>
  <si>
    <t>โอนไปสำรองตามกฎหมาย</t>
  </si>
  <si>
    <t>โอนไปกำไรสะสม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</si>
  <si>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</si>
  <si>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</si>
  <si>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</si>
  <si>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การปรับราคาตามสัญญาจากการควบรวมกิจการ</t>
  </si>
  <si>
    <t>ออกหุ้นสามัญตามโครงการใบสำคัญแสดงสิทธิ (TTB-W1)</t>
  </si>
  <si>
    <t>ยอดคงเหลือ ณ วันที่ 30 กันยายน 2565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</si>
  <si>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</si>
  <si>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</si>
  <si>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</si>
  <si>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</si>
  <si>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การรับโอนกิจการทั้งหมดจากบริษัทย่อย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</si>
  <si>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</si>
  <si>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</si>
  <si>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</si>
  <si>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</si>
  <si>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</si>
  <si>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ขาดทุนจากการด้อยค่า ที่ดิน อาคารและอุปกรณ์ (กลับรายการ)</t>
  </si>
  <si>
    <t>ขาดทุนจากการด้อยค่าของทรัพย์สินรอการขายและสินทรัพย์อื่น</t>
  </si>
  <si>
    <t>สำรองประมาณการหนี้สิน</t>
  </si>
  <si>
    <t>ขาดทุน (กำไร) จากการปรับมูลค่าเงินลงทุนที่วัดมูลค่าด้วยมูลค่ายุติธรรม</t>
  </si>
  <si>
    <t xml:space="preserve">  ผ่านกำไรหรือขาดทุน</t>
  </si>
  <si>
    <t>ขาดทุนจากการด้อยค่าเงินลงทุน</t>
  </si>
  <si>
    <t>ขาดทุน (กำไร) จากการจำหน่ายและตัดจำหน่ายสินทรัพย์ไม่มีตัวตน</t>
  </si>
  <si>
    <t>ขาดทุน (กำไร) จากการจำหน่ายอาคาร และอุปกรณ์</t>
  </si>
  <si>
    <t>ขาดทุน (กำไร) จากการจำหน่ายเงินลงทุน</t>
  </si>
  <si>
    <t>ขาดทุนที่ยังไม่เกิดขี้นจากอัตราแลกเปลี่ยนและการปรับมูลค่า</t>
  </si>
  <si>
    <t>ค่าใช้จ่ายโครงการจัดสรรหุ้นสามัญให้กับพนักงาน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</si>
  <si>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</si>
  <si>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</si>
  <si>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</si>
  <si>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</si>
  <si>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</si>
  <si>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</si>
  <si>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</si>
  <si>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</si>
  <si>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</si>
  <si>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</si>
  <si>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</si>
  <si>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ประมาณการหนี้สิน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</si>
  <si>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</si>
  <si>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</si>
  <si>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</si>
  <si>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</si>
  <si>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เงินสดจ่ายในการการควบรวมกิจการ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</si>
  <si>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</si>
  <si>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</si>
  <si>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เงินสดจ่ายในการซื้อเงินลงทุนที่วัดมูลค่าด้วยราคาทุนตัดจำหน่าย</t>
  </si>
  <si>
    <t>เงินสดจ่ายในการซื้อเงินลงทุนในบริษัทย่อย</t>
  </si>
  <si>
    <t>เงินสดจ่ายในการซื้ออาคาร และอุปกรณ์</t>
  </si>
  <si>
    <t>เงินสดจ่ายในการซื้อสินทรัพย์ไม่มีตัวตน</t>
  </si>
  <si>
    <t>เงินสดรับจากการจำหน่ายอาคาร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</si>
  <si>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</si>
  <si>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</si>
  <si>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เงินสดรับจากการออกจำหน่ายหุ้นกู้และเงินกู้ยืมระยะยาว</t>
  </si>
  <si>
    <t>เงินสดจ่ายในการไถ่ถอนหุ้นกู้และชำระคืนเงินกู้ยืมระยะยาว</t>
  </si>
  <si>
    <t>เงินสดจ่ายดอกเบี้ยตราสารหนี้ที่ออกและเงินกู้ยืมระยะยาว</t>
  </si>
  <si>
    <t>หุ้นสามัญที่ออกและเรียกชำระเต็มมูลค่าแล้วเพิ่มขึ้น</t>
  </si>
  <si>
    <t>จ่ายเงินปันผลให้ผู้ถือหุ้นของธนาคาร</t>
  </si>
  <si>
    <t>เงินสดสุทธิใช้ไปในกิจกรรมจัดหาเงิน</t>
  </si>
  <si>
    <t>ผลต่างจากการแปลงค่างบการเงินจากการดำเนินงานในต่างประเทศ</t>
  </si>
  <si>
    <t>เงินสดเพิ่มขึ้น (ลดลง) สุทธิ</t>
  </si>
  <si>
    <t>เงินสด ณ วันที่ 1 มกราคม</t>
  </si>
  <si>
    <t>เงินสด ณ วันที่ 30 กันยายน</t>
  </si>
  <si>
    <t>15,18.2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</si>
</sst>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;\(#,##0.0\)"/>
    <numFmt numFmtId="191" formatCode="_(* #,##0_);_(* \(#,##0\);_(* &quot;-&quot;??_);_(@_)"/>
    <numFmt numFmtId="192" formatCode="#,##0.00\ ;\(#,##0.00\)"/>
    <numFmt numFmtId="193" formatCode="_(* #,##0.0000_);_(* \(#,##0.0000\);_(* &quot;-&quot;??_);_(@_)"/>
  </numFmts>
  <fonts count="32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6"/>
      <name val="CordiaUPC"/>
      <family val="2"/>
    </font>
    <font>
      <i/>
      <sz val="15"/>
      <color rgb="FFFF0000"/>
      <name val="CordiaUPC"/>
      <family val="2"/>
    </font>
    <font>
      <sz val="11"/>
      <name val="CordiaUPC"/>
      <family val="2"/>
    </font>
    <font>
      <sz val="10"/>
      <color theme="1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i/>
      <strike/>
      <sz val="15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trike/>
      <sz val="15"/>
      <name val="CordiaUPC"/>
      <family val="2"/>
    </font>
    <font>
      <strike/>
      <sz val="15"/>
      <color theme="1"/>
      <name val="CordiaUPC"/>
      <family val="2"/>
    </font>
    <font>
      <sz val="15"/>
      <color indexed="9"/>
      <name val="CordiaUPC"/>
      <family val="2"/>
    </font>
    <font>
      <b/>
      <strike/>
      <sz val="15"/>
      <name val="CordiaUPC"/>
      <family val="2"/>
    </font>
    <font>
      <b/>
      <strike/>
      <sz val="15"/>
      <color theme="1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</cellStyleXfs>
  <cellXfs count="272">
    <xf numFmtId="0" fontId="0" fillId="0" borderId="0" xfId="0"/>
    <xf numFmtId="191" fontId="12" fillId="0" borderId="0" xfId="1" applyNumberFormat="1" applyFont="1" applyFill="1"/>
    <xf numFmtId="187" fontId="10" fillId="0" borderId="1" xfId="1" applyNumberFormat="1" applyFont="1" applyFill="1" applyBorder="1" applyAlignment="1"/>
    <xf numFmtId="0" fontId="14" fillId="0" borderId="0" xfId="13" applyFont="1"/>
    <xf numFmtId="0" fontId="13" fillId="0" borderId="0" xfId="13" applyFont="1" applyAlignment="1">
      <alignment horizontal="center"/>
    </xf>
    <xf numFmtId="0" fontId="12" fillId="0" borderId="0" xfId="13" applyFont="1"/>
    <xf numFmtId="192" fontId="7" fillId="0" borderId="0" xfId="13" applyNumberFormat="1" applyFont="1"/>
    <xf numFmtId="192" fontId="12" fillId="0" borderId="0" xfId="13" applyNumberFormat="1" applyFont="1"/>
    <xf numFmtId="188" fontId="7" fillId="0" borderId="0" xfId="13" applyNumberFormat="1" applyFont="1"/>
    <xf numFmtId="0" fontId="6" fillId="0" borderId="0" xfId="0" quotePrefix="1" applyFont="1"/>
    <xf numFmtId="0" fontId="7" fillId="0" borderId="0" xfId="13" applyFont="1" applyAlignment="1">
      <alignment horizontal="left"/>
    </xf>
    <xf numFmtId="0" fontId="8" fillId="0" borderId="0" xfId="13" applyFont="1" applyAlignment="1">
      <alignment horizontal="center"/>
    </xf>
    <xf numFmtId="0" fontId="12" fillId="0" borderId="0" xfId="13" applyFont="1" applyAlignment="1">
      <alignment horizontal="right"/>
    </xf>
    <xf numFmtId="0" fontId="7" fillId="0" borderId="0" xfId="13" applyFont="1"/>
    <xf numFmtId="0" fontId="12" fillId="0" borderId="0" xfId="13" applyFont="1" applyAlignment="1">
      <alignment horizontal="center"/>
    </xf>
    <xf numFmtId="0" fontId="12" fillId="0" borderId="0" xfId="13" applyFont="1" applyAlignment="1">
      <alignment horizontal="left"/>
    </xf>
    <xf numFmtId="191" fontId="12" fillId="0" borderId="0" xfId="13" applyNumberFormat="1" applyFont="1" applyAlignment="1">
      <alignment horizontal="right"/>
    </xf>
    <xf numFmtId="191" fontId="12" fillId="0" borderId="1" xfId="13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91" fontId="7" fillId="0" borderId="1" xfId="13" applyNumberFormat="1" applyFont="1" applyBorder="1" applyAlignment="1">
      <alignment horizontal="right"/>
    </xf>
    <xf numFmtId="191" fontId="7" fillId="0" borderId="0" xfId="13" applyNumberFormat="1" applyFont="1" applyAlignment="1">
      <alignment horizontal="right"/>
    </xf>
    <xf numFmtId="191" fontId="7" fillId="0" borderId="2" xfId="13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187" fontId="10" fillId="0" borderId="0" xfId="5" applyNumberFormat="1" applyFont="1" applyFill="1" applyAlignment="1"/>
    <xf numFmtId="0" fontId="7" fillId="0" borderId="0" xfId="0" applyFont="1"/>
    <xf numFmtId="0" fontId="10" fillId="0" borderId="0" xfId="0" applyFont="1" applyAlignment="1">
      <alignment horizontal="left"/>
    </xf>
    <xf numFmtId="191" fontId="7" fillId="0" borderId="4" xfId="13" applyNumberFormat="1" applyFont="1" applyBorder="1" applyAlignment="1">
      <alignment horizontal="right"/>
    </xf>
    <xf numFmtId="0" fontId="12" fillId="0" borderId="0" xfId="0" applyFont="1"/>
    <xf numFmtId="0" fontId="8" fillId="0" borderId="0" xfId="13" applyFont="1" applyAlignment="1">
      <alignment horizontal="left"/>
    </xf>
    <xf numFmtId="0" fontId="8" fillId="0" borderId="0" xfId="0" applyFont="1" applyAlignment="1">
      <alignment horizontal="left"/>
    </xf>
    <xf numFmtId="191" fontId="11" fillId="0" borderId="0" xfId="13" applyNumberFormat="1" applyFont="1" applyAlignment="1">
      <alignment horizontal="right"/>
    </xf>
    <xf numFmtId="191" fontId="12" fillId="0" borderId="0" xfId="13" applyNumberFormat="1" applyFont="1"/>
    <xf numFmtId="187" fontId="10" fillId="0" borderId="0" xfId="1" applyNumberFormat="1" applyFont="1" applyFill="1"/>
    <xf numFmtId="191" fontId="7" fillId="0" borderId="3" xfId="13" applyNumberFormat="1" applyFont="1" applyBorder="1" applyAlignment="1">
      <alignment horizontal="right"/>
    </xf>
    <xf numFmtId="191" fontId="12" fillId="0" borderId="0" xfId="13" applyNumberFormat="1" applyFont="1" applyAlignment="1">
      <alignment horizontal="center"/>
    </xf>
    <xf numFmtId="191" fontId="7" fillId="0" borderId="3" xfId="13" applyNumberFormat="1" applyFont="1" applyBorder="1"/>
    <xf numFmtId="191" fontId="11" fillId="0" borderId="0" xfId="13" applyNumberFormat="1" applyFont="1"/>
    <xf numFmtId="0" fontId="11" fillId="0" borderId="0" xfId="13" applyFont="1" applyAlignment="1">
      <alignment horizontal="left"/>
    </xf>
    <xf numFmtId="0" fontId="11" fillId="0" borderId="0" xfId="13" applyFont="1"/>
    <xf numFmtId="0" fontId="15" fillId="0" borderId="0" xfId="13" applyFont="1" applyAlignment="1">
      <alignment horizontal="center"/>
    </xf>
    <xf numFmtId="193" fontId="7" fillId="0" borderId="5" xfId="1" applyNumberFormat="1" applyFont="1" applyFill="1" applyBorder="1" applyAlignment="1"/>
    <xf numFmtId="193" fontId="12" fillId="0" borderId="0" xfId="13" applyNumberFormat="1" applyFont="1"/>
    <xf numFmtId="193" fontId="7" fillId="0" borderId="5" xfId="7" applyNumberFormat="1" applyFont="1" applyFill="1" applyBorder="1"/>
    <xf numFmtId="191" fontId="12" fillId="0" borderId="0" xfId="7" applyNumberFormat="1" applyFont="1" applyFill="1" applyBorder="1" applyAlignment="1"/>
    <xf numFmtId="41" fontId="16" fillId="0" borderId="0" xfId="13" applyNumberFormat="1" applyFont="1"/>
    <xf numFmtId="38" fontId="10" fillId="0" borderId="0" xfId="0" applyNumberFormat="1" applyFont="1" applyAlignment="1">
      <alignment horizontal="left"/>
    </xf>
    <xf numFmtId="41" fontId="12" fillId="0" borderId="0" xfId="13" applyNumberFormat="1" applyFont="1"/>
    <xf numFmtId="0" fontId="12" fillId="0" borderId="0" xfId="13" applyFont="1" applyAlignment="1">
      <alignment horizontal="center" vertical="center"/>
    </xf>
    <xf numFmtId="0" fontId="12" fillId="0" borderId="0" xfId="13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191" fontId="12" fillId="0" borderId="1" xfId="1" applyNumberFormat="1" applyFont="1" applyFill="1" applyBorder="1"/>
    <xf numFmtId="0" fontId="12" fillId="0" borderId="0" xfId="13" applyFont="1" applyAlignment="1">
      <alignment horizontal="left" vertical="center"/>
    </xf>
    <xf numFmtId="38" fontId="17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0" fontId="18" fillId="0" borderId="0" xfId="13" applyFont="1"/>
    <xf numFmtId="191" fontId="18" fillId="0" borderId="0" xfId="7" applyNumberFormat="1" applyFont="1" applyFill="1"/>
    <xf numFmtId="0" fontId="6" fillId="0" borderId="0" xfId="0" applyFont="1" applyAlignment="1">
      <alignment horizontal="left"/>
    </xf>
    <xf numFmtId="0" fontId="7" fillId="0" borderId="0" xfId="13" applyFont="1" applyAlignment="1">
      <alignment horizontal="center"/>
    </xf>
    <xf numFmtId="0" fontId="19" fillId="0" borderId="0" xfId="13" applyFont="1"/>
    <xf numFmtId="0" fontId="8" fillId="0" borderId="0" xfId="0" applyFont="1"/>
    <xf numFmtId="37" fontId="12" fillId="0" borderId="0" xfId="5" applyNumberFormat="1" applyFont="1" applyFill="1" applyAlignment="1">
      <alignment horizontal="right"/>
    </xf>
    <xf numFmtId="37" fontId="12" fillId="0" borderId="0" xfId="13" applyNumberFormat="1" applyFont="1" applyAlignment="1">
      <alignment horizontal="right"/>
    </xf>
    <xf numFmtId="191" fontId="12" fillId="0" borderId="0" xfId="7" applyNumberFormat="1" applyFont="1" applyFill="1" applyAlignment="1">
      <alignment vertical="center"/>
    </xf>
    <xf numFmtId="191" fontId="12" fillId="0" borderId="0" xfId="7" applyNumberFormat="1" applyFont="1" applyFill="1"/>
    <xf numFmtId="0" fontId="20" fillId="0" borderId="0" xfId="13" applyFont="1"/>
    <xf numFmtId="41" fontId="12" fillId="0" borderId="0" xfId="13" applyNumberFormat="1" applyFont="1" applyAlignment="1">
      <alignment horizontal="right"/>
    </xf>
    <xf numFmtId="191" fontId="12" fillId="0" borderId="0" xfId="7" applyNumberFormat="1" applyFont="1" applyFill="1" applyAlignment="1">
      <alignment horizontal="right" vertical="center"/>
    </xf>
    <xf numFmtId="187" fontId="12" fillId="0" borderId="0" xfId="7" applyNumberFormat="1" applyFont="1" applyFill="1" applyAlignment="1">
      <alignment vertical="center"/>
    </xf>
    <xf numFmtId="191" fontId="12" fillId="0" borderId="1" xfId="7" applyNumberFormat="1" applyFont="1" applyFill="1" applyBorder="1" applyAlignment="1">
      <alignment vertical="center"/>
    </xf>
    <xf numFmtId="191" fontId="7" fillId="0" borderId="0" xfId="5" applyNumberFormat="1" applyFont="1" applyFill="1" applyAlignment="1">
      <alignment horizontal="right" vertical="center"/>
    </xf>
    <xf numFmtId="191" fontId="7" fillId="0" borderId="0" xfId="5" applyNumberFormat="1" applyFont="1" applyFill="1" applyAlignment="1">
      <alignment horizontal="right"/>
    </xf>
    <xf numFmtId="191" fontId="12" fillId="0" borderId="0" xfId="5" applyNumberFormat="1" applyFont="1" applyFill="1" applyAlignment="1">
      <alignment horizontal="right"/>
    </xf>
    <xf numFmtId="191" fontId="12" fillId="0" borderId="0" xfId="7" applyNumberFormat="1" applyFont="1" applyFill="1" applyAlignment="1">
      <alignment horizontal="center"/>
    </xf>
    <xf numFmtId="191" fontId="12" fillId="0" borderId="1" xfId="7" applyNumberFormat="1" applyFont="1" applyFill="1" applyBorder="1" applyAlignment="1">
      <alignment horizontal="center"/>
    </xf>
    <xf numFmtId="191" fontId="7" fillId="0" borderId="2" xfId="7" applyNumberFormat="1" applyFont="1" applyFill="1" applyBorder="1"/>
    <xf numFmtId="191" fontId="7" fillId="0" borderId="0" xfId="7" applyNumberFormat="1" applyFont="1" applyFill="1"/>
    <xf numFmtId="188" fontId="12" fillId="0" borderId="0" xfId="5" applyFont="1" applyFill="1" applyAlignment="1">
      <alignment horizontal="right"/>
    </xf>
    <xf numFmtId="188" fontId="12" fillId="0" borderId="0" xfId="13" applyNumberFormat="1" applyFont="1" applyAlignment="1">
      <alignment horizontal="right"/>
    </xf>
    <xf numFmtId="0" fontId="21" fillId="0" borderId="0" xfId="13" applyFont="1"/>
    <xf numFmtId="191" fontId="12" fillId="0" borderId="0" xfId="5" applyNumberFormat="1" applyFont="1" applyFill="1" applyAlignment="1">
      <alignment horizontal="right" vertical="center"/>
    </xf>
    <xf numFmtId="191" fontId="12" fillId="0" borderId="0" xfId="13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91" fontId="7" fillId="0" borderId="2" xfId="1" applyNumberFormat="1" applyFont="1" applyFill="1" applyBorder="1"/>
    <xf numFmtId="191" fontId="7" fillId="0" borderId="0" xfId="1" applyNumberFormat="1" applyFont="1" applyFill="1" applyAlignment="1">
      <alignment horizontal="right"/>
    </xf>
    <xf numFmtId="191" fontId="7" fillId="0" borderId="2" xfId="5" applyNumberFormat="1" applyFont="1" applyFill="1" applyBorder="1" applyAlignment="1">
      <alignment horizontal="right"/>
    </xf>
    <xf numFmtId="41" fontId="12" fillId="0" borderId="2" xfId="13" applyNumberFormat="1" applyFont="1" applyBorder="1" applyAlignment="1">
      <alignment horizontal="right"/>
    </xf>
    <xf numFmtId="0" fontId="7" fillId="0" borderId="0" xfId="0" quotePrefix="1" applyFont="1" applyAlignment="1">
      <alignment horizontal="left"/>
    </xf>
    <xf numFmtId="191" fontId="7" fillId="0" borderId="3" xfId="7" applyNumberFormat="1" applyFont="1" applyFill="1" applyBorder="1" applyAlignment="1">
      <alignment vertical="center"/>
    </xf>
    <xf numFmtId="191" fontId="21" fillId="0" borderId="0" xfId="13" applyNumberFormat="1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191" fontId="9" fillId="0" borderId="0" xfId="1" applyNumberFormat="1" applyFont="1" applyFill="1" applyAlignment="1">
      <alignment horizontal="left"/>
    </xf>
    <xf numFmtId="191" fontId="10" fillId="0" borderId="0" xfId="1" applyNumberFormat="1" applyFont="1" applyFill="1"/>
    <xf numFmtId="191" fontId="10" fillId="0" borderId="1" xfId="1" applyNumberFormat="1" applyFont="1" applyFill="1" applyBorder="1"/>
    <xf numFmtId="191" fontId="12" fillId="0" borderId="0" xfId="1" applyNumberFormat="1" applyFont="1" applyFill="1" applyAlignment="1">
      <alignment horizontal="right"/>
    </xf>
    <xf numFmtId="0" fontId="9" fillId="0" borderId="0" xfId="13" applyFont="1" applyAlignment="1">
      <alignment horizontal="left"/>
    </xf>
    <xf numFmtId="0" fontId="10" fillId="0" borderId="0" xfId="13" applyFont="1"/>
    <xf numFmtId="0" fontId="7" fillId="0" borderId="0" xfId="13" quotePrefix="1" applyFont="1" applyAlignment="1">
      <alignment horizontal="right"/>
    </xf>
    <xf numFmtId="0" fontId="11" fillId="0" borderId="0" xfId="13" quotePrefix="1" applyFont="1"/>
    <xf numFmtId="0" fontId="10" fillId="0" borderId="0" xfId="13" applyFont="1" applyAlignment="1">
      <alignment horizontal="center"/>
    </xf>
    <xf numFmtId="0" fontId="9" fillId="0" borderId="0" xfId="13" applyFont="1" applyAlignment="1">
      <alignment horizontal="center"/>
    </xf>
    <xf numFmtId="0" fontId="10" fillId="0" borderId="0" xfId="0" quotePrefix="1" applyFont="1" applyAlignment="1">
      <alignment horizontal="center" vertical="top"/>
    </xf>
    <xf numFmtId="49" fontId="10" fillId="0" borderId="0" xfId="13" quotePrefix="1" applyNumberFormat="1" applyFont="1" applyAlignment="1">
      <alignment horizontal="center"/>
    </xf>
    <xf numFmtId="0" fontId="12" fillId="0" borderId="0" xfId="13" applyFont="1" applyAlignment="1">
      <alignment horizontal="centerContinuous"/>
    </xf>
    <xf numFmtId="189" fontId="12" fillId="0" borderId="0" xfId="13" quotePrefix="1" applyNumberFormat="1" applyFont="1" applyAlignment="1">
      <alignment horizontal="center"/>
    </xf>
    <xf numFmtId="190" fontId="12" fillId="0" borderId="0" xfId="13" applyNumberFormat="1" applyFont="1" applyAlignment="1">
      <alignment horizontal="centerContinuous"/>
    </xf>
    <xf numFmtId="0" fontId="10" fillId="0" borderId="0" xfId="0" applyFont="1" applyAlignment="1">
      <alignment vertical="top"/>
    </xf>
    <xf numFmtId="191" fontId="10" fillId="0" borderId="0" xfId="13" applyNumberFormat="1" applyFont="1"/>
    <xf numFmtId="191" fontId="7" fillId="0" borderId="0" xfId="13" applyNumberFormat="1" applyFont="1"/>
    <xf numFmtId="0" fontId="10" fillId="0" borderId="0" xfId="0" quotePrefix="1" applyFont="1" applyAlignment="1">
      <alignment horizontal="left" vertical="top"/>
    </xf>
    <xf numFmtId="187" fontId="10" fillId="0" borderId="0" xfId="1" applyNumberFormat="1" applyFont="1" applyFill="1" applyBorder="1" applyAlignment="1"/>
    <xf numFmtId="0" fontId="22" fillId="0" borderId="0" xfId="13" applyFont="1" applyAlignment="1">
      <alignment horizontal="center"/>
    </xf>
    <xf numFmtId="191" fontId="7" fillId="0" borderId="5" xfId="1" applyNumberFormat="1" applyFont="1" applyFill="1" applyBorder="1" applyAlignment="1"/>
    <xf numFmtId="191" fontId="11" fillId="0" borderId="0" xfId="1" applyNumberFormat="1" applyFont="1" applyFill="1" applyAlignment="1"/>
    <xf numFmtId="191" fontId="7" fillId="0" borderId="0" xfId="1" applyNumberFormat="1" applyFont="1" applyFill="1" applyBorder="1" applyAlignment="1"/>
    <xf numFmtId="191" fontId="7" fillId="0" borderId="0" xfId="1" applyNumberFormat="1" applyFont="1" applyFill="1" applyAlignment="1"/>
    <xf numFmtId="0" fontId="10" fillId="0" borderId="0" xfId="0" quotePrefix="1" applyFont="1" applyAlignment="1">
      <alignment horizontal="left"/>
    </xf>
    <xf numFmtId="191" fontId="12" fillId="0" borderId="0" xfId="1" applyNumberFormat="1" applyFont="1" applyFill="1" applyBorder="1" applyAlignment="1"/>
    <xf numFmtId="0" fontId="10" fillId="0" borderId="0" xfId="0" applyFont="1"/>
    <xf numFmtId="0" fontId="12" fillId="0" borderId="0" xfId="11" applyFont="1"/>
    <xf numFmtId="191" fontId="12" fillId="0" borderId="1" xfId="1" applyNumberFormat="1" applyFont="1" applyFill="1" applyBorder="1" applyAlignment="1"/>
    <xf numFmtId="191" fontId="7" fillId="0" borderId="2" xfId="1" applyNumberFormat="1" applyFont="1" applyFill="1" applyBorder="1" applyAlignment="1"/>
    <xf numFmtId="0" fontId="13" fillId="0" borderId="0" xfId="0" applyFont="1" applyAlignment="1">
      <alignment horizontal="left" vertical="top"/>
    </xf>
    <xf numFmtId="191" fontId="10" fillId="0" borderId="0" xfId="1" applyNumberFormat="1" applyFont="1" applyFill="1" applyAlignment="1"/>
    <xf numFmtId="0" fontId="9" fillId="0" borderId="0" xfId="13" applyFont="1"/>
    <xf numFmtId="191" fontId="12" fillId="0" borderId="0" xfId="1" applyNumberFormat="1" applyFont="1" applyFill="1" applyAlignment="1"/>
    <xf numFmtId="191" fontId="12" fillId="0" borderId="5" xfId="1" applyNumberFormat="1" applyFont="1" applyFill="1" applyBorder="1" applyAlignment="1"/>
    <xf numFmtId="187" fontId="12" fillId="0" borderId="0" xfId="13" applyNumberFormat="1" applyFont="1"/>
    <xf numFmtId="191" fontId="7" fillId="0" borderId="3" xfId="1" applyNumberFormat="1" applyFont="1" applyFill="1" applyBorder="1" applyAlignment="1"/>
    <xf numFmtId="41" fontId="12" fillId="0" borderId="0" xfId="13" applyNumberFormat="1" applyFont="1" applyAlignment="1">
      <alignment horizontal="center"/>
    </xf>
    <xf numFmtId="191" fontId="10" fillId="0" borderId="0" xfId="1" applyNumberFormat="1" applyFont="1" applyFill="1" applyBorder="1" applyAlignment="1"/>
    <xf numFmtId="41" fontId="10" fillId="0" borderId="0" xfId="13" applyNumberFormat="1" applyFont="1"/>
    <xf numFmtId="38" fontId="12" fillId="0" borderId="0" xfId="0" applyNumberFormat="1" applyFont="1" applyAlignment="1">
      <alignment horizontal="left" vertical="center"/>
    </xf>
    <xf numFmtId="41" fontId="12" fillId="0" borderId="1" xfId="13" applyNumberFormat="1" applyFont="1" applyBorder="1"/>
    <xf numFmtId="41" fontId="10" fillId="0" borderId="1" xfId="13" applyNumberFormat="1" applyFont="1" applyBorder="1"/>
    <xf numFmtId="191" fontId="19" fillId="0" borderId="0" xfId="13" applyNumberFormat="1" applyFont="1"/>
    <xf numFmtId="191" fontId="12" fillId="0" borderId="0" xfId="13" applyNumberFormat="1" applyFont="1" applyAlignment="1">
      <alignment horizontal="right" vertical="top"/>
    </xf>
    <xf numFmtId="191" fontId="12" fillId="0" borderId="1" xfId="13" applyNumberFormat="1" applyFont="1" applyBorder="1" applyAlignment="1">
      <alignment horizontal="right" vertical="top"/>
    </xf>
    <xf numFmtId="191" fontId="7" fillId="0" borderId="1" xfId="13" applyNumberFormat="1" applyFont="1" applyBorder="1" applyAlignment="1">
      <alignment horizontal="right" vertical="top"/>
    </xf>
    <xf numFmtId="191" fontId="7" fillId="0" borderId="0" xfId="13" applyNumberFormat="1" applyFont="1" applyAlignment="1">
      <alignment horizontal="right" vertical="top"/>
    </xf>
    <xf numFmtId="191" fontId="7" fillId="0" borderId="2" xfId="13" applyNumberFormat="1" applyFont="1" applyBorder="1" applyAlignment="1">
      <alignment horizontal="right" vertical="top"/>
    </xf>
    <xf numFmtId="191" fontId="7" fillId="0" borderId="4" xfId="13" applyNumberFormat="1" applyFont="1" applyBorder="1" applyAlignment="1">
      <alignment horizontal="right" vertical="top"/>
    </xf>
    <xf numFmtId="191" fontId="12" fillId="0" borderId="0" xfId="13" applyNumberFormat="1" applyFont="1" applyAlignment="1">
      <alignment vertical="top"/>
    </xf>
    <xf numFmtId="0" fontId="12" fillId="0" borderId="0" xfId="13" applyFont="1" applyAlignment="1">
      <alignment vertical="top"/>
    </xf>
    <xf numFmtId="41" fontId="12" fillId="0" borderId="0" xfId="13" applyNumberFormat="1" applyFont="1" applyAlignment="1">
      <alignment vertical="top"/>
    </xf>
    <xf numFmtId="191" fontId="11" fillId="0" borderId="0" xfId="13" applyNumberFormat="1" applyFont="1" applyAlignment="1">
      <alignment horizontal="right" vertical="top"/>
    </xf>
    <xf numFmtId="191" fontId="12" fillId="0" borderId="1" xfId="1" applyNumberFormat="1" applyFont="1" applyFill="1" applyBorder="1" applyAlignment="1">
      <alignment vertical="top"/>
    </xf>
    <xf numFmtId="191" fontId="7" fillId="0" borderId="3" xfId="13" applyNumberFormat="1" applyFont="1" applyBorder="1" applyAlignment="1">
      <alignment horizontal="right" vertical="top"/>
    </xf>
    <xf numFmtId="187" fontId="10" fillId="0" borderId="1" xfId="1" applyNumberFormat="1" applyFont="1" applyFill="1" applyBorder="1" applyAlignment="1">
      <alignment vertical="top"/>
    </xf>
    <xf numFmtId="191" fontId="12" fillId="0" borderId="0" xfId="13" applyNumberFormat="1" applyFont="1" applyAlignment="1">
      <alignment horizontal="center" vertical="top"/>
    </xf>
    <xf numFmtId="191" fontId="11" fillId="0" borderId="0" xfId="13" applyNumberFormat="1" applyFont="1" applyAlignment="1">
      <alignment vertical="top"/>
    </xf>
    <xf numFmtId="191" fontId="7" fillId="0" borderId="3" xfId="13" applyNumberFormat="1" applyFont="1" applyBorder="1" applyAlignment="1">
      <alignment vertical="top"/>
    </xf>
    <xf numFmtId="193" fontId="7" fillId="0" borderId="5" xfId="1" applyNumberFormat="1" applyFont="1" applyFill="1" applyBorder="1" applyAlignment="1">
      <alignment vertical="top"/>
    </xf>
    <xf numFmtId="193" fontId="12" fillId="0" borderId="0" xfId="13" applyNumberFormat="1" applyFont="1" applyAlignment="1">
      <alignment vertical="top"/>
    </xf>
    <xf numFmtId="191" fontId="12" fillId="0" borderId="0" xfId="13" applyNumberFormat="1" applyFont="1" applyAlignment="1">
      <alignment vertical="center"/>
    </xf>
    <xf numFmtId="187" fontId="10" fillId="0" borderId="1" xfId="1" applyNumberFormat="1" applyFont="1" applyFill="1" applyBorder="1" applyAlignment="1">
      <alignment vertical="center"/>
    </xf>
    <xf numFmtId="191" fontId="12" fillId="0" borderId="0" xfId="13" applyNumberFormat="1" applyFont="1" applyAlignment="1">
      <alignment horizontal="center" vertical="center"/>
    </xf>
    <xf numFmtId="191" fontId="7" fillId="0" borderId="3" xfId="13" applyNumberFormat="1" applyFont="1" applyBorder="1" applyAlignment="1">
      <alignment vertical="center"/>
    </xf>
    <xf numFmtId="0" fontId="23" fillId="0" borderId="0" xfId="13" applyFont="1" applyAlignment="1">
      <alignment horizontal="left"/>
    </xf>
    <xf numFmtId="0" fontId="24" fillId="0" borderId="0" xfId="13" applyFont="1" applyAlignment="1">
      <alignment horizontal="center"/>
    </xf>
    <xf numFmtId="0" fontId="25" fillId="0" borderId="0" xfId="13" applyFont="1" applyAlignment="1">
      <alignment horizontal="center"/>
    </xf>
    <xf numFmtId="0" fontId="13" fillId="0" borderId="0" xfId="13" applyFont="1"/>
    <xf numFmtId="0" fontId="26" fillId="0" borderId="0" xfId="13" applyFont="1"/>
    <xf numFmtId="0" fontId="26" fillId="0" borderId="0" xfId="13" applyFont="1" applyAlignment="1">
      <alignment horizontal="left"/>
    </xf>
    <xf numFmtId="0" fontId="26" fillId="0" borderId="0" xfId="13" applyFont="1" applyAlignment="1">
      <alignment horizontal="center"/>
    </xf>
    <xf numFmtId="0" fontId="12" fillId="0" borderId="0" xfId="15" applyFont="1" applyAlignment="1">
      <alignment horizontal="center" vertical="center"/>
    </xf>
    <xf numFmtId="191" fontId="26" fillId="0" borderId="0" xfId="7" applyNumberFormat="1" applyFont="1" applyFill="1" applyAlignment="1">
      <alignment horizontal="center"/>
    </xf>
    <xf numFmtId="190" fontId="26" fillId="0" borderId="0" xfId="13" applyNumberFormat="1" applyFont="1" applyAlignment="1">
      <alignment horizontal="center"/>
    </xf>
    <xf numFmtId="187" fontId="26" fillId="0" borderId="0" xfId="13" applyNumberFormat="1" applyFont="1" applyAlignment="1">
      <alignment horizontal="center"/>
    </xf>
    <xf numFmtId="191" fontId="10" fillId="0" borderId="0" xfId="9" applyNumberFormat="1" applyFont="1" applyFill="1" applyAlignment="1">
      <alignment horizontal="center"/>
    </xf>
    <xf numFmtId="0" fontId="10" fillId="0" borderId="0" xfId="12" applyFont="1" applyAlignment="1">
      <alignment horizontal="center"/>
    </xf>
    <xf numFmtId="0" fontId="12" fillId="0" borderId="0" xfId="12" applyFont="1" applyAlignment="1">
      <alignment horizontal="center"/>
    </xf>
    <xf numFmtId="191" fontId="12" fillId="0" borderId="0" xfId="9" applyNumberFormat="1" applyFont="1" applyFill="1" applyAlignment="1">
      <alignment horizontal="center"/>
    </xf>
    <xf numFmtId="191" fontId="26" fillId="0" borderId="0" xfId="2" applyNumberFormat="1" applyFont="1" applyFill="1" applyAlignment="1">
      <alignment horizontal="center"/>
    </xf>
    <xf numFmtId="0" fontId="7" fillId="0" borderId="0" xfId="12" applyFont="1"/>
    <xf numFmtId="191" fontId="15" fillId="0" borderId="0" xfId="7" applyNumberFormat="1" applyFont="1" applyFill="1" applyAlignment="1">
      <alignment horizontal="center"/>
    </xf>
    <xf numFmtId="191" fontId="7" fillId="0" borderId="0" xfId="7" applyNumberFormat="1" applyFont="1" applyFill="1" applyAlignment="1">
      <alignment horizontal="right"/>
    </xf>
    <xf numFmtId="191" fontId="7" fillId="0" borderId="0" xfId="14" applyNumberFormat="1" applyFont="1" applyAlignment="1">
      <alignment horizontal="right"/>
    </xf>
    <xf numFmtId="187" fontId="7" fillId="0" borderId="0" xfId="7" applyNumberFormat="1" applyFont="1" applyFill="1" applyAlignment="1">
      <alignment horizontal="right"/>
    </xf>
    <xf numFmtId="191" fontId="10" fillId="0" borderId="0" xfId="0" applyNumberFormat="1" applyFont="1"/>
    <xf numFmtId="191" fontId="24" fillId="0" borderId="0" xfId="7" applyNumberFormat="1" applyFont="1" applyFill="1" applyAlignment="1">
      <alignment horizontal="center"/>
    </xf>
    <xf numFmtId="0" fontId="8" fillId="0" borderId="0" xfId="13" applyFont="1" applyAlignment="1">
      <alignment vertical="top"/>
    </xf>
    <xf numFmtId="187" fontId="7" fillId="0" borderId="0" xfId="14" applyNumberFormat="1" applyFont="1" applyAlignment="1">
      <alignment horizontal="right"/>
    </xf>
    <xf numFmtId="0" fontId="27" fillId="0" borderId="0" xfId="13" applyFont="1" applyAlignment="1">
      <alignment horizontal="left"/>
    </xf>
    <xf numFmtId="0" fontId="27" fillId="0" borderId="0" xfId="13" applyFont="1"/>
    <xf numFmtId="187" fontId="27" fillId="0" borderId="0" xfId="1" applyNumberFormat="1" applyFont="1" applyFill="1"/>
    <xf numFmtId="187" fontId="27" fillId="0" borderId="0" xfId="0" applyNumberFormat="1" applyFont="1"/>
    <xf numFmtId="191" fontId="27" fillId="0" borderId="0" xfId="0" applyNumberFormat="1" applyFont="1"/>
    <xf numFmtId="191" fontId="28" fillId="0" borderId="0" xfId="0" applyNumberFormat="1" applyFont="1"/>
    <xf numFmtId="187" fontId="12" fillId="0" borderId="0" xfId="1" applyNumberFormat="1" applyFont="1" applyFill="1"/>
    <xf numFmtId="187" fontId="12" fillId="0" borderId="0" xfId="0" applyNumberFormat="1" applyFont="1"/>
    <xf numFmtId="191" fontId="12" fillId="0" borderId="0" xfId="0" applyNumberFormat="1" applyFont="1"/>
    <xf numFmtId="187" fontId="12" fillId="0" borderId="0" xfId="1" applyNumberFormat="1" applyFont="1" applyFill="1" applyBorder="1"/>
    <xf numFmtId="187" fontId="12" fillId="0" borderId="1" xfId="1" applyNumberFormat="1" applyFont="1" applyFill="1" applyBorder="1"/>
    <xf numFmtId="0" fontId="8" fillId="0" borderId="0" xfId="13" applyFont="1"/>
    <xf numFmtId="187" fontId="9" fillId="0" borderId="2" xfId="1" applyNumberFormat="1" applyFont="1" applyFill="1" applyBorder="1"/>
    <xf numFmtId="191" fontId="7" fillId="0" borderId="2" xfId="7" applyNumberFormat="1" applyFont="1" applyFill="1" applyBorder="1" applyAlignment="1">
      <alignment horizontal="right"/>
    </xf>
    <xf numFmtId="187" fontId="7" fillId="0" borderId="2" xfId="7" applyNumberFormat="1" applyFont="1" applyFill="1" applyBorder="1" applyAlignment="1">
      <alignment horizontal="right"/>
    </xf>
    <xf numFmtId="43" fontId="12" fillId="0" borderId="0" xfId="1" applyNumberFormat="1" applyFont="1" applyFill="1" applyAlignment="1">
      <alignment horizontal="left"/>
    </xf>
    <xf numFmtId="0" fontId="9" fillId="0" borderId="0" xfId="12" applyFont="1"/>
    <xf numFmtId="191" fontId="26" fillId="0" borderId="0" xfId="7" applyNumberFormat="1" applyFont="1" applyFill="1" applyAlignment="1">
      <alignment horizontal="left"/>
    </xf>
    <xf numFmtId="191" fontId="29" fillId="0" borderId="0" xfId="14" applyNumberFormat="1" applyFont="1" applyAlignment="1">
      <alignment horizontal="right"/>
    </xf>
    <xf numFmtId="191" fontId="26" fillId="0" borderId="0" xfId="7" applyNumberFormat="1" applyFont="1" applyFill="1" applyAlignment="1">
      <alignment horizontal="right"/>
    </xf>
    <xf numFmtId="0" fontId="10" fillId="0" borderId="0" xfId="12" applyFont="1"/>
    <xf numFmtId="187" fontId="7" fillId="0" borderId="0" xfId="7" applyNumberFormat="1" applyFont="1" applyFill="1"/>
    <xf numFmtId="191" fontId="12" fillId="0" borderId="0" xfId="2" applyNumberFormat="1" applyFont="1" applyFill="1" applyAlignment="1">
      <alignment horizontal="center"/>
    </xf>
    <xf numFmtId="188" fontId="10" fillId="0" borderId="0" xfId="1" applyFont="1" applyFill="1"/>
    <xf numFmtId="191" fontId="12" fillId="0" borderId="0" xfId="1" applyNumberFormat="1" applyFont="1" applyFill="1" applyAlignment="1">
      <alignment horizontal="center"/>
    </xf>
    <xf numFmtId="191" fontId="12" fillId="0" borderId="0" xfId="7" applyNumberFormat="1" applyFont="1" applyFill="1" applyAlignment="1">
      <alignment horizontal="right"/>
    </xf>
    <xf numFmtId="187" fontId="9" fillId="0" borderId="0" xfId="1" applyNumberFormat="1" applyFont="1" applyFill="1"/>
    <xf numFmtId="191" fontId="7" fillId="0" borderId="0" xfId="7" applyNumberFormat="1" applyFont="1" applyFill="1" applyAlignment="1">
      <alignment horizontal="center"/>
    </xf>
    <xf numFmtId="191" fontId="9" fillId="0" borderId="0" xfId="1" applyNumberFormat="1" applyFont="1" applyFill="1"/>
    <xf numFmtId="187" fontId="30" fillId="0" borderId="0" xfId="7" applyNumberFormat="1" applyFont="1" applyFill="1" applyAlignment="1">
      <alignment horizontal="right"/>
    </xf>
    <xf numFmtId="191" fontId="30" fillId="0" borderId="0" xfId="7" applyNumberFormat="1" applyFont="1" applyFill="1" applyAlignment="1">
      <alignment horizontal="center"/>
    </xf>
    <xf numFmtId="191" fontId="30" fillId="0" borderId="0" xfId="13" applyNumberFormat="1" applyFont="1" applyAlignment="1">
      <alignment horizontal="right"/>
    </xf>
    <xf numFmtId="191" fontId="31" fillId="0" borderId="0" xfId="1" applyNumberFormat="1" applyFont="1" applyFill="1"/>
    <xf numFmtId="191" fontId="30" fillId="0" borderId="0" xfId="7" applyNumberFormat="1" applyFont="1" applyFill="1" applyAlignment="1">
      <alignment horizontal="right"/>
    </xf>
    <xf numFmtId="187" fontId="28" fillId="0" borderId="0" xfId="1" applyNumberFormat="1" applyFont="1" applyFill="1"/>
    <xf numFmtId="191" fontId="27" fillId="0" borderId="0" xfId="13" applyNumberFormat="1" applyFont="1" applyAlignment="1">
      <alignment horizontal="right"/>
    </xf>
    <xf numFmtId="191" fontId="28" fillId="0" borderId="0" xfId="1" applyNumberFormat="1" applyFont="1" applyFill="1"/>
    <xf numFmtId="191" fontId="30" fillId="0" borderId="0" xfId="13" applyNumberFormat="1" applyFont="1"/>
    <xf numFmtId="0" fontId="28" fillId="0" borderId="0" xfId="0" applyFont="1"/>
    <xf numFmtId="191" fontId="7" fillId="0" borderId="3" xfId="2" applyNumberFormat="1" applyFont="1" applyFill="1" applyBorder="1"/>
    <xf numFmtId="191" fontId="24" fillId="0" borderId="0" xfId="13" applyNumberFormat="1" applyFont="1"/>
    <xf numFmtId="191" fontId="12" fillId="0" borderId="1" xfId="1" applyNumberFormat="1" applyFont="1" applyFill="1" applyBorder="1" applyAlignment="1">
      <alignment horizontal="right"/>
    </xf>
    <xf numFmtId="187" fontId="7" fillId="0" borderId="2" xfId="1" applyNumberFormat="1" applyFont="1" applyFill="1" applyBorder="1"/>
    <xf numFmtId="191" fontId="7" fillId="0" borderId="0" xfId="0" applyNumberFormat="1" applyFont="1"/>
    <xf numFmtId="187" fontId="7" fillId="0" borderId="0" xfId="1" applyNumberFormat="1" applyFont="1" applyFill="1" applyBorder="1"/>
    <xf numFmtId="187" fontId="7" fillId="0" borderId="0" xfId="0" applyNumberFormat="1" applyFont="1"/>
    <xf numFmtId="191" fontId="13" fillId="0" borderId="0" xfId="7" applyNumberFormat="1" applyFont="1" applyFill="1" applyAlignment="1">
      <alignment horizontal="center"/>
    </xf>
    <xf numFmtId="0" fontId="12" fillId="0" borderId="0" xfId="12" applyFont="1"/>
    <xf numFmtId="191" fontId="12" fillId="0" borderId="0" xfId="7" applyNumberFormat="1" applyFont="1" applyFill="1" applyAlignment="1">
      <alignment horizontal="left"/>
    </xf>
    <xf numFmtId="191" fontId="12" fillId="0" borderId="1" xfId="2" applyNumberFormat="1" applyFont="1" applyFill="1" applyBorder="1" applyAlignment="1">
      <alignment horizontal="center"/>
    </xf>
    <xf numFmtId="191" fontId="12" fillId="0" borderId="0" xfId="0" applyNumberFormat="1" applyFont="1" applyAlignment="1">
      <alignment horizontal="right"/>
    </xf>
    <xf numFmtId="187" fontId="7" fillId="0" borderId="3" xfId="7" applyNumberFormat="1" applyFont="1" applyFill="1" applyBorder="1" applyAlignment="1">
      <alignment horizontal="right"/>
    </xf>
    <xf numFmtId="187" fontId="7" fillId="0" borderId="0" xfId="7" applyNumberFormat="1" applyFont="1" applyFill="1" applyBorder="1" applyAlignment="1">
      <alignment horizontal="right"/>
    </xf>
    <xf numFmtId="0" fontId="6" fillId="0" borderId="0" xfId="12" quotePrefix="1" applyFont="1"/>
    <xf numFmtId="0" fontId="10" fillId="0" borderId="0" xfId="0" quotePrefix="1" applyFont="1" applyAlignment="1">
      <alignment horizontal="center" vertical="top" wrapText="1"/>
    </xf>
    <xf numFmtId="0" fontId="10" fillId="0" borderId="0" xfId="13" applyFont="1" applyAlignment="1">
      <alignment horizontal="left"/>
    </xf>
    <xf numFmtId="0" fontId="10" fillId="0" borderId="0" xfId="11" applyFont="1" applyAlignment="1">
      <alignment horizontal="left"/>
    </xf>
    <xf numFmtId="187" fontId="10" fillId="0" borderId="1" xfId="1" applyNumberFormat="1" applyFont="1" applyBorder="1"/>
    <xf numFmtId="193" fontId="7" fillId="0" borderId="5" xfId="1" applyNumberFormat="1" applyFont="1" applyBorder="1"/>
    <xf numFmtId="187" fontId="10" fillId="0" borderId="0" xfId="1" applyNumberFormat="1" applyFont="1"/>
    <xf numFmtId="193" fontId="7" fillId="0" borderId="5" xfId="7" applyNumberFormat="1" applyFont="1" applyBorder="1"/>
    <xf numFmtId="187" fontId="10" fillId="0" borderId="0" xfId="5" applyNumberFormat="1" applyFont="1" applyFill="1"/>
    <xf numFmtId="187" fontId="10" fillId="0" borderId="1" xfId="1" applyNumberFormat="1" applyFont="1" applyBorder="1" applyAlignment="1">
      <alignment vertical="top"/>
    </xf>
    <xf numFmtId="193" fontId="7" fillId="0" borderId="5" xfId="1" applyNumberFormat="1" applyFont="1" applyBorder="1" applyAlignment="1">
      <alignment vertical="top"/>
    </xf>
    <xf numFmtId="187" fontId="10" fillId="0" borderId="0" xfId="0" applyNumberFormat="1" applyFont="1"/>
    <xf numFmtId="0" fontId="12" fillId="0" borderId="0" xfId="13" quotePrefix="1" applyFont="1"/>
    <xf numFmtId="188" fontId="10" fillId="0" borderId="0" xfId="1" applyFont="1" applyFill="1" applyBorder="1" applyAlignment="1"/>
    <xf numFmtId="0" fontId="13" fillId="0" borderId="0" xfId="13" applyFont="1" applyAlignment="1">
      <alignment horizontal="center"/>
    </xf>
    <xf numFmtId="187" fontId="10" fillId="0" borderId="0" xfId="1" applyNumberFormat="1" applyFont="1" applyBorder="1" applyAlignment="1">
      <alignment vertical="top"/>
    </xf>
    <xf numFmtId="189" fontId="13" fillId="0" borderId="0" xfId="13" applyNumberFormat="1" applyFont="1" applyAlignment="1">
      <alignment horizontal="center"/>
    </xf>
    <xf numFmtId="41" fontId="10" fillId="0" borderId="0" xfId="13" applyNumberFormat="1" applyFont="1" applyAlignment="1">
      <alignment horizontal="center"/>
    </xf>
    <xf numFmtId="0" fontId="9" fillId="0" borderId="0" xfId="13" applyFont="1" applyAlignment="1">
      <alignment horizontal="center"/>
    </xf>
    <xf numFmtId="0" fontId="7" fillId="0" borderId="0" xfId="13" applyFont="1" applyAlignment="1">
      <alignment horizontal="center"/>
    </xf>
    <xf numFmtId="0" fontId="7" fillId="0" borderId="0" xfId="0" applyFont="1" applyAlignment="1">
      <alignment horizontal="center"/>
    </xf>
    <xf numFmtId="41" fontId="12" fillId="0" borderId="0" xfId="13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13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191" fontId="24" fillId="0" borderId="0" xfId="13" applyNumberFormat="1" applyFont="1" applyAlignment="1">
      <alignment horizontal="center"/>
    </xf>
    <xf numFmtId="0" fontId="12" fillId="0" borderId="1" xfId="13" applyFont="1" applyBorder="1" applyAlignment="1">
      <alignment horizontal="center"/>
    </xf>
    <xf numFmtId="191" fontId="24" fillId="0" borderId="0" xfId="2" applyNumberFormat="1" applyFont="1" applyFill="1" applyAlignment="1">
      <alignment horizontal="center"/>
    </xf>
    <xf numFmtId="0" fontId="12" fillId="0" borderId="0" xfId="13" applyFont="1" applyAlignment="1">
      <alignment horizontal="center" wrapText="1"/>
    </xf>
  </cellXfs>
  <cellStyles count="16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FS-Thai" xfId="12" xr:uid="{00000000-0005-0000-0000-00000D000000}"/>
    <cellStyle name="Normal_SCBT_ENG_31Mar06_Excel" xfId="13" xr:uid="{00000000-0005-0000-0000-00000E000000}"/>
    <cellStyle name="Normal_scbte2" xfId="14" xr:uid="{00000000-0005-0000-0000-00000F000000}"/>
    <cellStyle name="ปกติ_SCBE_1Q11#3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168</xdr:row>
      <xdr:rowOff>0</xdr:rowOff>
    </xdr:from>
    <xdr:to>
      <xdr:col>1</xdr:col>
      <xdr:colOff>2898107</xdr:colOff>
      <xdr:row>168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C6FEC6BF-A898-41ED-801E-F59AB3E0719C}"/>
            </a:ext>
          </a:extLst>
        </xdr:cNvPr>
        <xdr:cNvCxnSpPr/>
      </xdr:nvCxnSpPr>
      <xdr:spPr>
        <a:xfrm>
          <a:off x="1294344" y="44439417"/>
          <a:ext cx="2257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7F81C88E-5187-44DB-A93D-D0125B25D455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CBC50BCE-057D-43C0-B0F4-165213E5C371}"/>
            </a:ext>
          </a:extLst>
        </xdr:cNvPr>
        <xdr:cNvCxnSpPr/>
      </xdr:nvCxnSpPr>
      <xdr:spPr>
        <a:xfrm>
          <a:off x="5229225" y="44024550"/>
          <a:ext cx="2143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339725</xdr:colOff>
      <xdr:row>84</xdr:row>
      <xdr:rowOff>0</xdr:rowOff>
    </xdr:from>
    <xdr:to>
      <xdr:col>1</xdr:col>
      <xdr:colOff>2589724</xdr:colOff>
      <xdr:row>84</xdr:row>
      <xdr:rowOff>1765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6AE369C3-7DC9-41A2-94E2-DCA29A859D50}"/>
            </a:ext>
          </a:extLst>
        </xdr:cNvPr>
        <xdr:cNvCxnSpPr/>
      </xdr:nvCxnSpPr>
      <xdr:spPr>
        <a:xfrm>
          <a:off x="1209675" y="22561550"/>
          <a:ext cx="2249999" cy="176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810895</xdr:colOff>
      <xdr:row>84</xdr:row>
      <xdr:rowOff>9525</xdr:rowOff>
    </xdr:from>
    <xdr:to>
      <xdr:col>10</xdr:col>
      <xdr:colOff>22372</xdr:colOff>
      <xdr:row>84</xdr:row>
      <xdr:rowOff>9525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7D45442-DCB7-4C7A-B45B-23C1B577FA8A}"/>
            </a:ext>
          </a:extLst>
        </xdr:cNvPr>
        <xdr:cNvCxnSpPr/>
      </xdr:nvCxnSpPr>
      <xdr:spPr>
        <a:xfrm>
          <a:off x="5149215" y="2294572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170</xdr:row>
      <xdr:rowOff>0</xdr:rowOff>
    </xdr:from>
    <xdr:to>
      <xdr:col>1</xdr:col>
      <xdr:colOff>2898107</xdr:colOff>
      <xdr:row>170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69F2123-FD05-4897-A5DE-EC784E5971A9}"/>
            </a:ext>
          </a:extLst>
        </xdr:cNvPr>
        <xdr:cNvCxnSpPr/>
      </xdr:nvCxnSpPr>
      <xdr:spPr>
        <a:xfrm>
          <a:off x="1350859" y="46139100"/>
          <a:ext cx="237020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170</xdr:row>
      <xdr:rowOff>9525</xdr:rowOff>
    </xdr:from>
    <xdr:to>
      <xdr:col>9</xdr:col>
      <xdr:colOff>60057</xdr:colOff>
      <xdr:row>170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DE32E9C-8C8D-4CA2-93F1-F1FC994AC7A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170</xdr:row>
      <xdr:rowOff>9525</xdr:rowOff>
    </xdr:from>
    <xdr:to>
      <xdr:col>9</xdr:col>
      <xdr:colOff>60057</xdr:colOff>
      <xdr:row>170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6D71652-F574-4128-AA98-2F8DC3B3B3F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419074</xdr:colOff>
      <xdr:row>85</xdr:row>
      <xdr:rowOff>277813</xdr:rowOff>
    </xdr:from>
    <xdr:to>
      <xdr:col>1</xdr:col>
      <xdr:colOff>2492509</xdr:colOff>
      <xdr:row>85</xdr:row>
      <xdr:rowOff>277813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E9EFA25-FA52-4CD1-9500-48D0A9BE3392}"/>
            </a:ext>
          </a:extLst>
        </xdr:cNvPr>
        <xdr:cNvCxnSpPr/>
      </xdr:nvCxnSpPr>
      <xdr:spPr>
        <a:xfrm>
          <a:off x="1289024" y="23582313"/>
          <a:ext cx="2073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742950</xdr:colOff>
      <xdr:row>86</xdr:row>
      <xdr:rowOff>0</xdr:rowOff>
    </xdr:from>
    <xdr:to>
      <xdr:col>10</xdr:col>
      <xdr:colOff>114300</xdr:colOff>
      <xdr:row>86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37618C1-6F64-47B9-82E1-086961A68A65}"/>
            </a:ext>
          </a:extLst>
        </xdr:cNvPr>
        <xdr:cNvCxnSpPr/>
      </xdr:nvCxnSpPr>
      <xdr:spPr>
        <a:xfrm>
          <a:off x="5905500" y="23679150"/>
          <a:ext cx="220027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F439BF-BB79-49E6-B172-8AAABE30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238125</xdr:rowOff>
    </xdr:from>
    <xdr:to>
      <xdr:col>10</xdr:col>
      <xdr:colOff>0</xdr:colOff>
      <xdr:row>52</xdr:row>
      <xdr:rowOff>0</xdr:rowOff>
    </xdr:to>
    <xdr:pic>
      <xdr:nvPicPr>
        <xdr:cNvPr id="3" name="Picture 5" hidden="1">
          <a:extLst>
            <a:ext uri="{FF2B5EF4-FFF2-40B4-BE49-F238E27FC236}">
              <a16:creationId xmlns:a16="http://schemas.microsoft.com/office/drawing/2014/main" id="{0D1A44B9-3361-44EB-9A1C-691B2310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4" name="Picture 6" hidden="1">
          <a:extLst>
            <a:ext uri="{FF2B5EF4-FFF2-40B4-BE49-F238E27FC236}">
              <a16:creationId xmlns:a16="http://schemas.microsoft.com/office/drawing/2014/main" id="{D9181A91-0206-4350-9F56-2E48B4C8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91</xdr:row>
      <xdr:rowOff>238125</xdr:rowOff>
    </xdr:to>
    <xdr:pic>
      <xdr:nvPicPr>
        <xdr:cNvPr id="5" name="Picture 8" hidden="1">
          <a:extLst>
            <a:ext uri="{FF2B5EF4-FFF2-40B4-BE49-F238E27FC236}">
              <a16:creationId xmlns:a16="http://schemas.microsoft.com/office/drawing/2014/main" id="{42211667-FD29-4FE7-B0EE-06487D66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EE27993-DEA0-4EF9-B26F-53C7175A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92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CDAF0C3-1A13-437A-8E45-DF13021D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0</xdr:rowOff>
    </xdr:from>
    <xdr:to>
      <xdr:col>9</xdr:col>
      <xdr:colOff>247650</xdr:colOff>
      <xdr:row>52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92900E36-16C1-4451-A47A-1F98F7B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C9D48C3-47AE-487C-8DF0-EDC41FEE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74F99122-10A8-46A1-9E30-DDA023D2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238125</xdr:rowOff>
    </xdr:from>
    <xdr:to>
      <xdr:col>10</xdr:col>
      <xdr:colOff>0</xdr:colOff>
      <xdr:row>52</xdr:row>
      <xdr:rowOff>0</xdr:rowOff>
    </xdr:to>
    <xdr:pic>
      <xdr:nvPicPr>
        <xdr:cNvPr id="11" name="Picture 5" hidden="1">
          <a:extLst>
            <a:ext uri="{FF2B5EF4-FFF2-40B4-BE49-F238E27FC236}">
              <a16:creationId xmlns:a16="http://schemas.microsoft.com/office/drawing/2014/main" id="{6E6C613F-1146-450B-965A-2FA47FCE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12" name="Picture 6" hidden="1">
          <a:extLst>
            <a:ext uri="{FF2B5EF4-FFF2-40B4-BE49-F238E27FC236}">
              <a16:creationId xmlns:a16="http://schemas.microsoft.com/office/drawing/2014/main" id="{3B2C0720-B7D7-4E3D-9A8F-9B37E1F1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90</xdr:row>
      <xdr:rowOff>238125</xdr:rowOff>
    </xdr:to>
    <xdr:pic>
      <xdr:nvPicPr>
        <xdr:cNvPr id="13" name="Picture 8" hidden="1">
          <a:extLst>
            <a:ext uri="{FF2B5EF4-FFF2-40B4-BE49-F238E27FC236}">
              <a16:creationId xmlns:a16="http://schemas.microsoft.com/office/drawing/2014/main" id="{B74FAC5C-441D-4782-AD93-0001680B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BB64628F-074C-4BAF-8949-A6BD8360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91</xdr:row>
      <xdr:rowOff>95250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12A226B1-C7CA-4CF8-A1E9-EC0C1311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0</xdr:rowOff>
    </xdr:from>
    <xdr:to>
      <xdr:col>9</xdr:col>
      <xdr:colOff>247650</xdr:colOff>
      <xdr:row>52</xdr:row>
      <xdr:rowOff>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C289E810-3E22-439C-B974-F7DD371C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E84008B1-F034-48D1-9D9E-A59EA2B5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54</xdr:row>
      <xdr:rowOff>0</xdr:rowOff>
    </xdr:to>
    <xdr:pic>
      <xdr:nvPicPr>
        <xdr:cNvPr id="18" name="Picture 5" hidden="1">
          <a:extLst>
            <a:ext uri="{FF2B5EF4-FFF2-40B4-BE49-F238E27FC236}">
              <a16:creationId xmlns:a16="http://schemas.microsoft.com/office/drawing/2014/main" id="{AAD9FEC5-1D5F-46A1-90ED-49D577D12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19" name="Picture 6" hidden="1">
          <a:extLst>
            <a:ext uri="{FF2B5EF4-FFF2-40B4-BE49-F238E27FC236}">
              <a16:creationId xmlns:a16="http://schemas.microsoft.com/office/drawing/2014/main" id="{DEC88967-BFDE-4D03-91D3-9013238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54</xdr:row>
      <xdr:rowOff>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481E72-4E81-4886-9EB4-E04C031D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7F747DC0-62B6-412E-B29D-609D39D1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54</xdr:row>
      <xdr:rowOff>0</xdr:rowOff>
    </xdr:to>
    <xdr:pic>
      <xdr:nvPicPr>
        <xdr:cNvPr id="22" name="Picture 5" hidden="1">
          <a:extLst>
            <a:ext uri="{FF2B5EF4-FFF2-40B4-BE49-F238E27FC236}">
              <a16:creationId xmlns:a16="http://schemas.microsoft.com/office/drawing/2014/main" id="{ADE77347-1D81-4A40-8DBD-5841D805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23" name="Picture 6" hidden="1">
          <a:extLst>
            <a:ext uri="{FF2B5EF4-FFF2-40B4-BE49-F238E27FC236}">
              <a16:creationId xmlns:a16="http://schemas.microsoft.com/office/drawing/2014/main" id="{731989FB-3FFE-4422-8E7E-3ACE0C61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54</xdr:row>
      <xdr:rowOff>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42AF9F66-A663-4BC0-BD32-C875B118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C16BA8EA-17E6-4C1B-83AD-E9F0A47D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54</xdr:row>
      <xdr:rowOff>0</xdr:rowOff>
    </xdr:to>
    <xdr:pic>
      <xdr:nvPicPr>
        <xdr:cNvPr id="26" name="Picture 5" hidden="1">
          <a:extLst>
            <a:ext uri="{FF2B5EF4-FFF2-40B4-BE49-F238E27FC236}">
              <a16:creationId xmlns:a16="http://schemas.microsoft.com/office/drawing/2014/main" id="{6179C4F1-5529-4D51-89EF-8F18741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27" name="Picture 6" hidden="1">
          <a:extLst>
            <a:ext uri="{FF2B5EF4-FFF2-40B4-BE49-F238E27FC236}">
              <a16:creationId xmlns:a16="http://schemas.microsoft.com/office/drawing/2014/main" id="{938B13A2-2B8C-43CE-9E82-16B613E9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94</xdr:row>
      <xdr:rowOff>238125</xdr:rowOff>
    </xdr:to>
    <xdr:pic>
      <xdr:nvPicPr>
        <xdr:cNvPr id="28" name="Picture 8" hidden="1">
          <a:extLst>
            <a:ext uri="{FF2B5EF4-FFF2-40B4-BE49-F238E27FC236}">
              <a16:creationId xmlns:a16="http://schemas.microsoft.com/office/drawing/2014/main" id="{95556314-89B7-4598-8E80-130B3EC3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781050</xdr:colOff>
      <xdr:row>95</xdr:row>
      <xdr:rowOff>95250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BBE1E20B-023B-49E3-B9E1-D0189F22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54</xdr:row>
      <xdr:rowOff>0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9B6D0C1D-044E-4E38-B49A-340E6A0B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F6ABC88-45D9-4A23-B53A-199B6D31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54</xdr:row>
      <xdr:rowOff>0</xdr:rowOff>
    </xdr:to>
    <xdr:pic>
      <xdr:nvPicPr>
        <xdr:cNvPr id="32" name="Picture 5" hidden="1">
          <a:extLst>
            <a:ext uri="{FF2B5EF4-FFF2-40B4-BE49-F238E27FC236}">
              <a16:creationId xmlns:a16="http://schemas.microsoft.com/office/drawing/2014/main" id="{BC2B7BA2-219E-43C0-8B3D-FD54D750A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33" name="Picture 6" hidden="1">
          <a:extLst>
            <a:ext uri="{FF2B5EF4-FFF2-40B4-BE49-F238E27FC236}">
              <a16:creationId xmlns:a16="http://schemas.microsoft.com/office/drawing/2014/main" id="{BB959529-957F-4A07-A9A5-EF1ECAC24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93</xdr:row>
      <xdr:rowOff>238125</xdr:rowOff>
    </xdr:to>
    <xdr:pic>
      <xdr:nvPicPr>
        <xdr:cNvPr id="34" name="Picture 8" hidden="1">
          <a:extLst>
            <a:ext uri="{FF2B5EF4-FFF2-40B4-BE49-F238E27FC236}">
              <a16:creationId xmlns:a16="http://schemas.microsoft.com/office/drawing/2014/main" id="{C8F8C21F-6F94-4FB2-8A8D-F089DE4D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781050</xdr:colOff>
      <xdr:row>94</xdr:row>
      <xdr:rowOff>95250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76370A55-87D3-4545-9F2E-186FD012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54</xdr:row>
      <xdr:rowOff>0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152D1476-A5D0-4EC2-8772-86EAFD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8F9CF1FC-C9F8-4090-9DE2-6C463B7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C7A2724E-31FF-4054-9E4B-48BA6C50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39" name="Picture 5" hidden="1">
          <a:extLst>
            <a:ext uri="{FF2B5EF4-FFF2-40B4-BE49-F238E27FC236}">
              <a16:creationId xmlns:a16="http://schemas.microsoft.com/office/drawing/2014/main" id="{DA8867B7-2DDB-4841-940B-64ED5A0E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40" name="Picture 6" hidden="1">
          <a:extLst>
            <a:ext uri="{FF2B5EF4-FFF2-40B4-BE49-F238E27FC236}">
              <a16:creationId xmlns:a16="http://schemas.microsoft.com/office/drawing/2014/main" id="{2C74F151-B142-4AD5-9C60-F45D2098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92</xdr:row>
      <xdr:rowOff>238125</xdr:rowOff>
    </xdr:to>
    <xdr:pic>
      <xdr:nvPicPr>
        <xdr:cNvPr id="41" name="Picture 8" hidden="1">
          <a:extLst>
            <a:ext uri="{FF2B5EF4-FFF2-40B4-BE49-F238E27FC236}">
              <a16:creationId xmlns:a16="http://schemas.microsoft.com/office/drawing/2014/main" id="{861E2BEF-8FE4-4D00-9DF2-60E026BA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E5FF2B55-0868-416C-AD4D-FB36982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93</xdr:row>
      <xdr:rowOff>95250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36AEBAD4-4700-489D-9867-2B861BDE0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D47C033F-6A27-4678-82CC-AD5FEB21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0C25099-68D1-4D1C-B7C4-412BCFDE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A190D9DA-9255-4A3B-B6A7-8AFF76DF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47" name="Picture 5" hidden="1">
          <a:extLst>
            <a:ext uri="{FF2B5EF4-FFF2-40B4-BE49-F238E27FC236}">
              <a16:creationId xmlns:a16="http://schemas.microsoft.com/office/drawing/2014/main" id="{856D23A9-8032-4500-8FF4-85F4C493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48" name="Picture 6" hidden="1">
          <a:extLst>
            <a:ext uri="{FF2B5EF4-FFF2-40B4-BE49-F238E27FC236}">
              <a16:creationId xmlns:a16="http://schemas.microsoft.com/office/drawing/2014/main" id="{840A7AAB-B9B4-4A58-8B1A-4083BA8A2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91</xdr:row>
      <xdr:rowOff>238125</xdr:rowOff>
    </xdr:to>
    <xdr:pic>
      <xdr:nvPicPr>
        <xdr:cNvPr id="49" name="Picture 8" hidden="1">
          <a:extLst>
            <a:ext uri="{FF2B5EF4-FFF2-40B4-BE49-F238E27FC236}">
              <a16:creationId xmlns:a16="http://schemas.microsoft.com/office/drawing/2014/main" id="{937DEF69-D4DB-49EF-A957-B154723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0026C746-3407-48AB-90A6-F87DAD198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92</xdr:row>
      <xdr:rowOff>95250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E92D0A29-62B5-45D5-9353-95C1F7BC1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8FDC515D-BAA5-4A7F-8D55-F8C9BC12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9A98092F-396B-4F0D-A519-7D13D2731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54</xdr:row>
      <xdr:rowOff>0</xdr:rowOff>
    </xdr:to>
    <xdr:pic>
      <xdr:nvPicPr>
        <xdr:cNvPr id="54" name="Picture 5" hidden="1">
          <a:extLst>
            <a:ext uri="{FF2B5EF4-FFF2-40B4-BE49-F238E27FC236}">
              <a16:creationId xmlns:a16="http://schemas.microsoft.com/office/drawing/2014/main" id="{9519519E-B45C-48E6-9848-89D290445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55" name="Picture 6" hidden="1">
          <a:extLst>
            <a:ext uri="{FF2B5EF4-FFF2-40B4-BE49-F238E27FC236}">
              <a16:creationId xmlns:a16="http://schemas.microsoft.com/office/drawing/2014/main" id="{11EF9233-89AC-4725-A075-DF8388730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54</xdr:row>
      <xdr:rowOff>0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B7AF8EF6-9251-42D2-A470-27F496CA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30806F4E-E830-4C75-9CCD-858BECD0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54</xdr:row>
      <xdr:rowOff>0</xdr:rowOff>
    </xdr:to>
    <xdr:pic>
      <xdr:nvPicPr>
        <xdr:cNvPr id="58" name="Picture 5" hidden="1">
          <a:extLst>
            <a:ext uri="{FF2B5EF4-FFF2-40B4-BE49-F238E27FC236}">
              <a16:creationId xmlns:a16="http://schemas.microsoft.com/office/drawing/2014/main" id="{AE2CB72F-A3E9-41FC-88A4-07DE04E5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59" name="Picture 6" hidden="1">
          <a:extLst>
            <a:ext uri="{FF2B5EF4-FFF2-40B4-BE49-F238E27FC236}">
              <a16:creationId xmlns:a16="http://schemas.microsoft.com/office/drawing/2014/main" id="{DFA28885-1D50-4CCD-8423-A14A1B43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54</xdr:row>
      <xdr:rowOff>0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65DA12A0-3442-4392-A437-DC1893ABE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B04AADF8-E796-4304-9096-6301608C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54</xdr:row>
      <xdr:rowOff>0</xdr:rowOff>
    </xdr:to>
    <xdr:pic>
      <xdr:nvPicPr>
        <xdr:cNvPr id="62" name="Picture 5" hidden="1">
          <a:extLst>
            <a:ext uri="{FF2B5EF4-FFF2-40B4-BE49-F238E27FC236}">
              <a16:creationId xmlns:a16="http://schemas.microsoft.com/office/drawing/2014/main" id="{8AA81455-9D6B-42B1-989F-86BA87D0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63" name="Picture 6" hidden="1">
          <a:extLst>
            <a:ext uri="{FF2B5EF4-FFF2-40B4-BE49-F238E27FC236}">
              <a16:creationId xmlns:a16="http://schemas.microsoft.com/office/drawing/2014/main" id="{E62AE1F7-6853-4D5F-9928-E47D4098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83</xdr:row>
      <xdr:rowOff>142875</xdr:rowOff>
    </xdr:from>
    <xdr:to>
      <xdr:col>10</xdr:col>
      <xdr:colOff>0</xdr:colOff>
      <xdr:row>95</xdr:row>
      <xdr:rowOff>238125</xdr:rowOff>
    </xdr:to>
    <xdr:pic>
      <xdr:nvPicPr>
        <xdr:cNvPr id="64" name="Picture 8" hidden="1">
          <a:extLst>
            <a:ext uri="{FF2B5EF4-FFF2-40B4-BE49-F238E27FC236}">
              <a16:creationId xmlns:a16="http://schemas.microsoft.com/office/drawing/2014/main" id="{BF034954-15F0-458F-9B52-F58ACE1F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96</xdr:row>
      <xdr:rowOff>95250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8369E222-A343-403B-B73E-2E8549DE4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54</xdr:row>
      <xdr:rowOff>0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10491C5B-3369-4BD8-A60C-F691BD3E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A5BC7586-CC30-4CD7-A1F4-399008D4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54</xdr:row>
      <xdr:rowOff>0</xdr:rowOff>
    </xdr:to>
    <xdr:pic>
      <xdr:nvPicPr>
        <xdr:cNvPr id="68" name="Picture 5" hidden="1">
          <a:extLst>
            <a:ext uri="{FF2B5EF4-FFF2-40B4-BE49-F238E27FC236}">
              <a16:creationId xmlns:a16="http://schemas.microsoft.com/office/drawing/2014/main" id="{EBCBF25B-C7C8-4C91-9D51-1BB947C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69" name="Picture 6" hidden="1">
          <a:extLst>
            <a:ext uri="{FF2B5EF4-FFF2-40B4-BE49-F238E27FC236}">
              <a16:creationId xmlns:a16="http://schemas.microsoft.com/office/drawing/2014/main" id="{76A96A54-E199-4016-98AE-15C4EEC97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83</xdr:row>
      <xdr:rowOff>142875</xdr:rowOff>
    </xdr:from>
    <xdr:to>
      <xdr:col>10</xdr:col>
      <xdr:colOff>0</xdr:colOff>
      <xdr:row>94</xdr:row>
      <xdr:rowOff>238125</xdr:rowOff>
    </xdr:to>
    <xdr:pic>
      <xdr:nvPicPr>
        <xdr:cNvPr id="70" name="Picture 8" hidden="1">
          <a:extLst>
            <a:ext uri="{FF2B5EF4-FFF2-40B4-BE49-F238E27FC236}">
              <a16:creationId xmlns:a16="http://schemas.microsoft.com/office/drawing/2014/main" id="{65A661A1-9B93-4E49-A0AE-A19A463D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95</xdr:row>
      <xdr:rowOff>95250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08B6B59-5C20-4EEA-9672-2E38B827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54</xdr:row>
      <xdr:rowOff>0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EDBE35CE-7585-48A5-84C8-6E2B755E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BF3FF296-AE01-48D1-992B-93EDFE213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54DEEDF1-D538-4E6C-A84A-E209B7C5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75" name="Picture 5" hidden="1">
          <a:extLst>
            <a:ext uri="{FF2B5EF4-FFF2-40B4-BE49-F238E27FC236}">
              <a16:creationId xmlns:a16="http://schemas.microsoft.com/office/drawing/2014/main" id="{B6FF843A-5BE7-46CB-ACC7-2E754132A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76" name="Picture 6" hidden="1">
          <a:extLst>
            <a:ext uri="{FF2B5EF4-FFF2-40B4-BE49-F238E27FC236}">
              <a16:creationId xmlns:a16="http://schemas.microsoft.com/office/drawing/2014/main" id="{919A5059-1CA6-46CE-8BAC-3B47B069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92</xdr:row>
      <xdr:rowOff>238125</xdr:rowOff>
    </xdr:to>
    <xdr:pic>
      <xdr:nvPicPr>
        <xdr:cNvPr id="77" name="Picture 8" hidden="1">
          <a:extLst>
            <a:ext uri="{FF2B5EF4-FFF2-40B4-BE49-F238E27FC236}">
              <a16:creationId xmlns:a16="http://schemas.microsoft.com/office/drawing/2014/main" id="{A9DC9446-E392-44CB-A81F-D2ECE11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78" name="Picture 77" hidden="1">
          <a:extLst>
            <a:ext uri="{FF2B5EF4-FFF2-40B4-BE49-F238E27FC236}">
              <a16:creationId xmlns:a16="http://schemas.microsoft.com/office/drawing/2014/main" id="{E1F6A83E-3568-4DE5-B161-3D9F9AA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93</xdr:row>
      <xdr:rowOff>95250</xdr:rowOff>
    </xdr:to>
    <xdr:pic>
      <xdr:nvPicPr>
        <xdr:cNvPr id="79" name="Picture 78" hidden="1">
          <a:extLst>
            <a:ext uri="{FF2B5EF4-FFF2-40B4-BE49-F238E27FC236}">
              <a16:creationId xmlns:a16="http://schemas.microsoft.com/office/drawing/2014/main" id="{59B27AD6-6A3F-4202-BF78-D30C4878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80" name="Picture 79" hidden="1">
          <a:extLst>
            <a:ext uri="{FF2B5EF4-FFF2-40B4-BE49-F238E27FC236}">
              <a16:creationId xmlns:a16="http://schemas.microsoft.com/office/drawing/2014/main" id="{EAC675D2-B8CD-4F4A-A5B0-56543375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81" name="Picture 80" hidden="1">
          <a:extLst>
            <a:ext uri="{FF2B5EF4-FFF2-40B4-BE49-F238E27FC236}">
              <a16:creationId xmlns:a16="http://schemas.microsoft.com/office/drawing/2014/main" id="{48C1FD1B-233E-4FFF-BDF9-0EEC3CC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3</xdr:row>
      <xdr:rowOff>38100</xdr:rowOff>
    </xdr:to>
    <xdr:pic>
      <xdr:nvPicPr>
        <xdr:cNvPr id="82" name="Picture 81" hidden="1">
          <a:extLst>
            <a:ext uri="{FF2B5EF4-FFF2-40B4-BE49-F238E27FC236}">
              <a16:creationId xmlns:a16="http://schemas.microsoft.com/office/drawing/2014/main" id="{449D83B5-197C-4102-B26F-8825259D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53</xdr:row>
      <xdr:rowOff>0</xdr:rowOff>
    </xdr:to>
    <xdr:pic>
      <xdr:nvPicPr>
        <xdr:cNvPr id="83" name="Picture 5" hidden="1">
          <a:extLst>
            <a:ext uri="{FF2B5EF4-FFF2-40B4-BE49-F238E27FC236}">
              <a16:creationId xmlns:a16="http://schemas.microsoft.com/office/drawing/2014/main" id="{F5D9A48A-5D90-4D1E-9E56-6916D253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84" name="Picture 6" hidden="1">
          <a:extLst>
            <a:ext uri="{FF2B5EF4-FFF2-40B4-BE49-F238E27FC236}">
              <a16:creationId xmlns:a16="http://schemas.microsoft.com/office/drawing/2014/main" id="{754416EE-1431-4BCF-AF8B-C013B741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80</xdr:row>
      <xdr:rowOff>142875</xdr:rowOff>
    </xdr:from>
    <xdr:to>
      <xdr:col>10</xdr:col>
      <xdr:colOff>0</xdr:colOff>
      <xdr:row>91</xdr:row>
      <xdr:rowOff>238125</xdr:rowOff>
    </xdr:to>
    <xdr:pic>
      <xdr:nvPicPr>
        <xdr:cNvPr id="85" name="Picture 8" hidden="1">
          <a:extLst>
            <a:ext uri="{FF2B5EF4-FFF2-40B4-BE49-F238E27FC236}">
              <a16:creationId xmlns:a16="http://schemas.microsoft.com/office/drawing/2014/main" id="{EB887D28-C205-4B44-9BF1-51935B7E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2</xdr:row>
      <xdr:rowOff>266700</xdr:rowOff>
    </xdr:to>
    <xdr:pic>
      <xdr:nvPicPr>
        <xdr:cNvPr id="86" name="Picture 85" hidden="1">
          <a:extLst>
            <a:ext uri="{FF2B5EF4-FFF2-40B4-BE49-F238E27FC236}">
              <a16:creationId xmlns:a16="http://schemas.microsoft.com/office/drawing/2014/main" id="{13AD3F88-8FAF-463B-9CD6-ECEF8651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92</xdr:row>
      <xdr:rowOff>95250</xdr:rowOff>
    </xdr:to>
    <xdr:pic>
      <xdr:nvPicPr>
        <xdr:cNvPr id="87" name="Picture 86" hidden="1">
          <a:extLst>
            <a:ext uri="{FF2B5EF4-FFF2-40B4-BE49-F238E27FC236}">
              <a16:creationId xmlns:a16="http://schemas.microsoft.com/office/drawing/2014/main" id="{2CAA874E-9BCF-47F9-A49C-840060FA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88" name="Picture 87" hidden="1">
          <a:extLst>
            <a:ext uri="{FF2B5EF4-FFF2-40B4-BE49-F238E27FC236}">
              <a16:creationId xmlns:a16="http://schemas.microsoft.com/office/drawing/2014/main" id="{72882F89-1DF8-4A20-A1CA-99321C37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89" name="Picture 88" hidden="1">
          <a:extLst>
            <a:ext uri="{FF2B5EF4-FFF2-40B4-BE49-F238E27FC236}">
              <a16:creationId xmlns:a16="http://schemas.microsoft.com/office/drawing/2014/main" id="{31754EC9-B64B-4EDF-B980-236AD0C4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54</xdr:row>
      <xdr:rowOff>0</xdr:rowOff>
    </xdr:to>
    <xdr:pic>
      <xdr:nvPicPr>
        <xdr:cNvPr id="90" name="Picture 5" hidden="1">
          <a:extLst>
            <a:ext uri="{FF2B5EF4-FFF2-40B4-BE49-F238E27FC236}">
              <a16:creationId xmlns:a16="http://schemas.microsoft.com/office/drawing/2014/main" id="{14BF6982-BDBF-44BE-8A65-283C1217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91" name="Picture 6" hidden="1">
          <a:extLst>
            <a:ext uri="{FF2B5EF4-FFF2-40B4-BE49-F238E27FC236}">
              <a16:creationId xmlns:a16="http://schemas.microsoft.com/office/drawing/2014/main" id="{C47A1F1C-3A64-421E-9C51-7E5F3E62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54</xdr:row>
      <xdr:rowOff>0</xdr:rowOff>
    </xdr:to>
    <xdr:pic>
      <xdr:nvPicPr>
        <xdr:cNvPr id="92" name="Picture 91" hidden="1">
          <a:extLst>
            <a:ext uri="{FF2B5EF4-FFF2-40B4-BE49-F238E27FC236}">
              <a16:creationId xmlns:a16="http://schemas.microsoft.com/office/drawing/2014/main" id="{C586DEF7-F713-4EA9-95A3-E919CA9E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93" name="Picture 92" hidden="1">
          <a:extLst>
            <a:ext uri="{FF2B5EF4-FFF2-40B4-BE49-F238E27FC236}">
              <a16:creationId xmlns:a16="http://schemas.microsoft.com/office/drawing/2014/main" id="{CADE8F97-8E32-4F25-9D54-3A84B8BB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54</xdr:row>
      <xdr:rowOff>0</xdr:rowOff>
    </xdr:to>
    <xdr:pic>
      <xdr:nvPicPr>
        <xdr:cNvPr id="94" name="Picture 5" hidden="1">
          <a:extLst>
            <a:ext uri="{FF2B5EF4-FFF2-40B4-BE49-F238E27FC236}">
              <a16:creationId xmlns:a16="http://schemas.microsoft.com/office/drawing/2014/main" id="{EA6CB4CC-B929-4F8C-A779-E3DE36D7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95" name="Picture 6" hidden="1">
          <a:extLst>
            <a:ext uri="{FF2B5EF4-FFF2-40B4-BE49-F238E27FC236}">
              <a16:creationId xmlns:a16="http://schemas.microsoft.com/office/drawing/2014/main" id="{24D8AC54-89DE-4461-AADB-E69A0260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54</xdr:row>
      <xdr:rowOff>0</xdr:rowOff>
    </xdr:to>
    <xdr:pic>
      <xdr:nvPicPr>
        <xdr:cNvPr id="96" name="Picture 95" hidden="1">
          <a:extLst>
            <a:ext uri="{FF2B5EF4-FFF2-40B4-BE49-F238E27FC236}">
              <a16:creationId xmlns:a16="http://schemas.microsoft.com/office/drawing/2014/main" id="{EDCFD782-6C49-4273-9450-C66474FA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97" name="Picture 96" hidden="1">
          <a:extLst>
            <a:ext uri="{FF2B5EF4-FFF2-40B4-BE49-F238E27FC236}">
              <a16:creationId xmlns:a16="http://schemas.microsoft.com/office/drawing/2014/main" id="{349D27F2-FCA3-4BA1-A65F-BBB8DB112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54</xdr:row>
      <xdr:rowOff>0</xdr:rowOff>
    </xdr:to>
    <xdr:pic>
      <xdr:nvPicPr>
        <xdr:cNvPr id="98" name="Picture 5" hidden="1">
          <a:extLst>
            <a:ext uri="{FF2B5EF4-FFF2-40B4-BE49-F238E27FC236}">
              <a16:creationId xmlns:a16="http://schemas.microsoft.com/office/drawing/2014/main" id="{CB859862-976A-4824-B6D0-9D08F6BE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99" name="Picture 6" hidden="1">
          <a:extLst>
            <a:ext uri="{FF2B5EF4-FFF2-40B4-BE49-F238E27FC236}">
              <a16:creationId xmlns:a16="http://schemas.microsoft.com/office/drawing/2014/main" id="{AAD89BF5-7092-4AAA-8A8B-076EF436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83</xdr:row>
      <xdr:rowOff>142875</xdr:rowOff>
    </xdr:from>
    <xdr:to>
      <xdr:col>10</xdr:col>
      <xdr:colOff>0</xdr:colOff>
      <xdr:row>95</xdr:row>
      <xdr:rowOff>238125</xdr:rowOff>
    </xdr:to>
    <xdr:pic>
      <xdr:nvPicPr>
        <xdr:cNvPr id="100" name="Picture 8" hidden="1">
          <a:extLst>
            <a:ext uri="{FF2B5EF4-FFF2-40B4-BE49-F238E27FC236}">
              <a16:creationId xmlns:a16="http://schemas.microsoft.com/office/drawing/2014/main" id="{7FC4422B-659A-4F70-839E-FE9729B1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96</xdr:row>
      <xdr:rowOff>95250</xdr:rowOff>
    </xdr:to>
    <xdr:pic>
      <xdr:nvPicPr>
        <xdr:cNvPr id="101" name="Picture 100" hidden="1">
          <a:extLst>
            <a:ext uri="{FF2B5EF4-FFF2-40B4-BE49-F238E27FC236}">
              <a16:creationId xmlns:a16="http://schemas.microsoft.com/office/drawing/2014/main" id="{EBF8689F-60A4-4C77-B692-F8954845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54</xdr:row>
      <xdr:rowOff>0</xdr:rowOff>
    </xdr:to>
    <xdr:pic>
      <xdr:nvPicPr>
        <xdr:cNvPr id="102" name="Picture 101" hidden="1">
          <a:extLst>
            <a:ext uri="{FF2B5EF4-FFF2-40B4-BE49-F238E27FC236}">
              <a16:creationId xmlns:a16="http://schemas.microsoft.com/office/drawing/2014/main" id="{9B74343F-EA99-45F4-A942-599D6683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103" name="Picture 102" hidden="1">
          <a:extLst>
            <a:ext uri="{FF2B5EF4-FFF2-40B4-BE49-F238E27FC236}">
              <a16:creationId xmlns:a16="http://schemas.microsoft.com/office/drawing/2014/main" id="{EB75D22E-6369-419A-A478-B9CDD1EB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54</xdr:row>
      <xdr:rowOff>0</xdr:rowOff>
    </xdr:to>
    <xdr:pic>
      <xdr:nvPicPr>
        <xdr:cNvPr id="104" name="Picture 5" hidden="1">
          <a:extLst>
            <a:ext uri="{FF2B5EF4-FFF2-40B4-BE49-F238E27FC236}">
              <a16:creationId xmlns:a16="http://schemas.microsoft.com/office/drawing/2014/main" id="{A819A8B9-6DEC-4A31-9F71-38B4DA03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105" name="Picture 6" hidden="1">
          <a:extLst>
            <a:ext uri="{FF2B5EF4-FFF2-40B4-BE49-F238E27FC236}">
              <a16:creationId xmlns:a16="http://schemas.microsoft.com/office/drawing/2014/main" id="{76DC2975-9639-4374-B7D9-56F0DD15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83</xdr:row>
      <xdr:rowOff>142875</xdr:rowOff>
    </xdr:from>
    <xdr:to>
      <xdr:col>10</xdr:col>
      <xdr:colOff>0</xdr:colOff>
      <xdr:row>94</xdr:row>
      <xdr:rowOff>238125</xdr:rowOff>
    </xdr:to>
    <xdr:pic>
      <xdr:nvPicPr>
        <xdr:cNvPr id="106" name="Picture 8" hidden="1">
          <a:extLst>
            <a:ext uri="{FF2B5EF4-FFF2-40B4-BE49-F238E27FC236}">
              <a16:creationId xmlns:a16="http://schemas.microsoft.com/office/drawing/2014/main" id="{49708721-215B-45F4-B8ED-07C251B1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95</xdr:row>
      <xdr:rowOff>95250</xdr:rowOff>
    </xdr:to>
    <xdr:pic>
      <xdr:nvPicPr>
        <xdr:cNvPr id="107" name="Picture 106" hidden="1">
          <a:extLst>
            <a:ext uri="{FF2B5EF4-FFF2-40B4-BE49-F238E27FC236}">
              <a16:creationId xmlns:a16="http://schemas.microsoft.com/office/drawing/2014/main" id="{54AE74E8-F289-4EA5-8B70-4F615884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9</xdr:col>
      <xdr:colOff>247650</xdr:colOff>
      <xdr:row>54</xdr:row>
      <xdr:rowOff>0</xdr:rowOff>
    </xdr:to>
    <xdr:pic>
      <xdr:nvPicPr>
        <xdr:cNvPr id="108" name="Picture 107" hidden="1">
          <a:extLst>
            <a:ext uri="{FF2B5EF4-FFF2-40B4-BE49-F238E27FC236}">
              <a16:creationId xmlns:a16="http://schemas.microsoft.com/office/drawing/2014/main" id="{CEA86007-967B-4E44-815F-E6C629B5F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109" name="Picture 108" hidden="1">
          <a:extLst>
            <a:ext uri="{FF2B5EF4-FFF2-40B4-BE49-F238E27FC236}">
              <a16:creationId xmlns:a16="http://schemas.microsoft.com/office/drawing/2014/main" id="{6A54D816-9CE6-4DE4-BF10-D2020FC3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1"/>
  <sheetViews>
    <sheetView view="pageBreakPreview" topLeftCell="A61" zoomScale="70" zoomScaleNormal="90" zoomScaleSheetLayoutView="70" workbookViewId="0">
      <selection activeCell="N14" sqref="N14"/>
    </sheetView>
  </sheetViews>
  <sheetFormatPr defaultColWidth="9.125" defaultRowHeight="19.5" customHeight="1" x14ac:dyDescent="0.55000000000000004"/>
  <cols>
    <col min="1" max="1" width="17.125" style="5" customWidth="1"/>
    <col min="2" max="2" width="38.875" style="5" customWidth="1"/>
    <col min="3" max="3" width="12.5" style="4" customWidth="1"/>
    <col min="4" max="4" width="1" style="5" customWidth="1"/>
    <col min="5" max="5" width="15.5" style="127" customWidth="1"/>
    <col min="6" max="6" width="1" style="100" customWidth="1"/>
    <col min="7" max="7" width="15.5" style="100" customWidth="1"/>
    <col min="8" max="8" width="1" style="100" customWidth="1"/>
    <col min="9" max="9" width="15.5" style="127" customWidth="1"/>
    <col min="10" max="10" width="1" style="5" customWidth="1"/>
    <col min="11" max="11" width="15.5" style="5" customWidth="1"/>
    <col min="12" max="12" width="5.5" style="100" customWidth="1"/>
    <col min="13" max="13" width="8.5" style="5" customWidth="1"/>
    <col min="14" max="14" width="7.5" style="5" customWidth="1"/>
    <col min="15" max="15" width="1.5" style="5" customWidth="1"/>
    <col min="16" max="16" width="7.5" style="5" customWidth="1"/>
    <col min="17" max="17" width="1.25" style="5" customWidth="1"/>
    <col min="18" max="18" width="7.5" style="5" customWidth="1"/>
    <col min="19" max="19" width="1.875" style="5" customWidth="1"/>
    <col min="20" max="20" width="7.5" style="5" customWidth="1"/>
    <col min="21" max="21" width="2.25" style="5" customWidth="1"/>
    <col min="22" max="22" width="15.125" style="5" bestFit="1" customWidth="1"/>
    <col min="23" max="23" width="3.25" style="5" customWidth="1"/>
    <col min="24" max="16384" width="9.125" style="5"/>
  </cols>
  <sheetData>
    <row r="1" spans="1:22" ht="19.5" customHeight="1" x14ac:dyDescent="0.55000000000000004">
      <c r="A1" s="94" t="s">
        <v>0</v>
      </c>
      <c r="B1" s="10"/>
      <c r="C1" s="11"/>
      <c r="D1" s="10"/>
      <c r="E1" s="95"/>
      <c r="F1" s="99"/>
      <c r="G1" s="99"/>
      <c r="I1" s="95"/>
      <c r="J1" s="10"/>
      <c r="K1" s="101"/>
      <c r="L1" s="102"/>
      <c r="M1" s="252"/>
    </row>
    <row r="2" spans="1:22" ht="23.25" x14ac:dyDescent="0.55000000000000004">
      <c r="A2" s="94" t="s">
        <v>1</v>
      </c>
      <c r="B2" s="10"/>
      <c r="C2" s="11"/>
      <c r="D2" s="10"/>
      <c r="E2" s="95"/>
      <c r="F2" s="99"/>
      <c r="G2" s="99"/>
      <c r="I2" s="95"/>
      <c r="J2" s="10"/>
      <c r="K2" s="10"/>
      <c r="M2" s="252"/>
    </row>
    <row r="3" spans="1:22" ht="19.5" customHeight="1" x14ac:dyDescent="0.55000000000000004">
      <c r="A3" s="10"/>
      <c r="B3" s="10"/>
      <c r="C3" s="11"/>
      <c r="D3" s="10"/>
      <c r="E3" s="95"/>
      <c r="F3" s="99"/>
      <c r="G3" s="99"/>
      <c r="I3" s="95"/>
      <c r="J3" s="10"/>
      <c r="K3" s="10"/>
      <c r="M3" s="252"/>
    </row>
    <row r="4" spans="1:22" s="10" customFormat="1" ht="19.5" customHeight="1" x14ac:dyDescent="0.55000000000000004">
      <c r="C4" s="28"/>
      <c r="E4" s="258" t="s">
        <v>2</v>
      </c>
      <c r="F4" s="258"/>
      <c r="G4" s="258"/>
      <c r="H4" s="258"/>
      <c r="I4" s="259" t="s">
        <v>3</v>
      </c>
      <c r="J4" s="259"/>
      <c r="K4" s="259"/>
      <c r="L4" s="99"/>
      <c r="M4" s="252"/>
      <c r="N4" s="5"/>
    </row>
    <row r="5" spans="1:22" s="10" customFormat="1" ht="19.5" customHeight="1" x14ac:dyDescent="0.55000000000000004">
      <c r="C5" s="28"/>
      <c r="E5" s="103" t="s">
        <v>4</v>
      </c>
      <c r="F5" s="103"/>
      <c r="G5" s="103" t="s">
        <v>5</v>
      </c>
      <c r="H5" s="104"/>
      <c r="I5" s="103" t="s">
        <v>4</v>
      </c>
      <c r="J5" s="103"/>
      <c r="K5" s="103" t="s">
        <v>5</v>
      </c>
      <c r="L5" s="99"/>
      <c r="M5" s="252"/>
      <c r="N5" s="5"/>
    </row>
    <row r="6" spans="1:22" ht="19.5" customHeight="1" x14ac:dyDescent="0.55000000000000004">
      <c r="A6" s="49" t="s">
        <v>6</v>
      </c>
      <c r="C6" s="93" t="s">
        <v>7</v>
      </c>
      <c r="E6" s="105">
        <v>2565</v>
      </c>
      <c r="F6" s="106"/>
      <c r="G6" s="105">
        <v>2564</v>
      </c>
      <c r="I6" s="105">
        <v>2565</v>
      </c>
      <c r="J6" s="106"/>
      <c r="K6" s="105">
        <v>2564</v>
      </c>
      <c r="M6" s="252"/>
    </row>
    <row r="7" spans="1:22" ht="19.5" customHeight="1" x14ac:dyDescent="0.55000000000000004">
      <c r="A7" s="49"/>
      <c r="C7" s="5"/>
      <c r="E7" s="241" t="s">
        <v>8</v>
      </c>
      <c r="F7" s="106"/>
      <c r="G7" s="105"/>
      <c r="I7" s="241" t="s">
        <v>8</v>
      </c>
      <c r="J7" s="106"/>
      <c r="K7" s="105"/>
      <c r="M7" s="252"/>
    </row>
    <row r="8" spans="1:22" ht="19.5" customHeight="1" x14ac:dyDescent="0.55000000000000004">
      <c r="A8" s="107"/>
      <c r="B8" s="107"/>
      <c r="C8" s="108"/>
      <c r="D8" s="109"/>
      <c r="E8" s="256" t="s">
        <v>9</v>
      </c>
      <c r="F8" s="256"/>
      <c r="G8" s="256"/>
      <c r="H8" s="256"/>
      <c r="I8" s="256"/>
      <c r="J8" s="256"/>
      <c r="K8" s="256"/>
      <c r="M8" s="252"/>
    </row>
    <row r="9" spans="1:22" ht="22.5" customHeight="1" x14ac:dyDescent="0.55000000000000004">
      <c r="A9" s="110" t="s">
        <v>10</v>
      </c>
      <c r="B9" s="13"/>
      <c r="D9" s="13"/>
      <c r="E9" s="96">
        <v>15153380</v>
      </c>
      <c r="F9" s="31"/>
      <c r="G9" s="96">
        <v>16011325</v>
      </c>
      <c r="H9" s="31"/>
      <c r="I9" s="96">
        <v>15153203</v>
      </c>
      <c r="J9" s="31"/>
      <c r="K9" s="96">
        <v>16011307</v>
      </c>
      <c r="L9" s="111"/>
      <c r="M9" s="252"/>
      <c r="N9" s="31"/>
      <c r="O9" s="31"/>
      <c r="P9" s="31"/>
      <c r="Q9" s="31"/>
      <c r="R9" s="31"/>
      <c r="S9" s="31"/>
      <c r="T9" s="31"/>
      <c r="U9" s="31"/>
      <c r="V9" s="31"/>
    </row>
    <row r="10" spans="1:22" ht="22.5" customHeight="1" x14ac:dyDescent="0.55000000000000004">
      <c r="A10" s="110" t="s">
        <v>11</v>
      </c>
      <c r="B10" s="13"/>
      <c r="D10" s="13"/>
      <c r="E10" s="96">
        <v>172265715</v>
      </c>
      <c r="F10" s="31"/>
      <c r="G10" s="96">
        <v>158872946</v>
      </c>
      <c r="H10" s="31"/>
      <c r="I10" s="96">
        <v>172254836</v>
      </c>
      <c r="J10" s="31"/>
      <c r="K10" s="96">
        <v>158862707</v>
      </c>
      <c r="L10" s="111"/>
      <c r="M10" s="252"/>
      <c r="N10" s="31"/>
      <c r="O10" s="31"/>
      <c r="P10" s="31"/>
      <c r="Q10" s="31"/>
      <c r="R10" s="31"/>
      <c r="S10" s="31"/>
      <c r="T10" s="31"/>
      <c r="V10" s="31"/>
    </row>
    <row r="11" spans="1:22" ht="22.5" customHeight="1" x14ac:dyDescent="0.55000000000000004">
      <c r="A11" s="110" t="s">
        <v>12</v>
      </c>
      <c r="B11" s="13"/>
      <c r="D11" s="13"/>
      <c r="E11" s="96"/>
      <c r="F11" s="31"/>
      <c r="G11" s="96"/>
      <c r="H11" s="31"/>
      <c r="I11" s="96"/>
      <c r="J11" s="31"/>
      <c r="K11" s="96"/>
      <c r="L11" s="111"/>
      <c r="M11" s="252"/>
      <c r="N11" s="31"/>
      <c r="O11" s="31"/>
      <c r="P11" s="31"/>
      <c r="Q11" s="31"/>
      <c r="R11" s="31"/>
      <c r="S11" s="31"/>
      <c r="T11" s="31"/>
      <c r="V11" s="31"/>
    </row>
    <row r="12" spans="1:22" ht="22.5" customHeight="1" x14ac:dyDescent="0.55000000000000004">
      <c r="A12" s="110" t="s">
        <v>13</v>
      </c>
      <c r="B12" s="13"/>
      <c r="D12" s="13"/>
      <c r="E12" s="96">
        <v>1611585</v>
      </c>
      <c r="F12" s="31"/>
      <c r="G12" s="96">
        <v>1420900</v>
      </c>
      <c r="H12" s="31"/>
      <c r="I12" s="96">
        <v>1611576</v>
      </c>
      <c r="J12" s="31"/>
      <c r="K12" s="96">
        <v>1420891</v>
      </c>
      <c r="L12" s="111"/>
      <c r="M12" s="252"/>
      <c r="N12" s="31"/>
      <c r="O12" s="31"/>
      <c r="P12" s="31"/>
      <c r="Q12" s="31"/>
      <c r="R12" s="31"/>
      <c r="S12" s="31"/>
      <c r="T12" s="31"/>
      <c r="V12" s="31"/>
    </row>
    <row r="13" spans="1:22" ht="22.5" customHeight="1" x14ac:dyDescent="0.55000000000000004">
      <c r="A13" s="25" t="s">
        <v>14</v>
      </c>
      <c r="B13" s="13"/>
      <c r="D13" s="13"/>
      <c r="E13" s="96">
        <v>17912125</v>
      </c>
      <c r="F13" s="112"/>
      <c r="G13" s="96">
        <v>6913323</v>
      </c>
      <c r="H13" s="31"/>
      <c r="I13" s="96">
        <v>17912125</v>
      </c>
      <c r="J13" s="31"/>
      <c r="K13" s="96">
        <v>6913323</v>
      </c>
      <c r="L13" s="111"/>
      <c r="M13" s="252"/>
      <c r="N13" s="31"/>
      <c r="O13" s="31"/>
      <c r="P13" s="31"/>
      <c r="Q13" s="31"/>
      <c r="R13" s="31"/>
      <c r="S13" s="31"/>
      <c r="T13" s="31"/>
      <c r="V13" s="31"/>
    </row>
    <row r="14" spans="1:22" ht="22.5" customHeight="1" x14ac:dyDescent="0.55000000000000004">
      <c r="A14" s="25" t="s">
        <v>15</v>
      </c>
      <c r="B14" s="13"/>
      <c r="C14" s="4">
        <v>5</v>
      </c>
      <c r="D14" s="13"/>
      <c r="E14" s="96">
        <v>190746021</v>
      </c>
      <c r="F14" s="112"/>
      <c r="G14" s="96">
        <v>180228573</v>
      </c>
      <c r="H14" s="31"/>
      <c r="I14" s="96">
        <v>190746021</v>
      </c>
      <c r="J14" s="31"/>
      <c r="K14" s="96">
        <v>180228573</v>
      </c>
      <c r="L14" s="111"/>
      <c r="M14" s="252"/>
      <c r="N14" s="31"/>
      <c r="O14" s="31"/>
      <c r="P14" s="31"/>
      <c r="Q14" s="31"/>
      <c r="R14" s="31"/>
      <c r="S14" s="31"/>
      <c r="T14" s="31"/>
      <c r="V14" s="31"/>
    </row>
    <row r="15" spans="1:22" ht="22.5" customHeight="1" x14ac:dyDescent="0.55000000000000004">
      <c r="A15" s="25" t="s">
        <v>16</v>
      </c>
      <c r="B15" s="13"/>
      <c r="C15" s="4">
        <v>6</v>
      </c>
      <c r="D15" s="13"/>
      <c r="E15" s="96">
        <v>8668972</v>
      </c>
      <c r="F15" s="112"/>
      <c r="G15" s="96">
        <v>8620165</v>
      </c>
      <c r="H15" s="31"/>
      <c r="I15" s="96">
        <v>5143948</v>
      </c>
      <c r="J15" s="31"/>
      <c r="K15" s="96">
        <v>5113948</v>
      </c>
      <c r="L15" s="111"/>
      <c r="M15" s="252"/>
      <c r="N15" s="31"/>
      <c r="O15" s="31"/>
      <c r="P15" s="31"/>
      <c r="Q15" s="31"/>
      <c r="R15" s="31"/>
      <c r="S15" s="31"/>
      <c r="T15" s="31"/>
      <c r="V15" s="31"/>
    </row>
    <row r="16" spans="1:22" ht="22.5" customHeight="1" x14ac:dyDescent="0.55000000000000004">
      <c r="A16" s="15" t="s">
        <v>17</v>
      </c>
      <c r="C16" s="4" t="s">
        <v>18</v>
      </c>
      <c r="E16" s="96">
        <v>1344895258</v>
      </c>
      <c r="F16" s="31"/>
      <c r="G16" s="96">
        <v>1324200919</v>
      </c>
      <c r="H16" s="31"/>
      <c r="I16" s="96">
        <v>1342120493</v>
      </c>
      <c r="J16" s="31"/>
      <c r="K16" s="96">
        <v>1323467715</v>
      </c>
      <c r="L16" s="111"/>
      <c r="M16" s="252"/>
      <c r="N16" s="31"/>
      <c r="O16" s="31"/>
      <c r="P16" s="31"/>
      <c r="Q16" s="31"/>
      <c r="R16" s="31"/>
      <c r="S16" s="31"/>
      <c r="T16" s="31"/>
      <c r="V16" s="31"/>
    </row>
    <row r="17" spans="1:23" s="13" customFormat="1" ht="22.5" customHeight="1" x14ac:dyDescent="0.55000000000000004">
      <c r="A17" s="113" t="s">
        <v>19</v>
      </c>
      <c r="C17" s="4"/>
      <c r="E17" s="96">
        <v>11995390</v>
      </c>
      <c r="F17" s="31"/>
      <c r="G17" s="96">
        <v>8626358</v>
      </c>
      <c r="H17" s="31"/>
      <c r="I17" s="96">
        <v>10415514</v>
      </c>
      <c r="J17" s="31"/>
      <c r="K17" s="96">
        <v>8626358</v>
      </c>
      <c r="L17" s="111"/>
      <c r="M17" s="252"/>
      <c r="N17" s="31"/>
      <c r="O17" s="31"/>
      <c r="P17" s="31"/>
      <c r="Q17" s="31"/>
      <c r="R17" s="31"/>
      <c r="S17" s="31"/>
      <c r="T17" s="31"/>
      <c r="U17" s="5"/>
      <c r="V17" s="31"/>
    </row>
    <row r="18" spans="1:23" ht="22.5" customHeight="1" x14ac:dyDescent="0.55000000000000004">
      <c r="A18" s="113" t="s">
        <v>20</v>
      </c>
      <c r="B18" s="13"/>
      <c r="D18" s="13"/>
      <c r="E18" s="96">
        <v>20152667</v>
      </c>
      <c r="F18" s="31"/>
      <c r="G18" s="96">
        <v>21625316</v>
      </c>
      <c r="H18" s="31"/>
      <c r="I18" s="96">
        <v>20077555</v>
      </c>
      <c r="J18" s="31"/>
      <c r="K18" s="96">
        <v>21561367</v>
      </c>
      <c r="L18" s="111"/>
      <c r="M18" s="252"/>
      <c r="N18" s="31"/>
      <c r="O18" s="31"/>
      <c r="P18" s="31"/>
      <c r="Q18" s="31"/>
      <c r="R18" s="31"/>
      <c r="S18" s="31"/>
      <c r="T18" s="31"/>
      <c r="V18" s="31"/>
    </row>
    <row r="19" spans="1:23" ht="22.5" customHeight="1" x14ac:dyDescent="0.55000000000000004">
      <c r="A19" s="51" t="s">
        <v>21</v>
      </c>
      <c r="B19" s="13"/>
      <c r="D19" s="13"/>
      <c r="E19" s="96">
        <v>22877491</v>
      </c>
      <c r="F19" s="31"/>
      <c r="G19" s="96">
        <v>22818660</v>
      </c>
      <c r="H19" s="112"/>
      <c r="I19" s="96">
        <v>22845027</v>
      </c>
      <c r="J19" s="112"/>
      <c r="K19" s="96">
        <v>22787237</v>
      </c>
      <c r="L19" s="111"/>
      <c r="M19" s="252"/>
      <c r="N19" s="31"/>
      <c r="O19" s="31"/>
      <c r="P19" s="31"/>
      <c r="Q19" s="31"/>
      <c r="R19" s="31"/>
      <c r="S19" s="31"/>
      <c r="T19" s="31"/>
      <c r="V19" s="31"/>
    </row>
    <row r="20" spans="1:23" ht="22.5" customHeight="1" x14ac:dyDescent="0.55000000000000004">
      <c r="A20" s="51" t="s">
        <v>22</v>
      </c>
      <c r="B20" s="13"/>
      <c r="D20" s="13"/>
      <c r="E20" s="96">
        <v>605097</v>
      </c>
      <c r="F20" s="31"/>
      <c r="G20" s="96">
        <v>8986</v>
      </c>
      <c r="H20" s="31"/>
      <c r="I20" s="114">
        <v>1179180</v>
      </c>
      <c r="J20" s="31"/>
      <c r="K20" s="114">
        <v>0</v>
      </c>
      <c r="L20" s="111"/>
      <c r="M20" s="252"/>
      <c r="N20" s="31"/>
      <c r="O20" s="31"/>
      <c r="P20" s="31"/>
      <c r="Q20" s="31"/>
      <c r="R20" s="31"/>
      <c r="S20" s="31"/>
      <c r="T20" s="31"/>
      <c r="V20" s="31"/>
    </row>
    <row r="21" spans="1:23" ht="22.5" customHeight="1" x14ac:dyDescent="0.55000000000000004">
      <c r="A21" s="51" t="s">
        <v>23</v>
      </c>
      <c r="B21" s="13"/>
      <c r="C21" s="115"/>
      <c r="D21" s="13"/>
      <c r="E21" s="97">
        <v>16649723</v>
      </c>
      <c r="F21" s="31"/>
      <c r="G21" s="97">
        <v>8822089</v>
      </c>
      <c r="H21" s="31"/>
      <c r="I21" s="97">
        <v>16512740</v>
      </c>
      <c r="J21" s="31"/>
      <c r="K21" s="97">
        <v>8684367</v>
      </c>
      <c r="L21" s="111"/>
      <c r="M21" s="252"/>
      <c r="N21" s="31"/>
      <c r="O21" s="31"/>
      <c r="P21" s="31"/>
      <c r="Q21" s="31"/>
      <c r="R21" s="31"/>
      <c r="S21" s="31"/>
      <c r="T21" s="31"/>
      <c r="V21" s="31"/>
    </row>
    <row r="22" spans="1:23" ht="22.5" customHeight="1" thickBot="1" x14ac:dyDescent="0.6">
      <c r="A22" s="50" t="s">
        <v>24</v>
      </c>
      <c r="B22" s="13"/>
      <c r="C22" s="11"/>
      <c r="D22" s="13"/>
      <c r="E22" s="116">
        <f>SUM(E9:E21)</f>
        <v>1823533424</v>
      </c>
      <c r="F22" s="112"/>
      <c r="G22" s="116">
        <f>SUM(G9:G21)</f>
        <v>1758169560</v>
      </c>
      <c r="H22" s="112"/>
      <c r="I22" s="116">
        <f>SUM(I9:I21)</f>
        <v>1815972218</v>
      </c>
      <c r="J22" s="112"/>
      <c r="K22" s="116">
        <f>SUM(K9:K21)</f>
        <v>1753677793</v>
      </c>
      <c r="L22" s="111"/>
      <c r="M22" s="252"/>
      <c r="N22" s="31"/>
      <c r="O22" s="31"/>
      <c r="P22" s="31"/>
      <c r="Q22" s="31"/>
      <c r="R22" s="31"/>
      <c r="S22" s="31"/>
      <c r="T22" s="31"/>
      <c r="V22" s="31"/>
      <c r="W22" s="117"/>
    </row>
    <row r="23" spans="1:23" ht="22.5" customHeight="1" thickTop="1" x14ac:dyDescent="0.55000000000000004">
      <c r="A23" s="50"/>
      <c r="B23" s="13"/>
      <c r="C23" s="11"/>
      <c r="D23" s="13"/>
      <c r="E23" s="118"/>
      <c r="F23" s="112"/>
      <c r="G23" s="118"/>
      <c r="H23" s="112"/>
      <c r="I23" s="118"/>
      <c r="J23" s="112"/>
      <c r="K23" s="118"/>
      <c r="L23" s="111"/>
      <c r="M23" s="252"/>
      <c r="N23" s="31"/>
      <c r="O23" s="31"/>
      <c r="P23" s="31"/>
      <c r="Q23" s="31"/>
      <c r="R23" s="31"/>
      <c r="S23" s="31"/>
      <c r="T23" s="31"/>
      <c r="U23" s="117"/>
      <c r="V23" s="117"/>
      <c r="W23" s="117"/>
    </row>
    <row r="24" spans="1:23" ht="22.5" customHeight="1" x14ac:dyDescent="0.55000000000000004">
      <c r="A24" s="49" t="s">
        <v>25</v>
      </c>
      <c r="B24" s="13"/>
      <c r="C24" s="11"/>
      <c r="D24" s="13"/>
      <c r="E24" s="118"/>
      <c r="F24" s="112"/>
      <c r="G24" s="118"/>
      <c r="H24" s="112"/>
      <c r="I24" s="118"/>
      <c r="J24" s="112"/>
      <c r="K24" s="118"/>
      <c r="L24" s="111"/>
      <c r="M24" s="252"/>
      <c r="N24" s="31"/>
      <c r="O24" s="31"/>
      <c r="P24" s="31"/>
      <c r="Q24" s="31"/>
      <c r="R24" s="31"/>
      <c r="S24" s="31"/>
      <c r="T24" s="31"/>
      <c r="U24" s="117"/>
      <c r="V24" s="117"/>
      <c r="W24" s="117"/>
    </row>
    <row r="25" spans="1:23" ht="22.5" customHeight="1" x14ac:dyDescent="0.55000000000000004">
      <c r="A25" s="50"/>
      <c r="B25" s="13"/>
      <c r="C25" s="11"/>
      <c r="D25" s="13"/>
      <c r="E25" s="118"/>
      <c r="F25" s="112"/>
      <c r="G25" s="118"/>
      <c r="H25" s="112"/>
      <c r="I25" s="118"/>
      <c r="J25" s="112"/>
      <c r="K25" s="118"/>
      <c r="L25" s="111"/>
      <c r="M25" s="252"/>
      <c r="N25" s="31"/>
      <c r="O25" s="31"/>
      <c r="P25" s="31"/>
      <c r="Q25" s="31"/>
      <c r="R25" s="31"/>
      <c r="S25" s="31"/>
      <c r="T25" s="31"/>
      <c r="U25" s="117"/>
      <c r="V25" s="117"/>
      <c r="W25" s="117"/>
    </row>
    <row r="26" spans="1:23" s="13" customFormat="1" ht="24" customHeight="1" x14ac:dyDescent="0.55000000000000004">
      <c r="A26" s="29" t="s">
        <v>26</v>
      </c>
      <c r="B26" s="5"/>
      <c r="C26" s="4"/>
      <c r="D26" s="5"/>
      <c r="E26" s="119"/>
      <c r="G26" s="119"/>
      <c r="I26" s="119"/>
      <c r="K26" s="119"/>
      <c r="L26" s="111"/>
      <c r="M26" s="252"/>
      <c r="N26" s="31"/>
      <c r="O26" s="31"/>
      <c r="P26" s="31"/>
      <c r="Q26" s="31"/>
      <c r="R26" s="31"/>
      <c r="S26" s="31"/>
      <c r="T26" s="31"/>
    </row>
    <row r="27" spans="1:23" ht="22.5" customHeight="1" x14ac:dyDescent="0.55000000000000004">
      <c r="A27" s="120" t="s">
        <v>27</v>
      </c>
      <c r="E27" s="121">
        <v>1373624182</v>
      </c>
      <c r="F27" s="31"/>
      <c r="G27" s="121">
        <v>1339195173</v>
      </c>
      <c r="H27" s="31"/>
      <c r="I27" s="121">
        <v>1374503912</v>
      </c>
      <c r="J27" s="31"/>
      <c r="K27" s="121">
        <v>1343728377</v>
      </c>
      <c r="L27" s="111"/>
      <c r="M27" s="252"/>
      <c r="N27" s="31"/>
      <c r="O27" s="31"/>
      <c r="P27" s="31"/>
      <c r="Q27" s="31"/>
      <c r="R27" s="31"/>
      <c r="S27" s="31"/>
      <c r="T27" s="31"/>
      <c r="V27" s="31"/>
    </row>
    <row r="28" spans="1:23" ht="22.5" customHeight="1" x14ac:dyDescent="0.55000000000000004">
      <c r="A28" s="25" t="s">
        <v>28</v>
      </c>
      <c r="E28" s="121">
        <v>98541741</v>
      </c>
      <c r="F28" s="31"/>
      <c r="G28" s="121">
        <v>84966047</v>
      </c>
      <c r="H28" s="31"/>
      <c r="I28" s="121">
        <v>98541741</v>
      </c>
      <c r="J28" s="31"/>
      <c r="K28" s="121">
        <v>85317306</v>
      </c>
      <c r="L28" s="111"/>
      <c r="M28" s="252"/>
      <c r="N28" s="31"/>
      <c r="O28" s="31"/>
      <c r="P28" s="31"/>
      <c r="Q28" s="31"/>
      <c r="R28" s="31"/>
      <c r="S28" s="31"/>
      <c r="T28" s="31"/>
      <c r="V28" s="31"/>
    </row>
    <row r="29" spans="1:23" ht="24" customHeight="1" x14ac:dyDescent="0.55000000000000004">
      <c r="A29" s="122" t="s">
        <v>29</v>
      </c>
      <c r="E29" s="121">
        <v>5373397</v>
      </c>
      <c r="F29" s="112"/>
      <c r="G29" s="121">
        <v>5325121</v>
      </c>
      <c r="H29" s="31"/>
      <c r="I29" s="121">
        <v>5373397</v>
      </c>
      <c r="J29" s="31"/>
      <c r="K29" s="121">
        <v>5325121</v>
      </c>
      <c r="L29" s="111"/>
      <c r="M29" s="252"/>
      <c r="N29" s="31"/>
      <c r="O29" s="31"/>
      <c r="P29" s="31"/>
      <c r="Q29" s="31"/>
      <c r="R29" s="31"/>
      <c r="S29" s="31"/>
      <c r="T29" s="31"/>
      <c r="V29" s="31"/>
    </row>
    <row r="30" spans="1:23" ht="24" customHeight="1" x14ac:dyDescent="0.55000000000000004">
      <c r="A30" s="122" t="s">
        <v>30</v>
      </c>
      <c r="E30" s="121"/>
      <c r="F30" s="112"/>
      <c r="G30" s="121"/>
      <c r="H30" s="31"/>
      <c r="I30" s="121"/>
      <c r="J30" s="31"/>
      <c r="K30" s="121"/>
      <c r="L30" s="111"/>
      <c r="M30" s="252"/>
      <c r="N30" s="31"/>
      <c r="O30" s="31"/>
      <c r="P30" s="31"/>
      <c r="Q30" s="31"/>
      <c r="R30" s="31"/>
      <c r="S30" s="31"/>
      <c r="T30" s="31"/>
      <c r="V30" s="31"/>
    </row>
    <row r="31" spans="1:23" ht="24" customHeight="1" x14ac:dyDescent="0.55000000000000004">
      <c r="A31" s="122" t="s">
        <v>13</v>
      </c>
      <c r="E31" s="121">
        <v>436896</v>
      </c>
      <c r="F31" s="112"/>
      <c r="G31" s="121">
        <v>436865</v>
      </c>
      <c r="H31" s="31"/>
      <c r="I31" s="121">
        <v>436896</v>
      </c>
      <c r="J31" s="112"/>
      <c r="K31" s="121">
        <v>436865</v>
      </c>
      <c r="L31" s="111"/>
      <c r="M31" s="252"/>
      <c r="N31" s="31"/>
      <c r="O31" s="31"/>
      <c r="P31" s="31"/>
      <c r="Q31" s="31"/>
      <c r="R31" s="31"/>
      <c r="S31" s="31"/>
      <c r="T31" s="31"/>
      <c r="V31" s="31"/>
    </row>
    <row r="32" spans="1:23" ht="24" customHeight="1" x14ac:dyDescent="0.55000000000000004">
      <c r="A32" s="122" t="s">
        <v>31</v>
      </c>
      <c r="E32" s="121">
        <v>17140231</v>
      </c>
      <c r="F32" s="112"/>
      <c r="G32" s="121">
        <v>6595107</v>
      </c>
      <c r="H32" s="31"/>
      <c r="I32" s="121">
        <v>17140231</v>
      </c>
      <c r="J32" s="31"/>
      <c r="K32" s="121">
        <v>6595107</v>
      </c>
      <c r="L32" s="111"/>
      <c r="M32" s="252"/>
      <c r="N32" s="31"/>
      <c r="O32" s="31"/>
      <c r="P32" s="31"/>
      <c r="Q32" s="31"/>
      <c r="R32" s="31"/>
      <c r="S32" s="31"/>
      <c r="T32" s="31"/>
      <c r="V32" s="31"/>
    </row>
    <row r="33" spans="1:22" ht="22.5" customHeight="1" x14ac:dyDescent="0.55000000000000004">
      <c r="A33" s="25" t="s">
        <v>32</v>
      </c>
      <c r="C33" s="4">
        <v>9</v>
      </c>
      <c r="E33" s="121">
        <v>73202782</v>
      </c>
      <c r="F33" s="31"/>
      <c r="G33" s="121">
        <v>68398493</v>
      </c>
      <c r="H33" s="31"/>
      <c r="I33" s="121">
        <v>68182782</v>
      </c>
      <c r="J33" s="31"/>
      <c r="K33" s="121">
        <v>63098493</v>
      </c>
      <c r="L33" s="111"/>
      <c r="M33" s="252"/>
      <c r="N33" s="31"/>
      <c r="O33" s="31"/>
      <c r="P33" s="31"/>
      <c r="Q33" s="31"/>
      <c r="R33" s="31"/>
      <c r="S33" s="31"/>
      <c r="T33" s="31"/>
      <c r="V33" s="31"/>
    </row>
    <row r="34" spans="1:22" ht="22.5" customHeight="1" x14ac:dyDescent="0.55000000000000004">
      <c r="A34" s="25" t="s">
        <v>33</v>
      </c>
      <c r="E34" s="121">
        <v>3505952</v>
      </c>
      <c r="F34" s="31"/>
      <c r="G34" s="121">
        <v>3783621</v>
      </c>
      <c r="H34" s="31"/>
      <c r="I34" s="121">
        <v>3376645</v>
      </c>
      <c r="J34" s="31"/>
      <c r="K34" s="121">
        <v>3739815</v>
      </c>
      <c r="L34" s="111"/>
      <c r="M34" s="252"/>
      <c r="N34" s="31"/>
      <c r="O34" s="31"/>
      <c r="P34" s="31"/>
      <c r="Q34" s="31"/>
      <c r="R34" s="31"/>
      <c r="S34" s="31"/>
      <c r="T34" s="31"/>
      <c r="V34" s="31"/>
    </row>
    <row r="35" spans="1:22" ht="22.5" customHeight="1" x14ac:dyDescent="0.55000000000000004">
      <c r="A35" s="122" t="s">
        <v>34</v>
      </c>
      <c r="E35" s="121">
        <v>2648571</v>
      </c>
      <c r="F35" s="31"/>
      <c r="G35" s="121">
        <v>2026446</v>
      </c>
      <c r="H35" s="31"/>
      <c r="I35" s="121">
        <v>2647937</v>
      </c>
      <c r="J35" s="31"/>
      <c r="K35" s="121">
        <v>2025812</v>
      </c>
      <c r="L35" s="111"/>
      <c r="M35" s="252"/>
      <c r="N35" s="31"/>
      <c r="O35" s="31"/>
      <c r="P35" s="31"/>
      <c r="Q35" s="31"/>
      <c r="R35" s="31"/>
      <c r="S35" s="31"/>
      <c r="T35" s="31"/>
      <c r="V35" s="31"/>
    </row>
    <row r="36" spans="1:22" ht="22.5" customHeight="1" x14ac:dyDescent="0.55000000000000004">
      <c r="A36" s="123" t="s">
        <v>35</v>
      </c>
      <c r="E36" s="114">
        <v>0</v>
      </c>
      <c r="F36" s="31"/>
      <c r="G36" s="1">
        <v>922138</v>
      </c>
      <c r="H36" s="31"/>
      <c r="I36" s="114">
        <v>0</v>
      </c>
      <c r="J36" s="31"/>
      <c r="K36" s="114">
        <v>246901</v>
      </c>
      <c r="L36" s="111"/>
      <c r="M36" s="252"/>
      <c r="N36" s="31"/>
      <c r="O36" s="31"/>
      <c r="P36" s="31"/>
      <c r="Q36" s="31"/>
      <c r="R36" s="31"/>
      <c r="S36" s="31"/>
      <c r="T36" s="31"/>
      <c r="V36" s="31"/>
    </row>
    <row r="37" spans="1:22" ht="22.5" customHeight="1" x14ac:dyDescent="0.55000000000000004">
      <c r="A37" s="120" t="s">
        <v>36</v>
      </c>
      <c r="E37" s="121">
        <v>18295196</v>
      </c>
      <c r="F37" s="31"/>
      <c r="G37" s="121">
        <v>19164458</v>
      </c>
      <c r="H37" s="31"/>
      <c r="I37" s="121">
        <v>18295436</v>
      </c>
      <c r="J37" s="31"/>
      <c r="K37" s="121">
        <v>19165460</v>
      </c>
      <c r="L37" s="111"/>
      <c r="M37" s="252"/>
      <c r="N37" s="31"/>
      <c r="O37" s="31"/>
      <c r="P37" s="31"/>
      <c r="Q37" s="31"/>
      <c r="R37" s="31"/>
      <c r="S37" s="31"/>
      <c r="T37" s="31"/>
      <c r="V37" s="31"/>
    </row>
    <row r="38" spans="1:22" ht="22.5" customHeight="1" x14ac:dyDescent="0.55000000000000004">
      <c r="A38" s="120" t="s">
        <v>37</v>
      </c>
      <c r="E38" s="53">
        <v>16070180</v>
      </c>
      <c r="F38" s="31"/>
      <c r="G38" s="53">
        <v>16520396</v>
      </c>
      <c r="H38" s="31"/>
      <c r="I38" s="124">
        <v>15826436</v>
      </c>
      <c r="J38" s="31"/>
      <c r="K38" s="124">
        <v>16201500</v>
      </c>
      <c r="L38" s="111"/>
      <c r="M38" s="252"/>
      <c r="N38" s="31"/>
      <c r="O38" s="31"/>
      <c r="P38" s="31"/>
      <c r="Q38" s="31"/>
      <c r="R38" s="31"/>
      <c r="S38" s="31"/>
      <c r="T38" s="31"/>
      <c r="V38" s="31"/>
    </row>
    <row r="39" spans="1:22" ht="22.5" customHeight="1" x14ac:dyDescent="0.55000000000000004">
      <c r="A39" s="24" t="s">
        <v>38</v>
      </c>
      <c r="E39" s="125">
        <f>SUM(E27:E38)</f>
        <v>1608839128</v>
      </c>
      <c r="F39" s="112"/>
      <c r="G39" s="125">
        <f>SUM(G27:G38)</f>
        <v>1547333865</v>
      </c>
      <c r="H39" s="31"/>
      <c r="I39" s="125">
        <f>SUM(I27:I38)</f>
        <v>1604325413</v>
      </c>
      <c r="J39" s="112"/>
      <c r="K39" s="125">
        <f>SUM(K27:K38)</f>
        <v>1545880757</v>
      </c>
      <c r="L39" s="111"/>
      <c r="M39" s="252"/>
      <c r="N39" s="31"/>
      <c r="O39" s="31"/>
      <c r="P39" s="31"/>
      <c r="Q39" s="31"/>
      <c r="R39" s="31"/>
      <c r="S39" s="31"/>
      <c r="T39" s="31"/>
      <c r="V39" s="31"/>
    </row>
    <row r="40" spans="1:22" ht="22.5" customHeight="1" x14ac:dyDescent="0.55000000000000004">
      <c r="A40" s="126"/>
      <c r="F40" s="111"/>
      <c r="G40" s="127"/>
      <c r="H40" s="111"/>
      <c r="J40" s="31"/>
      <c r="K40" s="127"/>
      <c r="M40" s="252"/>
      <c r="N40" s="31"/>
      <c r="O40" s="31"/>
      <c r="P40" s="31"/>
      <c r="Q40" s="31"/>
      <c r="R40" s="31"/>
      <c r="S40" s="31"/>
      <c r="T40" s="31"/>
    </row>
    <row r="41" spans="1:22" ht="19.5" customHeight="1" x14ac:dyDescent="0.55000000000000004">
      <c r="A41" s="94" t="s">
        <v>0</v>
      </c>
      <c r="B41" s="10"/>
      <c r="C41" s="11"/>
      <c r="D41" s="10"/>
      <c r="E41" s="95"/>
      <c r="F41" s="99"/>
      <c r="G41" s="99"/>
      <c r="I41" s="95"/>
      <c r="J41" s="10"/>
      <c r="K41" s="10"/>
      <c r="M41" s="252"/>
      <c r="N41" s="31"/>
      <c r="O41" s="31"/>
      <c r="P41" s="31"/>
      <c r="Q41" s="31"/>
      <c r="R41" s="31"/>
      <c r="S41" s="31"/>
      <c r="T41" s="31"/>
    </row>
    <row r="42" spans="1:22" ht="23.25" x14ac:dyDescent="0.55000000000000004">
      <c r="A42" s="94" t="s">
        <v>1</v>
      </c>
      <c r="B42" s="10"/>
      <c r="C42" s="11"/>
      <c r="D42" s="10"/>
      <c r="E42" s="95"/>
      <c r="F42" s="99"/>
      <c r="G42" s="99"/>
      <c r="I42" s="95"/>
      <c r="J42" s="10"/>
      <c r="K42" s="10"/>
      <c r="M42" s="252"/>
      <c r="N42" s="31"/>
      <c r="O42" s="31"/>
      <c r="P42" s="31"/>
      <c r="Q42" s="31"/>
      <c r="R42" s="31"/>
      <c r="S42" s="31"/>
      <c r="T42" s="31"/>
    </row>
    <row r="43" spans="1:22" ht="19.5" customHeight="1" x14ac:dyDescent="0.55000000000000004">
      <c r="A43" s="10"/>
      <c r="B43" s="10"/>
      <c r="C43" s="11"/>
      <c r="D43" s="10"/>
      <c r="E43" s="95"/>
      <c r="F43" s="99"/>
      <c r="G43" s="99"/>
      <c r="I43" s="95"/>
      <c r="J43" s="10"/>
      <c r="K43" s="10"/>
      <c r="M43" s="252"/>
      <c r="N43" s="31"/>
      <c r="O43" s="31"/>
      <c r="P43" s="31"/>
      <c r="Q43" s="31"/>
      <c r="R43" s="31"/>
      <c r="S43" s="31"/>
      <c r="T43" s="31"/>
    </row>
    <row r="44" spans="1:22" s="10" customFormat="1" ht="19.5" customHeight="1" x14ac:dyDescent="0.55000000000000004">
      <c r="C44" s="28"/>
      <c r="E44" s="258" t="s">
        <v>2</v>
      </c>
      <c r="F44" s="258"/>
      <c r="G44" s="258"/>
      <c r="H44" s="128"/>
      <c r="I44" s="260" t="s">
        <v>3</v>
      </c>
      <c r="J44" s="260"/>
      <c r="K44" s="260"/>
      <c r="L44" s="99"/>
      <c r="M44" s="252"/>
      <c r="N44" s="31"/>
      <c r="O44" s="31"/>
      <c r="P44" s="31"/>
      <c r="Q44" s="31"/>
      <c r="R44" s="31"/>
      <c r="S44" s="31"/>
      <c r="T44" s="31"/>
    </row>
    <row r="45" spans="1:22" ht="19.5" customHeight="1" x14ac:dyDescent="0.55000000000000004">
      <c r="E45" s="103" t="s">
        <v>4</v>
      </c>
      <c r="F45" s="103"/>
      <c r="G45" s="103" t="s">
        <v>5</v>
      </c>
      <c r="H45" s="104"/>
      <c r="I45" s="103" t="s">
        <v>4</v>
      </c>
      <c r="J45" s="103"/>
      <c r="K45" s="103" t="s">
        <v>5</v>
      </c>
      <c r="M45" s="252"/>
      <c r="N45" s="31"/>
      <c r="O45" s="31"/>
      <c r="P45" s="31"/>
      <c r="Q45" s="31"/>
      <c r="R45" s="31"/>
      <c r="S45" s="31"/>
      <c r="T45" s="31"/>
    </row>
    <row r="46" spans="1:22" ht="19.5" customHeight="1" x14ac:dyDescent="0.55000000000000004">
      <c r="A46" s="49" t="s">
        <v>25</v>
      </c>
      <c r="C46" s="93"/>
      <c r="E46" s="105">
        <v>2565</v>
      </c>
      <c r="F46" s="106"/>
      <c r="G46" s="105">
        <v>2564</v>
      </c>
      <c r="I46" s="105">
        <v>2565</v>
      </c>
      <c r="J46" s="106"/>
      <c r="K46" s="105">
        <v>2564</v>
      </c>
      <c r="M46" s="252"/>
      <c r="N46" s="31"/>
      <c r="O46" s="31"/>
      <c r="P46" s="31"/>
      <c r="Q46" s="31"/>
      <c r="R46" s="31"/>
      <c r="S46" s="31"/>
      <c r="T46" s="31"/>
    </row>
    <row r="47" spans="1:22" ht="19.5" customHeight="1" x14ac:dyDescent="0.55000000000000004">
      <c r="A47" s="49"/>
      <c r="C47" s="93" t="s">
        <v>7</v>
      </c>
      <c r="E47" s="241" t="s">
        <v>8</v>
      </c>
      <c r="F47" s="106"/>
      <c r="G47" s="105"/>
      <c r="I47" s="241" t="s">
        <v>8</v>
      </c>
      <c r="J47" s="106"/>
      <c r="K47" s="105"/>
      <c r="M47" s="252"/>
      <c r="N47" s="31"/>
      <c r="O47" s="31"/>
      <c r="P47" s="31"/>
      <c r="Q47" s="31"/>
      <c r="R47" s="31"/>
      <c r="S47" s="31"/>
      <c r="T47" s="31"/>
    </row>
    <row r="48" spans="1:22" ht="19.5" customHeight="1" x14ac:dyDescent="0.55000000000000004">
      <c r="A48" s="107"/>
      <c r="B48" s="107"/>
      <c r="C48" s="108"/>
      <c r="D48" s="109"/>
      <c r="E48" s="256" t="s">
        <v>9</v>
      </c>
      <c r="F48" s="256"/>
      <c r="G48" s="256"/>
      <c r="H48" s="256"/>
      <c r="I48" s="256"/>
      <c r="J48" s="256"/>
      <c r="K48" s="256"/>
      <c r="M48" s="252"/>
      <c r="N48" s="31"/>
      <c r="O48" s="31"/>
      <c r="P48" s="31"/>
      <c r="Q48" s="31"/>
      <c r="R48" s="31"/>
      <c r="S48" s="31"/>
      <c r="T48" s="31"/>
    </row>
    <row r="49" spans="1:22" ht="22.5" customHeight="1" x14ac:dyDescent="0.55000000000000004">
      <c r="A49" s="62" t="s">
        <v>39</v>
      </c>
      <c r="F49" s="111"/>
      <c r="G49" s="127"/>
      <c r="H49" s="111"/>
      <c r="J49" s="31"/>
      <c r="K49" s="129"/>
      <c r="M49" s="252"/>
      <c r="N49" s="31"/>
      <c r="O49" s="31"/>
      <c r="P49" s="31"/>
      <c r="Q49" s="31"/>
      <c r="R49" s="31"/>
      <c r="S49" s="31"/>
      <c r="T49" s="31"/>
    </row>
    <row r="50" spans="1:22" ht="22.5" customHeight="1" x14ac:dyDescent="0.55000000000000004">
      <c r="A50" s="22" t="s">
        <v>40</v>
      </c>
      <c r="F50" s="111"/>
      <c r="G50" s="127"/>
      <c r="H50" s="111"/>
      <c r="J50" s="31"/>
      <c r="K50" s="129"/>
      <c r="M50" s="252"/>
      <c r="N50" s="31"/>
      <c r="O50" s="31"/>
      <c r="P50" s="31"/>
      <c r="Q50" s="31"/>
      <c r="R50" s="31"/>
      <c r="S50" s="31"/>
      <c r="T50" s="31"/>
    </row>
    <row r="51" spans="1:22" ht="22.5" customHeight="1" x14ac:dyDescent="0.55000000000000004">
      <c r="A51" s="22" t="s">
        <v>41</v>
      </c>
      <c r="F51" s="111"/>
      <c r="G51" s="127"/>
      <c r="H51" s="111"/>
      <c r="J51" s="31"/>
      <c r="K51" s="129"/>
      <c r="M51" s="252"/>
      <c r="N51" s="31"/>
      <c r="O51" s="31"/>
      <c r="P51" s="31"/>
      <c r="Q51" s="31"/>
      <c r="R51" s="31"/>
      <c r="S51" s="31"/>
      <c r="T51" s="31"/>
    </row>
    <row r="52" spans="1:22" ht="22.5" customHeight="1" x14ac:dyDescent="0.55000000000000004">
      <c r="A52" s="15" t="s">
        <v>42</v>
      </c>
      <c r="F52" s="111"/>
      <c r="G52" s="127"/>
      <c r="H52" s="111"/>
      <c r="J52" s="31"/>
      <c r="K52" s="129"/>
      <c r="M52" s="252"/>
      <c r="N52" s="31"/>
      <c r="O52" s="31"/>
      <c r="P52" s="31"/>
      <c r="Q52" s="31"/>
      <c r="R52" s="31"/>
      <c r="S52" s="31"/>
      <c r="T52" s="31"/>
    </row>
    <row r="53" spans="1:22" ht="22.5" customHeight="1" x14ac:dyDescent="0.55000000000000004">
      <c r="A53" s="242" t="s">
        <v>43</v>
      </c>
      <c r="F53" s="111"/>
      <c r="G53" s="127"/>
      <c r="H53" s="111"/>
      <c r="J53" s="31"/>
      <c r="K53" s="129"/>
      <c r="M53" s="252"/>
      <c r="N53" s="31"/>
      <c r="O53" s="31"/>
      <c r="P53" s="31"/>
      <c r="Q53" s="31"/>
      <c r="R53" s="31"/>
      <c r="S53" s="31"/>
      <c r="T53" s="31"/>
    </row>
    <row r="54" spans="1:22" ht="22.5" customHeight="1" thickBot="1" x14ac:dyDescent="0.6">
      <c r="A54" s="5" t="s">
        <v>44</v>
      </c>
      <c r="C54" s="4">
        <v>15</v>
      </c>
      <c r="E54" s="130">
        <v>92939054</v>
      </c>
      <c r="F54" s="121"/>
      <c r="G54" s="130">
        <v>92021137</v>
      </c>
      <c r="H54" s="121"/>
      <c r="I54" s="130">
        <v>92939054</v>
      </c>
      <c r="J54" s="121"/>
      <c r="K54" s="130">
        <v>92021137</v>
      </c>
      <c r="L54" s="111"/>
      <c r="M54" s="252"/>
      <c r="N54" s="31"/>
      <c r="O54" s="31"/>
      <c r="P54" s="31"/>
      <c r="Q54" s="31"/>
      <c r="R54" s="31"/>
      <c r="S54" s="31"/>
      <c r="T54" s="31"/>
      <c r="V54" s="31"/>
    </row>
    <row r="55" spans="1:22" ht="25.5" customHeight="1" thickTop="1" x14ac:dyDescent="0.55000000000000004">
      <c r="A55" s="243" t="s">
        <v>45</v>
      </c>
      <c r="E55" s="121"/>
      <c r="F55" s="31"/>
      <c r="G55" s="121"/>
      <c r="H55" s="31"/>
      <c r="I55" s="121"/>
      <c r="J55" s="31"/>
      <c r="K55" s="121"/>
      <c r="M55" s="252"/>
      <c r="N55" s="31"/>
      <c r="O55" s="31"/>
      <c r="P55" s="31"/>
      <c r="Q55" s="31"/>
      <c r="R55" s="31"/>
      <c r="S55" s="31"/>
      <c r="T55" s="31"/>
      <c r="V55" s="31"/>
    </row>
    <row r="56" spans="1:22" ht="25.5" customHeight="1" x14ac:dyDescent="0.55000000000000004">
      <c r="A56" s="15" t="s">
        <v>46</v>
      </c>
      <c r="E56" s="121"/>
      <c r="F56" s="31"/>
      <c r="G56" s="121"/>
      <c r="H56" s="31"/>
      <c r="I56" s="121"/>
      <c r="J56" s="31"/>
      <c r="K56" s="121"/>
      <c r="M56" s="252"/>
      <c r="N56" s="31"/>
      <c r="O56" s="31"/>
      <c r="P56" s="31"/>
      <c r="Q56" s="31"/>
      <c r="R56" s="31"/>
      <c r="S56" s="31"/>
      <c r="T56" s="31"/>
      <c r="V56" s="31"/>
    </row>
    <row r="57" spans="1:22" ht="25.5" customHeight="1" x14ac:dyDescent="0.55000000000000004">
      <c r="A57" s="243" t="s">
        <v>47</v>
      </c>
      <c r="E57" s="121"/>
      <c r="F57" s="31"/>
      <c r="G57" s="121"/>
      <c r="H57" s="31"/>
      <c r="I57" s="121"/>
      <c r="J57" s="31"/>
      <c r="K57" s="121"/>
      <c r="M57" s="252"/>
      <c r="N57" s="31"/>
      <c r="O57" s="31"/>
      <c r="P57" s="31"/>
      <c r="Q57" s="31"/>
      <c r="R57" s="31"/>
      <c r="S57" s="31"/>
      <c r="T57" s="31"/>
      <c r="V57" s="31"/>
    </row>
    <row r="58" spans="1:22" ht="22.5" customHeight="1" x14ac:dyDescent="0.55000000000000004">
      <c r="A58" s="243" t="s">
        <v>44</v>
      </c>
      <c r="C58" s="4">
        <v>15</v>
      </c>
      <c r="E58" s="96">
        <v>91852946</v>
      </c>
      <c r="F58" s="31"/>
      <c r="G58" s="96">
        <v>91791731</v>
      </c>
      <c r="H58" s="31"/>
      <c r="I58" s="96">
        <v>91852946</v>
      </c>
      <c r="J58" s="31"/>
      <c r="K58" s="96">
        <v>91791731</v>
      </c>
      <c r="L58" s="111"/>
      <c r="M58" s="252"/>
      <c r="N58" s="31"/>
      <c r="O58" s="31"/>
      <c r="P58" s="31"/>
      <c r="Q58" s="31"/>
      <c r="R58" s="31"/>
      <c r="S58" s="31"/>
      <c r="T58" s="31"/>
      <c r="V58" s="31"/>
    </row>
    <row r="59" spans="1:22" ht="22.5" customHeight="1" x14ac:dyDescent="0.55000000000000004">
      <c r="A59" s="25" t="s">
        <v>48</v>
      </c>
      <c r="E59" s="96">
        <v>43343500</v>
      </c>
      <c r="F59" s="31"/>
      <c r="G59" s="96">
        <v>43344840</v>
      </c>
      <c r="H59" s="31"/>
      <c r="I59" s="96">
        <v>43343500</v>
      </c>
      <c r="J59" s="31"/>
      <c r="K59" s="96">
        <v>43344840</v>
      </c>
      <c r="L59" s="111"/>
      <c r="M59" s="252"/>
      <c r="N59" s="31"/>
      <c r="O59" s="31"/>
      <c r="P59" s="31"/>
      <c r="Q59" s="31"/>
      <c r="R59" s="31"/>
      <c r="S59" s="31"/>
      <c r="T59" s="31"/>
      <c r="V59" s="31"/>
    </row>
    <row r="60" spans="1:22" ht="22.5" customHeight="1" x14ac:dyDescent="0.55000000000000004">
      <c r="A60" s="25" t="s">
        <v>49</v>
      </c>
      <c r="E60" s="96">
        <v>3813042</v>
      </c>
      <c r="F60" s="31"/>
      <c r="G60" s="96">
        <v>5172257</v>
      </c>
      <c r="H60" s="31"/>
      <c r="I60" s="96">
        <v>4770635</v>
      </c>
      <c r="J60" s="31"/>
      <c r="K60" s="96">
        <v>6117180</v>
      </c>
      <c r="L60" s="111"/>
      <c r="M60" s="252"/>
      <c r="N60" s="31"/>
      <c r="O60" s="31"/>
      <c r="P60" s="31"/>
      <c r="Q60" s="31"/>
      <c r="R60" s="31"/>
      <c r="S60" s="31"/>
      <c r="T60" s="31"/>
      <c r="V60" s="31"/>
    </row>
    <row r="61" spans="1:22" ht="22.5" customHeight="1" x14ac:dyDescent="0.55000000000000004">
      <c r="A61" s="22" t="s">
        <v>50</v>
      </c>
      <c r="E61" s="121"/>
      <c r="F61" s="31"/>
      <c r="G61" s="121"/>
      <c r="H61" s="31"/>
      <c r="I61" s="121"/>
      <c r="J61" s="31"/>
      <c r="K61" s="121"/>
      <c r="L61" s="111"/>
      <c r="M61" s="252"/>
      <c r="N61" s="31"/>
      <c r="O61" s="31"/>
      <c r="P61" s="31"/>
      <c r="Q61" s="31"/>
      <c r="R61" s="31"/>
      <c r="S61" s="31"/>
      <c r="T61" s="31"/>
      <c r="V61" s="31"/>
    </row>
    <row r="62" spans="1:22" ht="22.5" customHeight="1" x14ac:dyDescent="0.55000000000000004">
      <c r="A62" s="22" t="s">
        <v>51</v>
      </c>
      <c r="E62" s="121"/>
      <c r="F62" s="31"/>
      <c r="G62" s="121"/>
      <c r="H62" s="31"/>
      <c r="I62" s="121"/>
      <c r="J62" s="31"/>
      <c r="K62" s="121"/>
      <c r="L62" s="111"/>
      <c r="M62" s="252"/>
      <c r="N62" s="31"/>
      <c r="O62" s="31"/>
      <c r="P62" s="31"/>
      <c r="Q62" s="31"/>
      <c r="R62" s="31"/>
      <c r="S62" s="31"/>
      <c r="T62" s="31"/>
      <c r="V62" s="31"/>
    </row>
    <row r="63" spans="1:22" ht="22.5" customHeight="1" x14ac:dyDescent="0.55000000000000004">
      <c r="A63" s="22" t="s">
        <v>52</v>
      </c>
      <c r="E63" s="96">
        <v>10091000</v>
      </c>
      <c r="F63" s="31"/>
      <c r="G63" s="96">
        <v>10091000</v>
      </c>
      <c r="H63" s="31"/>
      <c r="I63" s="96">
        <v>10091000</v>
      </c>
      <c r="J63" s="31"/>
      <c r="K63" s="96">
        <v>10091000</v>
      </c>
      <c r="L63" s="111"/>
      <c r="M63" s="252"/>
      <c r="N63" s="31"/>
      <c r="O63" s="31"/>
      <c r="P63" s="31"/>
      <c r="Q63" s="31"/>
      <c r="R63" s="31"/>
      <c r="S63" s="31"/>
      <c r="T63" s="31"/>
      <c r="V63" s="31"/>
    </row>
    <row r="64" spans="1:22" ht="22.5" customHeight="1" x14ac:dyDescent="0.55000000000000004">
      <c r="A64" s="22" t="s">
        <v>53</v>
      </c>
      <c r="E64" s="97">
        <v>65592671</v>
      </c>
      <c r="F64" s="31"/>
      <c r="G64" s="97">
        <v>60434727</v>
      </c>
      <c r="H64" s="31"/>
      <c r="I64" s="97">
        <v>61588724</v>
      </c>
      <c r="J64" s="31"/>
      <c r="K64" s="97">
        <v>56452285</v>
      </c>
      <c r="L64" s="111"/>
      <c r="M64" s="252"/>
      <c r="N64" s="31"/>
      <c r="O64" s="31"/>
      <c r="P64" s="31"/>
      <c r="Q64" s="31"/>
      <c r="R64" s="31"/>
      <c r="S64" s="31"/>
      <c r="T64" s="31"/>
      <c r="V64" s="31"/>
    </row>
    <row r="65" spans="1:22" ht="22.5" customHeight="1" x14ac:dyDescent="0.55000000000000004">
      <c r="A65" s="18" t="s">
        <v>54</v>
      </c>
      <c r="E65" s="118">
        <f>SUM(E58:E64)</f>
        <v>214693159</v>
      </c>
      <c r="F65" s="112"/>
      <c r="G65" s="118">
        <f>SUM(G58:G64)</f>
        <v>210834555</v>
      </c>
      <c r="H65" s="112"/>
      <c r="I65" s="118">
        <f>SUM(I58:I64)</f>
        <v>211646805</v>
      </c>
      <c r="J65" s="112"/>
      <c r="K65" s="118">
        <f>SUM(K58:K64)</f>
        <v>207797036</v>
      </c>
      <c r="L65" s="111"/>
      <c r="M65" s="252"/>
      <c r="N65" s="31"/>
      <c r="O65" s="31"/>
      <c r="P65" s="31"/>
      <c r="Q65" s="31"/>
      <c r="R65" s="31"/>
      <c r="S65" s="31"/>
      <c r="T65" s="31"/>
      <c r="V65" s="31"/>
    </row>
    <row r="66" spans="1:22" ht="22.5" customHeight="1" x14ac:dyDescent="0.55000000000000004">
      <c r="A66" s="25" t="s">
        <v>55</v>
      </c>
      <c r="E66" s="124">
        <v>1137</v>
      </c>
      <c r="F66" s="31"/>
      <c r="G66" s="124">
        <v>1140</v>
      </c>
      <c r="H66" s="31"/>
      <c r="I66" s="2">
        <v>0</v>
      </c>
      <c r="J66" s="131"/>
      <c r="K66" s="2">
        <v>0</v>
      </c>
      <c r="L66" s="111"/>
      <c r="M66" s="252"/>
      <c r="N66" s="31"/>
      <c r="O66" s="31"/>
      <c r="P66" s="31"/>
      <c r="Q66" s="31"/>
      <c r="R66" s="31"/>
      <c r="S66" s="31"/>
      <c r="T66" s="31"/>
      <c r="V66" s="31"/>
    </row>
    <row r="67" spans="1:22" ht="22.5" customHeight="1" x14ac:dyDescent="0.55000000000000004">
      <c r="A67" s="18" t="s">
        <v>56</v>
      </c>
      <c r="E67" s="119">
        <f>SUM(E65:E66)</f>
        <v>214694296</v>
      </c>
      <c r="F67" s="112"/>
      <c r="G67" s="119">
        <f>SUM(G65:G66)</f>
        <v>210835695</v>
      </c>
      <c r="H67" s="112"/>
      <c r="I67" s="119">
        <f>SUM(I65:I66)</f>
        <v>211646805</v>
      </c>
      <c r="J67" s="112"/>
      <c r="K67" s="119">
        <f>SUM(K65:K66)</f>
        <v>207797036</v>
      </c>
      <c r="L67" s="111"/>
      <c r="M67" s="252"/>
      <c r="N67" s="31"/>
      <c r="O67" s="31"/>
      <c r="P67" s="31"/>
      <c r="Q67" s="31"/>
      <c r="R67" s="31"/>
      <c r="S67" s="31"/>
      <c r="T67" s="31"/>
      <c r="V67" s="31"/>
    </row>
    <row r="68" spans="1:22" ht="25.5" customHeight="1" thickBot="1" x14ac:dyDescent="0.6">
      <c r="A68" s="18" t="s">
        <v>57</v>
      </c>
      <c r="E68" s="132">
        <f>E39+E67</f>
        <v>1823533424</v>
      </c>
      <c r="F68" s="112"/>
      <c r="G68" s="132">
        <f>G39+G67</f>
        <v>1758169560</v>
      </c>
      <c r="H68" s="112"/>
      <c r="I68" s="132">
        <f>I39+I67</f>
        <v>1815972218</v>
      </c>
      <c r="J68" s="112"/>
      <c r="K68" s="132">
        <f>K39+K67</f>
        <v>1753677793</v>
      </c>
      <c r="L68" s="111"/>
      <c r="M68" s="252"/>
      <c r="N68" s="31"/>
      <c r="O68" s="31"/>
      <c r="P68" s="31"/>
      <c r="Q68" s="31"/>
      <c r="R68" s="31"/>
      <c r="S68" s="31"/>
      <c r="T68" s="31"/>
      <c r="V68" s="31"/>
    </row>
    <row r="69" spans="1:22" s="56" customFormat="1" ht="22.5" customHeight="1" thickTop="1" x14ac:dyDescent="0.55000000000000004">
      <c r="B69" s="133"/>
      <c r="D69" s="46"/>
      <c r="E69" s="134"/>
      <c r="G69" s="134"/>
      <c r="H69" s="135"/>
      <c r="I69" s="134"/>
      <c r="J69" s="46"/>
      <c r="K69" s="134"/>
      <c r="M69" s="252"/>
    </row>
    <row r="70" spans="1:22" s="56" customFormat="1" ht="22.5" customHeight="1" x14ac:dyDescent="0.55000000000000004">
      <c r="B70" s="133"/>
      <c r="D70" s="46"/>
      <c r="E70" s="253"/>
      <c r="G70" s="134"/>
      <c r="H70" s="135"/>
      <c r="I70" s="134"/>
      <c r="J70" s="46"/>
      <c r="K70" s="136"/>
      <c r="M70" s="252"/>
    </row>
    <row r="71" spans="1:22" s="56" customFormat="1" ht="22.5" customHeight="1" x14ac:dyDescent="0.55000000000000004">
      <c r="B71" s="133"/>
      <c r="D71" s="46"/>
      <c r="E71" s="134"/>
      <c r="G71" s="135"/>
      <c r="H71" s="135"/>
      <c r="I71" s="135"/>
      <c r="J71" s="46"/>
      <c r="K71" s="136"/>
      <c r="M71" s="252"/>
    </row>
    <row r="72" spans="1:22" s="56" customFormat="1" ht="22.5" customHeight="1" x14ac:dyDescent="0.55000000000000004">
      <c r="B72" s="133"/>
      <c r="D72" s="46"/>
      <c r="E72" s="134"/>
      <c r="G72" s="135"/>
      <c r="H72" s="135"/>
      <c r="I72" s="135"/>
      <c r="J72" s="46"/>
      <c r="K72" s="136"/>
      <c r="M72" s="252"/>
    </row>
    <row r="73" spans="1:22" s="56" customFormat="1" ht="22.5" customHeight="1" x14ac:dyDescent="0.55000000000000004">
      <c r="B73" s="133"/>
      <c r="D73" s="46"/>
      <c r="E73" s="134"/>
      <c r="G73" s="135"/>
      <c r="H73" s="135"/>
      <c r="I73" s="135"/>
      <c r="J73" s="46"/>
      <c r="K73" s="136"/>
      <c r="M73" s="252"/>
    </row>
    <row r="74" spans="1:22" s="56" customFormat="1" ht="22.5" customHeight="1" x14ac:dyDescent="0.55000000000000004">
      <c r="B74" s="133"/>
      <c r="D74" s="46"/>
      <c r="E74" s="134"/>
      <c r="G74" s="135"/>
      <c r="H74" s="135"/>
      <c r="I74" s="135"/>
      <c r="J74" s="46"/>
      <c r="K74" s="136"/>
      <c r="M74" s="252"/>
    </row>
    <row r="75" spans="1:22" s="56" customFormat="1" ht="22.5" customHeight="1" x14ac:dyDescent="0.55000000000000004">
      <c r="B75" s="133"/>
      <c r="D75" s="46"/>
      <c r="E75" s="134"/>
      <c r="G75" s="135"/>
      <c r="H75" s="135"/>
      <c r="I75" s="135"/>
      <c r="J75" s="46"/>
      <c r="K75" s="136"/>
      <c r="M75" s="252"/>
    </row>
    <row r="76" spans="1:22" s="56" customFormat="1" ht="22.5" customHeight="1" x14ac:dyDescent="0.55000000000000004">
      <c r="B76" s="137"/>
      <c r="D76" s="46"/>
      <c r="E76" s="134"/>
      <c r="G76" s="138"/>
      <c r="H76" s="138"/>
      <c r="I76" s="138"/>
      <c r="J76" s="46"/>
      <c r="K76" s="136"/>
      <c r="M76" s="252"/>
    </row>
    <row r="77" spans="1:22" s="56" customFormat="1" ht="22.5" customHeight="1" x14ac:dyDescent="0.55000000000000004">
      <c r="B77" s="133" t="s">
        <v>58</v>
      </c>
      <c r="D77" s="46"/>
      <c r="E77" s="134"/>
      <c r="G77" s="257" t="s">
        <v>59</v>
      </c>
      <c r="H77" s="257"/>
      <c r="I77" s="257"/>
      <c r="J77" s="46"/>
      <c r="K77" s="136"/>
      <c r="M77" s="252"/>
    </row>
    <row r="78" spans="1:22" s="56" customFormat="1" ht="22.5" customHeight="1" x14ac:dyDescent="0.55000000000000004">
      <c r="B78" s="133" t="s">
        <v>60</v>
      </c>
      <c r="D78" s="46"/>
      <c r="E78" s="134"/>
      <c r="G78" s="257" t="s">
        <v>61</v>
      </c>
      <c r="H78" s="257"/>
      <c r="I78" s="257"/>
      <c r="J78" s="46"/>
      <c r="K78" s="136"/>
      <c r="M78" s="252"/>
    </row>
    <row r="79" spans="1:22" s="56" customFormat="1" ht="22.5" customHeight="1" x14ac:dyDescent="0.55000000000000004">
      <c r="D79" s="46"/>
      <c r="E79" s="134"/>
      <c r="J79" s="46"/>
      <c r="K79" s="136"/>
      <c r="M79" s="136"/>
    </row>
    <row r="81" spans="5:11" ht="19.5" customHeight="1" x14ac:dyDescent="0.55000000000000004">
      <c r="E81" s="111"/>
      <c r="G81" s="111"/>
      <c r="H81" s="111"/>
      <c r="I81" s="111"/>
      <c r="J81" s="111"/>
      <c r="K81" s="111"/>
    </row>
  </sheetData>
  <mergeCells count="8">
    <mergeCell ref="E48:K48"/>
    <mergeCell ref="G77:I77"/>
    <mergeCell ref="G78:I78"/>
    <mergeCell ref="E4:H4"/>
    <mergeCell ref="I4:K4"/>
    <mergeCell ref="E8:K8"/>
    <mergeCell ref="E44:G44"/>
    <mergeCell ref="I44:K44"/>
  </mergeCells>
  <pageMargins left="0.8" right="0.61" top="0.48" bottom="0.5" header="0.5" footer="0.5"/>
  <pageSetup paperSize="9" scale="60" firstPageNumber="3" fitToHeight="7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6"/>
  <sheetViews>
    <sheetView view="pageBreakPreview" topLeftCell="B1" zoomScale="80" zoomScaleNormal="80" zoomScaleSheetLayoutView="80" workbookViewId="0">
      <selection activeCell="K79" sqref="K79"/>
    </sheetView>
  </sheetViews>
  <sheetFormatPr defaultColWidth="9.125" defaultRowHeight="23.25" x14ac:dyDescent="0.55000000000000004"/>
  <cols>
    <col min="1" max="1" width="12.5" style="5" customWidth="1"/>
    <col min="2" max="2" width="54.5" style="5" customWidth="1"/>
    <col min="3" max="3" width="10" style="4" customWidth="1"/>
    <col min="4" max="4" width="0.875" style="5" customWidth="1"/>
    <col min="5" max="5" width="14" style="5" customWidth="1"/>
    <col min="6" max="6" width="0.875" style="5" customWidth="1"/>
    <col min="7" max="7" width="14.125" style="5" customWidth="1"/>
    <col min="8" max="8" width="0.875" style="5" customWidth="1"/>
    <col min="9" max="9" width="13" style="5" customWidth="1"/>
    <col min="10" max="10" width="0.875" style="5" customWidth="1"/>
    <col min="11" max="11" width="13" style="5" customWidth="1"/>
    <col min="12" max="15" width="9.125" style="5"/>
    <col min="16" max="16" width="3.75" style="5" customWidth="1"/>
    <col min="17" max="17" width="9.125" style="5"/>
    <col min="18" max="18" width="3.875" style="5" customWidth="1"/>
    <col min="19" max="19" width="9.125" style="5"/>
    <col min="20" max="20" width="3.875" style="5" customWidth="1"/>
    <col min="21" max="16384" width="9.125" style="5"/>
  </cols>
  <sheetData>
    <row r="1" spans="1:11" x14ac:dyDescent="0.55000000000000004">
      <c r="A1" s="94" t="s">
        <v>0</v>
      </c>
      <c r="E1" s="6"/>
      <c r="F1" s="6"/>
      <c r="G1" s="6"/>
      <c r="H1" s="7"/>
      <c r="I1" s="8"/>
      <c r="J1" s="6"/>
      <c r="K1" s="8"/>
    </row>
    <row r="2" spans="1:11" ht="24" x14ac:dyDescent="0.55000000000000004">
      <c r="A2" s="9" t="s">
        <v>62</v>
      </c>
      <c r="E2" s="6"/>
      <c r="F2" s="6"/>
      <c r="G2" s="6"/>
      <c r="H2" s="7"/>
      <c r="I2" s="8"/>
      <c r="J2" s="6"/>
      <c r="K2" s="8"/>
    </row>
    <row r="3" spans="1:11" ht="16.5" customHeight="1" x14ac:dyDescent="0.55000000000000004">
      <c r="A3" s="10"/>
      <c r="B3" s="10"/>
      <c r="C3" s="11"/>
      <c r="D3" s="10"/>
      <c r="E3" s="12"/>
      <c r="F3" s="10"/>
      <c r="G3" s="12"/>
      <c r="I3" s="12"/>
      <c r="J3" s="10"/>
      <c r="K3" s="12"/>
    </row>
    <row r="4" spans="1:11" ht="20.100000000000001" customHeight="1" x14ac:dyDescent="0.55000000000000004">
      <c r="A4" s="13"/>
      <c r="B4" s="10"/>
      <c r="C4" s="11"/>
      <c r="D4" s="10"/>
      <c r="E4" s="260" t="s">
        <v>2</v>
      </c>
      <c r="F4" s="260"/>
      <c r="G4" s="260"/>
      <c r="H4" s="14"/>
      <c r="I4" s="260" t="s">
        <v>3</v>
      </c>
      <c r="J4" s="260"/>
      <c r="K4" s="260"/>
    </row>
    <row r="5" spans="1:11" ht="21" customHeight="1" x14ac:dyDescent="0.55000000000000004">
      <c r="A5" s="15"/>
      <c r="E5" s="262" t="s">
        <v>63</v>
      </c>
      <c r="F5" s="262"/>
      <c r="G5" s="262"/>
      <c r="H5" s="14"/>
      <c r="I5" s="262" t="s">
        <v>63</v>
      </c>
      <c r="J5" s="262"/>
      <c r="K5" s="262"/>
    </row>
    <row r="6" spans="1:11" ht="21" customHeight="1" x14ac:dyDescent="0.55000000000000004">
      <c r="A6" s="15"/>
      <c r="E6" s="262" t="s">
        <v>64</v>
      </c>
      <c r="F6" s="262"/>
      <c r="G6" s="262"/>
      <c r="H6" s="14"/>
      <c r="I6" s="262" t="s">
        <v>64</v>
      </c>
      <c r="J6" s="262"/>
      <c r="K6" s="262"/>
    </row>
    <row r="7" spans="1:11" ht="20.100000000000001" customHeight="1" x14ac:dyDescent="0.55000000000000004">
      <c r="C7" s="93"/>
      <c r="E7" s="105">
        <v>2565</v>
      </c>
      <c r="F7" s="106"/>
      <c r="G7" s="105">
        <v>2564</v>
      </c>
      <c r="H7" s="100"/>
      <c r="I7" s="105">
        <v>2565</v>
      </c>
      <c r="J7" s="106"/>
      <c r="K7" s="105">
        <v>2564</v>
      </c>
    </row>
    <row r="8" spans="1:11" ht="20.100000000000001" customHeight="1" x14ac:dyDescent="0.55000000000000004">
      <c r="E8" s="263" t="s">
        <v>9</v>
      </c>
      <c r="F8" s="263"/>
      <c r="G8" s="263"/>
      <c r="H8" s="263"/>
      <c r="I8" s="263"/>
      <c r="J8" s="263"/>
      <c r="K8" s="263"/>
    </row>
    <row r="9" spans="1:11" x14ac:dyDescent="0.55000000000000004">
      <c r="A9" s="5" t="s">
        <v>65</v>
      </c>
      <c r="E9" s="16">
        <v>16518691</v>
      </c>
      <c r="F9" s="16"/>
      <c r="G9" s="16">
        <v>15835727</v>
      </c>
      <c r="H9" s="16"/>
      <c r="I9" s="16">
        <v>16498372</v>
      </c>
      <c r="J9" s="16"/>
      <c r="K9" s="16">
        <v>15662203</v>
      </c>
    </row>
    <row r="10" spans="1:11" ht="21" customHeight="1" x14ac:dyDescent="0.55000000000000004">
      <c r="A10" s="5" t="s">
        <v>66</v>
      </c>
      <c r="E10" s="17">
        <v>3550456</v>
      </c>
      <c r="F10" s="16"/>
      <c r="G10" s="17">
        <v>3259174</v>
      </c>
      <c r="H10" s="16"/>
      <c r="I10" s="17">
        <v>3540100</v>
      </c>
      <c r="J10" s="16"/>
      <c r="K10" s="17">
        <v>3364531</v>
      </c>
    </row>
    <row r="11" spans="1:11" ht="21" customHeight="1" x14ac:dyDescent="0.55000000000000004">
      <c r="A11" s="18" t="s">
        <v>67</v>
      </c>
      <c r="E11" s="19">
        <f>SUM(E9-E10)</f>
        <v>12968235</v>
      </c>
      <c r="F11" s="20"/>
      <c r="G11" s="19">
        <f>SUM(G9-G10)</f>
        <v>12576553</v>
      </c>
      <c r="H11" s="20"/>
      <c r="I11" s="19">
        <f>SUM(I9-I10)</f>
        <v>12958272</v>
      </c>
      <c r="J11" s="20"/>
      <c r="K11" s="19">
        <f>SUM(K9-K10)</f>
        <v>12297672</v>
      </c>
    </row>
    <row r="12" spans="1:11" ht="20.100000000000001" customHeight="1" x14ac:dyDescent="0.55000000000000004">
      <c r="A12" s="15" t="s">
        <v>68</v>
      </c>
      <c r="E12" s="16">
        <v>3438073</v>
      </c>
      <c r="F12" s="16"/>
      <c r="G12" s="16">
        <v>3547402</v>
      </c>
      <c r="H12" s="16"/>
      <c r="I12" s="16">
        <v>3303458</v>
      </c>
      <c r="J12" s="16"/>
      <c r="K12" s="16">
        <v>3455214</v>
      </c>
    </row>
    <row r="13" spans="1:11" ht="20.100000000000001" customHeight="1" x14ac:dyDescent="0.55000000000000004">
      <c r="A13" s="15" t="s">
        <v>69</v>
      </c>
      <c r="E13" s="17">
        <v>904257</v>
      </c>
      <c r="F13" s="16"/>
      <c r="G13" s="17">
        <v>1088721</v>
      </c>
      <c r="H13" s="16"/>
      <c r="I13" s="17">
        <v>1014537</v>
      </c>
      <c r="J13" s="16"/>
      <c r="K13" s="17">
        <v>1058416</v>
      </c>
    </row>
    <row r="14" spans="1:11" ht="20.100000000000001" customHeight="1" x14ac:dyDescent="0.55000000000000004">
      <c r="A14" s="18" t="s">
        <v>70</v>
      </c>
      <c r="E14" s="21">
        <f>SUM(E12-E13)</f>
        <v>2533816</v>
      </c>
      <c r="F14" s="20"/>
      <c r="G14" s="21">
        <f>SUM(G12-G13)</f>
        <v>2458681</v>
      </c>
      <c r="H14" s="20"/>
      <c r="I14" s="21">
        <f>SUM(I12-I13)</f>
        <v>2288921</v>
      </c>
      <c r="J14" s="20"/>
      <c r="K14" s="21">
        <f>SUM(K12-K13)</f>
        <v>2396798</v>
      </c>
    </row>
    <row r="15" spans="1:11" ht="20.100000000000001" customHeight="1" x14ac:dyDescent="0.55000000000000004">
      <c r="A15" s="15" t="s">
        <v>71</v>
      </c>
      <c r="E15" s="16"/>
      <c r="F15" s="16"/>
      <c r="G15" s="16"/>
      <c r="H15" s="16"/>
      <c r="I15" s="16"/>
      <c r="J15" s="16"/>
      <c r="K15" s="16"/>
    </row>
    <row r="16" spans="1:11" ht="20.100000000000001" customHeight="1" x14ac:dyDescent="0.55000000000000004">
      <c r="A16" s="15" t="s">
        <v>72</v>
      </c>
      <c r="E16" s="16">
        <v>432969</v>
      </c>
      <c r="F16" s="16"/>
      <c r="G16" s="16">
        <v>259891</v>
      </c>
      <c r="H16" s="16"/>
      <c r="I16" s="16">
        <v>432969</v>
      </c>
      <c r="J16" s="16"/>
      <c r="K16" s="16">
        <v>257815</v>
      </c>
    </row>
    <row r="17" spans="1:11" ht="20.100000000000001" customHeight="1" x14ac:dyDescent="0.55000000000000004">
      <c r="A17" s="15" t="s">
        <v>73</v>
      </c>
      <c r="E17" s="16">
        <v>-8504</v>
      </c>
      <c r="F17" s="16"/>
      <c r="G17" s="16">
        <v>79345</v>
      </c>
      <c r="H17" s="16"/>
      <c r="I17" s="16">
        <v>-11370</v>
      </c>
      <c r="J17" s="16"/>
      <c r="K17" s="16">
        <v>48754</v>
      </c>
    </row>
    <row r="18" spans="1:11" ht="20.100000000000001" customHeight="1" x14ac:dyDescent="0.55000000000000004">
      <c r="A18" s="15" t="s">
        <v>74</v>
      </c>
      <c r="E18" s="16">
        <v>46739</v>
      </c>
      <c r="F18" s="16"/>
      <c r="G18" s="16">
        <v>95783</v>
      </c>
      <c r="H18" s="16"/>
      <c r="I18" s="248">
        <v>0</v>
      </c>
      <c r="J18" s="16"/>
      <c r="K18" s="23">
        <v>0</v>
      </c>
    </row>
    <row r="19" spans="1:11" ht="21" customHeight="1" x14ac:dyDescent="0.55000000000000004">
      <c r="A19" s="15" t="s">
        <v>75</v>
      </c>
      <c r="E19" s="17">
        <v>376001</v>
      </c>
      <c r="F19" s="16"/>
      <c r="G19" s="17">
        <v>343961</v>
      </c>
      <c r="H19" s="16"/>
      <c r="I19" s="17">
        <v>526982</v>
      </c>
      <c r="J19" s="16"/>
      <c r="K19" s="17">
        <v>646003</v>
      </c>
    </row>
    <row r="20" spans="1:11" ht="20.100000000000001" customHeight="1" x14ac:dyDescent="0.55000000000000004">
      <c r="A20" s="18" t="s">
        <v>76</v>
      </c>
      <c r="E20" s="21">
        <f>+E11+E14+SUM(E15:E19)</f>
        <v>16349256</v>
      </c>
      <c r="F20" s="16"/>
      <c r="G20" s="21">
        <f>+G11+G14+SUM(G15:G19)</f>
        <v>15814214</v>
      </c>
      <c r="H20" s="16"/>
      <c r="I20" s="21">
        <f>+I11+I14+SUM(I15:I19)</f>
        <v>16195774</v>
      </c>
      <c r="J20" s="16"/>
      <c r="K20" s="21">
        <f>+K11+K14+SUM(K15:K19)</f>
        <v>15647042</v>
      </c>
    </row>
    <row r="21" spans="1:11" ht="21" customHeight="1" x14ac:dyDescent="0.55000000000000004">
      <c r="A21" s="24" t="s">
        <v>77</v>
      </c>
      <c r="E21" s="16"/>
      <c r="F21" s="16"/>
      <c r="G21" s="16"/>
      <c r="H21" s="16"/>
      <c r="I21" s="16"/>
      <c r="J21" s="16"/>
      <c r="K21" s="16"/>
    </row>
    <row r="22" spans="1:11" ht="21" customHeight="1" x14ac:dyDescent="0.55000000000000004">
      <c r="A22" s="25" t="s">
        <v>78</v>
      </c>
      <c r="E22" s="16">
        <v>4138450</v>
      </c>
      <c r="F22" s="16"/>
      <c r="G22" s="34">
        <v>3801599</v>
      </c>
      <c r="H22" s="16"/>
      <c r="I22" s="16">
        <v>3975025</v>
      </c>
      <c r="J22" s="16"/>
      <c r="K22" s="16">
        <v>3753386</v>
      </c>
    </row>
    <row r="23" spans="1:11" ht="20.100000000000001" customHeight="1" x14ac:dyDescent="0.55000000000000004">
      <c r="A23" s="25" t="s">
        <v>79</v>
      </c>
      <c r="E23" s="16">
        <v>9821</v>
      </c>
      <c r="F23" s="16"/>
      <c r="G23" s="16">
        <v>12859</v>
      </c>
      <c r="H23" s="16"/>
      <c r="I23" s="16">
        <v>9821</v>
      </c>
      <c r="J23" s="16"/>
      <c r="K23" s="16">
        <v>10224</v>
      </c>
    </row>
    <row r="24" spans="1:11" ht="21" customHeight="1" x14ac:dyDescent="0.55000000000000004">
      <c r="A24" s="25" t="s">
        <v>80</v>
      </c>
      <c r="E24" s="16">
        <v>1177485</v>
      </c>
      <c r="F24" s="16"/>
      <c r="G24" s="16">
        <v>1331774</v>
      </c>
      <c r="H24" s="16"/>
      <c r="I24" s="16">
        <v>1165523</v>
      </c>
      <c r="J24" s="16"/>
      <c r="K24" s="16">
        <v>1322852</v>
      </c>
    </row>
    <row r="25" spans="1:11" ht="20.100000000000001" customHeight="1" x14ac:dyDescent="0.55000000000000004">
      <c r="A25" s="25" t="s">
        <v>81</v>
      </c>
      <c r="E25" s="16">
        <v>367503</v>
      </c>
      <c r="F25" s="16"/>
      <c r="G25" s="16">
        <v>403466</v>
      </c>
      <c r="H25" s="16"/>
      <c r="I25" s="16">
        <v>366684</v>
      </c>
      <c r="J25" s="16"/>
      <c r="K25" s="16">
        <v>398431</v>
      </c>
    </row>
    <row r="26" spans="1:11" ht="21" customHeight="1" x14ac:dyDescent="0.55000000000000004">
      <c r="A26" s="25" t="s">
        <v>82</v>
      </c>
      <c r="E26" s="16">
        <v>1754065</v>
      </c>
      <c r="F26" s="16"/>
      <c r="G26" s="16">
        <v>1869558</v>
      </c>
      <c r="H26" s="16"/>
      <c r="I26" s="16">
        <v>1743589</v>
      </c>
      <c r="J26" s="16"/>
      <c r="K26" s="16">
        <v>1848579</v>
      </c>
    </row>
    <row r="27" spans="1:11" ht="21" customHeight="1" x14ac:dyDescent="0.55000000000000004">
      <c r="A27" s="24" t="s">
        <v>83</v>
      </c>
      <c r="E27" s="21">
        <f>SUM(E22:E26)</f>
        <v>7447324</v>
      </c>
      <c r="F27" s="16"/>
      <c r="G27" s="21">
        <f>SUM(G22:G26)</f>
        <v>7419256</v>
      </c>
      <c r="H27" s="16"/>
      <c r="I27" s="21">
        <f>SUM(I22:I26)</f>
        <v>7260642</v>
      </c>
      <c r="J27" s="16"/>
      <c r="K27" s="21">
        <f>SUM(K22:K26)</f>
        <v>7333472</v>
      </c>
    </row>
    <row r="28" spans="1:11" ht="21" customHeight="1" x14ac:dyDescent="0.55000000000000004">
      <c r="A28" s="15" t="s">
        <v>84</v>
      </c>
      <c r="E28" s="16">
        <v>4360744</v>
      </c>
      <c r="F28" s="16"/>
      <c r="G28" s="16">
        <v>5526533</v>
      </c>
      <c r="H28" s="16"/>
      <c r="I28" s="16">
        <v>4273067</v>
      </c>
      <c r="J28" s="16"/>
      <c r="K28" s="16">
        <v>5334707</v>
      </c>
    </row>
    <row r="29" spans="1:11" ht="20.100000000000001" customHeight="1" x14ac:dyDescent="0.55000000000000004">
      <c r="A29" s="24" t="s">
        <v>85</v>
      </c>
      <c r="E29" s="26">
        <f>SUM(E20-E27-E28)</f>
        <v>4541188</v>
      </c>
      <c r="F29" s="20"/>
      <c r="G29" s="26">
        <f>SUM(G20-G27-G28)</f>
        <v>2868425</v>
      </c>
      <c r="H29" s="16"/>
      <c r="I29" s="26">
        <f>SUM(I20-I27-I28)</f>
        <v>4662065</v>
      </c>
      <c r="J29" s="20"/>
      <c r="K29" s="26">
        <f>SUM(K20-K27-K28)</f>
        <v>2978863</v>
      </c>
    </row>
    <row r="30" spans="1:11" ht="20.100000000000001" customHeight="1" x14ac:dyDescent="0.55000000000000004">
      <c r="A30" s="27" t="s">
        <v>86</v>
      </c>
      <c r="E30" s="17">
        <v>826549</v>
      </c>
      <c r="F30" s="16"/>
      <c r="G30" s="17">
        <v>508774</v>
      </c>
      <c r="H30" s="16"/>
      <c r="I30" s="17">
        <v>914247</v>
      </c>
      <c r="J30" s="16"/>
      <c r="K30" s="17">
        <v>518335</v>
      </c>
    </row>
    <row r="31" spans="1:11" ht="20.100000000000001" customHeight="1" x14ac:dyDescent="0.55000000000000004">
      <c r="A31" s="18" t="s">
        <v>87</v>
      </c>
      <c r="E31" s="21">
        <f>SUM(E29-E30)</f>
        <v>3714639</v>
      </c>
      <c r="F31" s="16"/>
      <c r="G31" s="21">
        <f>SUM(G29-G30)</f>
        <v>2359651</v>
      </c>
      <c r="H31" s="16"/>
      <c r="I31" s="21">
        <f>SUM(I29-I30)</f>
        <v>3747818</v>
      </c>
      <c r="J31" s="16"/>
      <c r="K31" s="21">
        <f>SUM(K29-K30)</f>
        <v>2460528</v>
      </c>
    </row>
    <row r="32" spans="1:11" ht="21.95" customHeight="1" x14ac:dyDescent="0.55000000000000004">
      <c r="A32" s="28"/>
      <c r="E32" s="20"/>
      <c r="F32" s="16"/>
      <c r="G32" s="20"/>
      <c r="H32" s="16"/>
      <c r="I32" s="20"/>
      <c r="J32" s="16"/>
      <c r="K32" s="20"/>
    </row>
    <row r="33" spans="1:11" ht="21" customHeight="1" x14ac:dyDescent="0.55000000000000004">
      <c r="A33" s="24" t="s">
        <v>88</v>
      </c>
      <c r="E33" s="20"/>
      <c r="F33" s="16"/>
      <c r="G33" s="20"/>
      <c r="H33" s="16"/>
      <c r="I33" s="20"/>
      <c r="J33" s="16"/>
      <c r="K33" s="20"/>
    </row>
    <row r="34" spans="1:11" ht="21" customHeight="1" x14ac:dyDescent="0.55000000000000004">
      <c r="A34" s="29" t="s">
        <v>89</v>
      </c>
      <c r="E34" s="20"/>
      <c r="F34" s="16"/>
      <c r="G34" s="20"/>
      <c r="H34" s="16"/>
      <c r="I34" s="20"/>
      <c r="J34" s="16"/>
      <c r="K34" s="20"/>
    </row>
    <row r="35" spans="1:11" ht="21" customHeight="1" x14ac:dyDescent="0.55000000000000004">
      <c r="A35" s="15" t="s">
        <v>90</v>
      </c>
      <c r="E35" s="16"/>
      <c r="F35" s="16"/>
      <c r="G35" s="16"/>
      <c r="H35" s="16"/>
      <c r="I35" s="16"/>
      <c r="J35" s="16"/>
      <c r="K35" s="16"/>
    </row>
    <row r="36" spans="1:11" ht="21" customHeight="1" x14ac:dyDescent="0.55000000000000004">
      <c r="A36" s="5" t="s">
        <v>91</v>
      </c>
      <c r="E36" s="16">
        <v>49810</v>
      </c>
      <c r="F36" s="16"/>
      <c r="G36" s="16">
        <v>-602543</v>
      </c>
      <c r="H36" s="16"/>
      <c r="I36" s="16">
        <v>53938</v>
      </c>
      <c r="J36" s="16"/>
      <c r="K36" s="16">
        <v>-575687</v>
      </c>
    </row>
    <row r="37" spans="1:11" ht="21" customHeight="1" x14ac:dyDescent="0.55000000000000004">
      <c r="A37" s="15" t="s">
        <v>92</v>
      </c>
    </row>
    <row r="38" spans="1:11" ht="20.100000000000001" customHeight="1" x14ac:dyDescent="0.55000000000000004">
      <c r="A38" s="15" t="s">
        <v>93</v>
      </c>
      <c r="E38" s="16">
        <v>-79400</v>
      </c>
      <c r="F38" s="16"/>
      <c r="G38" s="16">
        <v>52677</v>
      </c>
      <c r="H38" s="16"/>
      <c r="I38" s="16">
        <v>-79400</v>
      </c>
      <c r="J38" s="16"/>
      <c r="K38" s="16">
        <v>52145</v>
      </c>
    </row>
    <row r="39" spans="1:11" ht="21" customHeight="1" x14ac:dyDescent="0.55000000000000004">
      <c r="A39" s="15" t="s">
        <v>94</v>
      </c>
      <c r="E39" s="16"/>
      <c r="F39" s="16"/>
      <c r="G39" s="16"/>
      <c r="H39" s="16"/>
      <c r="I39" s="16"/>
      <c r="J39" s="16"/>
      <c r="K39" s="16"/>
    </row>
    <row r="40" spans="1:11" ht="20.100000000000001" customHeight="1" x14ac:dyDescent="0.55000000000000004">
      <c r="A40" s="5" t="s">
        <v>95</v>
      </c>
      <c r="E40" s="17">
        <v>5918</v>
      </c>
      <c r="F40" s="16"/>
      <c r="G40" s="17">
        <v>109973</v>
      </c>
      <c r="H40" s="30"/>
      <c r="I40" s="17">
        <v>5093</v>
      </c>
      <c r="J40" s="30"/>
      <c r="K40" s="17">
        <v>104708</v>
      </c>
    </row>
    <row r="41" spans="1:11" ht="20.100000000000001" customHeight="1" x14ac:dyDescent="0.55000000000000004">
      <c r="E41" s="21">
        <f>SUM(E35:E40)</f>
        <v>-23672</v>
      </c>
      <c r="F41" s="20"/>
      <c r="G41" s="21">
        <f>SUM(G35:G40)</f>
        <v>-439893</v>
      </c>
      <c r="H41" s="20"/>
      <c r="I41" s="21">
        <f>SUM(I35:I40)</f>
        <v>-20369</v>
      </c>
      <c r="J41" s="20"/>
      <c r="K41" s="21">
        <f>SUM(K35:K40)</f>
        <v>-418834</v>
      </c>
    </row>
    <row r="42" spans="1:11" x14ac:dyDescent="0.55000000000000004">
      <c r="A42" s="94" t="s">
        <v>0</v>
      </c>
      <c r="E42" s="6"/>
      <c r="F42" s="6"/>
      <c r="G42" s="6"/>
      <c r="H42" s="7"/>
      <c r="I42" s="8"/>
      <c r="J42" s="6"/>
      <c r="K42" s="8"/>
    </row>
    <row r="43" spans="1:11" ht="24" x14ac:dyDescent="0.55000000000000004">
      <c r="A43" s="9" t="s">
        <v>62</v>
      </c>
      <c r="E43" s="6"/>
      <c r="F43" s="6"/>
      <c r="G43" s="6"/>
      <c r="H43" s="7"/>
      <c r="I43" s="8"/>
      <c r="J43" s="6"/>
      <c r="K43" s="8"/>
    </row>
    <row r="44" spans="1:11" x14ac:dyDescent="0.55000000000000004">
      <c r="A44" s="10"/>
      <c r="B44" s="10"/>
      <c r="C44" s="11"/>
      <c r="D44" s="10"/>
      <c r="E44" s="12"/>
      <c r="F44" s="10"/>
      <c r="G44" s="12"/>
      <c r="I44" s="12"/>
      <c r="J44" s="10"/>
      <c r="K44" s="12"/>
    </row>
    <row r="45" spans="1:11" ht="23.25" customHeight="1" x14ac:dyDescent="0.55000000000000004">
      <c r="A45" s="13"/>
      <c r="B45" s="10"/>
      <c r="C45" s="11"/>
      <c r="D45" s="10"/>
      <c r="E45" s="260" t="s">
        <v>2</v>
      </c>
      <c r="F45" s="260"/>
      <c r="G45" s="260"/>
      <c r="H45" s="14"/>
      <c r="I45" s="260" t="s">
        <v>3</v>
      </c>
      <c r="J45" s="260"/>
      <c r="K45" s="260"/>
    </row>
    <row r="46" spans="1:11" ht="23.25" customHeight="1" x14ac:dyDescent="0.55000000000000004">
      <c r="A46" s="15"/>
      <c r="E46" s="262" t="s">
        <v>63</v>
      </c>
      <c r="F46" s="262"/>
      <c r="G46" s="262"/>
      <c r="H46" s="14"/>
      <c r="I46" s="262" t="s">
        <v>63</v>
      </c>
      <c r="J46" s="262"/>
      <c r="K46" s="262"/>
    </row>
    <row r="47" spans="1:11" ht="21.6" customHeight="1" x14ac:dyDescent="0.55000000000000004">
      <c r="A47" s="15"/>
      <c r="E47" s="262" t="s">
        <v>64</v>
      </c>
      <c r="F47" s="262"/>
      <c r="G47" s="262"/>
      <c r="H47" s="14"/>
      <c r="I47" s="262" t="s">
        <v>64</v>
      </c>
      <c r="J47" s="262"/>
      <c r="K47" s="262"/>
    </row>
    <row r="48" spans="1:11" x14ac:dyDescent="0.55000000000000004">
      <c r="C48" s="92" t="s">
        <v>7</v>
      </c>
      <c r="E48" s="105">
        <v>2565</v>
      </c>
      <c r="F48" s="106"/>
      <c r="G48" s="105">
        <v>2564</v>
      </c>
      <c r="H48" s="100"/>
      <c r="I48" s="105">
        <v>2565</v>
      </c>
      <c r="J48" s="106"/>
      <c r="K48" s="105">
        <v>2564</v>
      </c>
    </row>
    <row r="49" spans="1:11" x14ac:dyDescent="0.55000000000000004">
      <c r="E49" s="264" t="s">
        <v>9</v>
      </c>
      <c r="F49" s="264"/>
      <c r="G49" s="264"/>
      <c r="H49" s="264"/>
      <c r="I49" s="264"/>
      <c r="J49" s="264"/>
      <c r="K49" s="264"/>
    </row>
    <row r="50" spans="1:11" ht="21" customHeight="1" x14ac:dyDescent="0.55000000000000004">
      <c r="A50" s="29" t="s">
        <v>96</v>
      </c>
      <c r="E50" s="20"/>
      <c r="F50" s="16"/>
      <c r="G50" s="20"/>
      <c r="H50" s="16"/>
      <c r="I50" s="20"/>
      <c r="J50" s="16"/>
      <c r="K50" s="20"/>
    </row>
    <row r="51" spans="1:11" ht="21" customHeight="1" x14ac:dyDescent="0.55000000000000004">
      <c r="A51" s="15" t="s">
        <v>97</v>
      </c>
      <c r="E51" s="16">
        <v>-17940</v>
      </c>
      <c r="F51" s="16"/>
      <c r="G51" s="16">
        <v>-5404</v>
      </c>
      <c r="H51" s="16"/>
      <c r="I51" s="31">
        <v>-17940</v>
      </c>
      <c r="J51" s="16"/>
      <c r="K51" s="31">
        <v>-5404</v>
      </c>
    </row>
    <row r="52" spans="1:11" ht="21" customHeight="1" x14ac:dyDescent="0.55000000000000004">
      <c r="A52" s="15" t="s">
        <v>98</v>
      </c>
      <c r="E52" s="16"/>
      <c r="F52" s="16"/>
      <c r="G52" s="16"/>
      <c r="H52" s="16"/>
      <c r="I52" s="31"/>
      <c r="J52" s="16"/>
      <c r="K52" s="31"/>
    </row>
    <row r="53" spans="1:11" ht="21" customHeight="1" x14ac:dyDescent="0.55000000000000004">
      <c r="A53" s="15" t="s">
        <v>91</v>
      </c>
      <c r="E53" s="16">
        <v>-18629</v>
      </c>
      <c r="F53" s="16"/>
      <c r="G53" s="16">
        <v>-18192</v>
      </c>
      <c r="H53" s="16"/>
      <c r="I53" s="16">
        <v>-18629</v>
      </c>
      <c r="J53" s="16"/>
      <c r="K53" s="16">
        <f>-17253</f>
        <v>-17253</v>
      </c>
    </row>
    <row r="54" spans="1:11" ht="21" customHeight="1" x14ac:dyDescent="0.55000000000000004">
      <c r="A54" s="15" t="s">
        <v>99</v>
      </c>
      <c r="E54" s="16"/>
      <c r="F54" s="16"/>
      <c r="G54" s="16"/>
      <c r="H54" s="16"/>
      <c r="I54" s="16"/>
      <c r="J54" s="16"/>
      <c r="K54" s="16"/>
    </row>
    <row r="55" spans="1:11" ht="21" customHeight="1" x14ac:dyDescent="0.55000000000000004">
      <c r="A55" s="15" t="s">
        <v>100</v>
      </c>
      <c r="E55" s="16">
        <v>69369</v>
      </c>
      <c r="F55" s="16"/>
      <c r="G55" s="16">
        <v>24708</v>
      </c>
      <c r="H55" s="16"/>
      <c r="I55" s="246">
        <v>69369</v>
      </c>
      <c r="J55" s="16"/>
      <c r="K55" s="32">
        <v>24708</v>
      </c>
    </row>
    <row r="56" spans="1:11" ht="21" customHeight="1" x14ac:dyDescent="0.55000000000000004">
      <c r="A56" s="15" t="s">
        <v>101</v>
      </c>
      <c r="E56" s="16"/>
      <c r="F56" s="16"/>
      <c r="G56" s="16"/>
      <c r="H56" s="16"/>
      <c r="I56" s="16"/>
      <c r="J56" s="16"/>
      <c r="K56" s="16"/>
    </row>
    <row r="57" spans="1:11" ht="21" customHeight="1" x14ac:dyDescent="0.55000000000000004">
      <c r="A57" s="5" t="s">
        <v>95</v>
      </c>
      <c r="E57" s="17">
        <v>-6560</v>
      </c>
      <c r="F57" s="16"/>
      <c r="G57" s="17">
        <v>-220</v>
      </c>
      <c r="H57" s="30"/>
      <c r="I57" s="17">
        <v>-6560</v>
      </c>
      <c r="J57" s="30"/>
      <c r="K57" s="17">
        <v>-410</v>
      </c>
    </row>
    <row r="58" spans="1:11" ht="21" customHeight="1" x14ac:dyDescent="0.55000000000000004">
      <c r="A58" s="10"/>
      <c r="E58" s="19">
        <f>SUM(E51:E57)</f>
        <v>26240</v>
      </c>
      <c r="F58" s="20"/>
      <c r="G58" s="19">
        <f>SUM(G51:G57)</f>
        <v>892</v>
      </c>
      <c r="H58" s="20"/>
      <c r="I58" s="19">
        <f>SUM(I51:I57)</f>
        <v>26240</v>
      </c>
      <c r="J58" s="20"/>
      <c r="K58" s="19">
        <f>SUM(K51:K57)</f>
        <v>1641</v>
      </c>
    </row>
    <row r="59" spans="1:11" ht="13.5" customHeight="1" x14ac:dyDescent="0.55000000000000004">
      <c r="A59" s="10"/>
      <c r="E59" s="20"/>
      <c r="F59" s="20"/>
      <c r="G59" s="20"/>
      <c r="H59" s="20"/>
      <c r="I59" s="20"/>
      <c r="J59" s="20"/>
      <c r="K59" s="20"/>
    </row>
    <row r="60" spans="1:11" ht="21" customHeight="1" x14ac:dyDescent="0.55000000000000004">
      <c r="A60" s="10" t="s">
        <v>102</v>
      </c>
      <c r="E60" s="19">
        <f>+E58+E41</f>
        <v>2568</v>
      </c>
      <c r="F60" s="20"/>
      <c r="G60" s="19">
        <f>+G58+G41</f>
        <v>-439001</v>
      </c>
      <c r="H60" s="20"/>
      <c r="I60" s="19">
        <f>+I58+I41</f>
        <v>5871</v>
      </c>
      <c r="J60" s="20"/>
      <c r="K60" s="19">
        <f>+K58+K41</f>
        <v>-417193</v>
      </c>
    </row>
    <row r="61" spans="1:11" ht="21" customHeight="1" thickBot="1" x14ac:dyDescent="0.6">
      <c r="A61" s="10" t="s">
        <v>103</v>
      </c>
      <c r="E61" s="33">
        <f>+E31+E60</f>
        <v>3717207</v>
      </c>
      <c r="F61" s="20"/>
      <c r="G61" s="33">
        <f>+G31+G60</f>
        <v>1920650</v>
      </c>
      <c r="H61" s="20"/>
      <c r="I61" s="33">
        <f>+I31+I60</f>
        <v>3753689</v>
      </c>
      <c r="J61" s="20"/>
      <c r="K61" s="33">
        <f>+K31+K60</f>
        <v>2043335</v>
      </c>
    </row>
    <row r="62" spans="1:11" ht="13.5" customHeight="1" thickTop="1" x14ac:dyDescent="0.55000000000000004">
      <c r="A62" s="10"/>
      <c r="E62" s="20"/>
      <c r="F62" s="20"/>
      <c r="G62" s="20"/>
      <c r="H62" s="20"/>
      <c r="I62" s="20"/>
      <c r="J62" s="20"/>
      <c r="K62" s="20"/>
    </row>
    <row r="63" spans="1:11" x14ac:dyDescent="0.55000000000000004">
      <c r="A63" s="18" t="s">
        <v>104</v>
      </c>
      <c r="E63" s="31"/>
      <c r="F63" s="31"/>
      <c r="G63" s="31"/>
      <c r="H63" s="31"/>
      <c r="I63" s="31"/>
      <c r="J63" s="31"/>
      <c r="K63" s="31"/>
    </row>
    <row r="64" spans="1:11" x14ac:dyDescent="0.55000000000000004">
      <c r="A64" s="15" t="s">
        <v>105</v>
      </c>
      <c r="E64" s="31">
        <f>+E66-E65</f>
        <v>3714636</v>
      </c>
      <c r="F64" s="31"/>
      <c r="G64" s="31">
        <f>+G66-G65</f>
        <v>2358649</v>
      </c>
      <c r="H64" s="31"/>
      <c r="I64" s="31">
        <f>+I66-I65</f>
        <v>3747818</v>
      </c>
      <c r="J64" s="31"/>
      <c r="K64" s="31">
        <f>+K66-K65</f>
        <v>2460528</v>
      </c>
    </row>
    <row r="65" spans="1:21" x14ac:dyDescent="0.55000000000000004">
      <c r="A65" s="15" t="s">
        <v>106</v>
      </c>
      <c r="E65" s="244">
        <v>3</v>
      </c>
      <c r="F65" s="31"/>
      <c r="G65" s="2">
        <v>1002</v>
      </c>
      <c r="H65" s="31"/>
      <c r="I65" s="244">
        <v>0</v>
      </c>
      <c r="J65" s="34"/>
      <c r="K65" s="2">
        <v>0</v>
      </c>
    </row>
    <row r="66" spans="1:21" ht="24" thickBot="1" x14ac:dyDescent="0.6">
      <c r="A66" s="13" t="s">
        <v>87</v>
      </c>
      <c r="E66" s="33">
        <f>+E31</f>
        <v>3714639</v>
      </c>
      <c r="F66" s="31"/>
      <c r="G66" s="33">
        <f>+G31</f>
        <v>2359651</v>
      </c>
      <c r="H66" s="31"/>
      <c r="I66" s="33">
        <f>+I31</f>
        <v>3747818</v>
      </c>
      <c r="J66" s="31"/>
      <c r="K66" s="33">
        <f>+K31</f>
        <v>2460528</v>
      </c>
    </row>
    <row r="67" spans="1:21" ht="13.5" customHeight="1" thickTop="1" x14ac:dyDescent="0.55000000000000004">
      <c r="A67" s="15"/>
      <c r="E67" s="36"/>
      <c r="F67" s="36"/>
      <c r="G67" s="36"/>
      <c r="H67" s="36"/>
      <c r="I67" s="36"/>
      <c r="J67" s="36"/>
      <c r="K67" s="36"/>
    </row>
    <row r="68" spans="1:21" x14ac:dyDescent="0.55000000000000004">
      <c r="A68" s="10" t="s">
        <v>107</v>
      </c>
      <c r="E68" s="31"/>
      <c r="F68" s="31"/>
      <c r="G68" s="31"/>
      <c r="H68" s="31"/>
      <c r="I68" s="31"/>
      <c r="J68" s="31"/>
      <c r="K68" s="31"/>
    </row>
    <row r="69" spans="1:21" x14ac:dyDescent="0.55000000000000004">
      <c r="A69" s="15" t="s">
        <v>105</v>
      </c>
      <c r="E69" s="31">
        <v>3717205</v>
      </c>
      <c r="F69" s="31"/>
      <c r="G69" s="31">
        <f>+G71-G70</f>
        <v>1919652</v>
      </c>
      <c r="H69" s="31"/>
      <c r="I69" s="31">
        <v>3753689</v>
      </c>
      <c r="J69" s="31"/>
      <c r="K69" s="31">
        <f>+K71-K70</f>
        <v>2043335</v>
      </c>
    </row>
    <row r="70" spans="1:21" x14ac:dyDescent="0.55000000000000004">
      <c r="A70" s="15" t="s">
        <v>106</v>
      </c>
      <c r="E70" s="244">
        <v>2</v>
      </c>
      <c r="F70" s="31"/>
      <c r="G70" s="2">
        <v>998</v>
      </c>
      <c r="H70" s="31"/>
      <c r="I70" s="244">
        <v>0</v>
      </c>
      <c r="J70" s="34"/>
      <c r="K70" s="2">
        <v>0</v>
      </c>
    </row>
    <row r="71" spans="1:21" ht="24" thickBot="1" x14ac:dyDescent="0.6">
      <c r="A71" s="10" t="s">
        <v>103</v>
      </c>
      <c r="E71" s="35">
        <f>+E61</f>
        <v>3717207</v>
      </c>
      <c r="F71" s="31"/>
      <c r="G71" s="35">
        <f>+G61</f>
        <v>1920650</v>
      </c>
      <c r="H71" s="31"/>
      <c r="I71" s="35">
        <f>+I61</f>
        <v>3753689</v>
      </c>
      <c r="J71" s="31"/>
      <c r="K71" s="35">
        <f>+K61</f>
        <v>2043335</v>
      </c>
    </row>
    <row r="72" spans="1:21" s="38" customFormat="1" ht="13.5" customHeight="1" thickTop="1" x14ac:dyDescent="0.55000000000000004">
      <c r="A72" s="37"/>
      <c r="C72" s="39"/>
      <c r="E72" s="36"/>
      <c r="F72" s="36"/>
      <c r="G72" s="36"/>
      <c r="H72" s="36"/>
      <c r="I72" s="36"/>
      <c r="J72" s="36"/>
      <c r="K72" s="36"/>
      <c r="M72" s="5"/>
      <c r="O72" s="5"/>
      <c r="P72" s="5"/>
      <c r="Q72" s="5"/>
      <c r="R72" s="5"/>
      <c r="S72" s="5"/>
      <c r="T72" s="5"/>
      <c r="U72" s="5"/>
    </row>
    <row r="73" spans="1:21" x14ac:dyDescent="0.55000000000000004">
      <c r="A73" s="10" t="s">
        <v>108</v>
      </c>
      <c r="C73" s="4">
        <v>14</v>
      </c>
      <c r="E73" s="31"/>
      <c r="F73" s="31"/>
      <c r="G73" s="31"/>
      <c r="H73" s="31"/>
      <c r="I73" s="31"/>
      <c r="J73" s="31"/>
      <c r="K73" s="31"/>
    </row>
    <row r="74" spans="1:21" ht="24" thickBot="1" x14ac:dyDescent="0.6">
      <c r="A74" s="15" t="s">
        <v>109</v>
      </c>
      <c r="E74" s="245">
        <v>3.8399999999999997E-2</v>
      </c>
      <c r="F74" s="41"/>
      <c r="G74" s="40">
        <v>2.4500000000000001E-2</v>
      </c>
      <c r="H74" s="41"/>
      <c r="I74" s="247">
        <v>3.8800000000000001E-2</v>
      </c>
      <c r="J74" s="41"/>
      <c r="K74" s="42">
        <v>2.5499999999999998E-2</v>
      </c>
    </row>
    <row r="75" spans="1:21" ht="24.75" thickTop="1" thickBot="1" x14ac:dyDescent="0.6">
      <c r="A75" s="15" t="s">
        <v>110</v>
      </c>
      <c r="E75" s="245">
        <v>3.7999999999999999E-2</v>
      </c>
      <c r="F75" s="41"/>
      <c r="G75" s="40">
        <v>2.4400000000000002E-2</v>
      </c>
      <c r="H75" s="41"/>
      <c r="I75" s="247">
        <v>3.8300000000000001E-2</v>
      </c>
      <c r="J75" s="41"/>
      <c r="K75" s="42">
        <v>2.5399999999999999E-2</v>
      </c>
    </row>
    <row r="76" spans="1:21" ht="24" thickTop="1" x14ac:dyDescent="0.55000000000000004">
      <c r="A76" s="15"/>
      <c r="E76" s="43"/>
      <c r="F76" s="43"/>
      <c r="G76" s="43"/>
      <c r="H76" s="43"/>
      <c r="I76" s="43"/>
      <c r="J76" s="43"/>
      <c r="K76" s="43"/>
    </row>
    <row r="77" spans="1:21" x14ac:dyDescent="0.55000000000000004">
      <c r="A77" s="15"/>
      <c r="E77" s="43"/>
      <c r="F77" s="43"/>
      <c r="G77" s="43"/>
      <c r="H77" s="43"/>
      <c r="I77" s="43"/>
      <c r="J77" s="43"/>
      <c r="K77" s="43"/>
    </row>
    <row r="78" spans="1:21" x14ac:dyDescent="0.55000000000000004">
      <c r="A78" s="15"/>
      <c r="E78" s="43"/>
      <c r="F78" s="43"/>
      <c r="G78" s="43"/>
      <c r="H78" s="43"/>
      <c r="I78" s="43"/>
      <c r="J78" s="43"/>
      <c r="K78" s="43"/>
    </row>
    <row r="79" spans="1:21" x14ac:dyDescent="0.55000000000000004">
      <c r="A79" s="15"/>
      <c r="E79" s="43"/>
      <c r="F79" s="43"/>
      <c r="G79" s="43"/>
      <c r="H79" s="43"/>
      <c r="I79" s="43"/>
      <c r="J79" s="43"/>
      <c r="K79" s="43"/>
    </row>
    <row r="80" spans="1:21" x14ac:dyDescent="0.55000000000000004">
      <c r="A80" s="15"/>
      <c r="E80" s="43"/>
      <c r="F80" s="43"/>
      <c r="G80" s="43"/>
      <c r="H80" s="43"/>
      <c r="I80" s="43"/>
      <c r="J80" s="43"/>
      <c r="K80" s="43"/>
    </row>
    <row r="84" spans="1:13" s="45" customFormat="1" ht="22.5" customHeight="1" x14ac:dyDescent="0.55000000000000004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M84" s="5"/>
    </row>
    <row r="85" spans="1:13" s="45" customFormat="1" ht="22.5" customHeight="1" x14ac:dyDescent="0.55000000000000004">
      <c r="B85" s="46" t="s">
        <v>111</v>
      </c>
      <c r="D85" s="46"/>
      <c r="E85" s="46"/>
      <c r="G85" s="257" t="s">
        <v>59</v>
      </c>
      <c r="H85" s="257"/>
      <c r="I85" s="257"/>
      <c r="J85" s="46"/>
      <c r="M85" s="5"/>
    </row>
    <row r="86" spans="1:13" s="45" customFormat="1" ht="22.5" customHeight="1" x14ac:dyDescent="0.55000000000000004">
      <c r="B86" s="46" t="s">
        <v>112</v>
      </c>
      <c r="D86" s="46"/>
      <c r="E86" s="46"/>
      <c r="F86" s="261" t="s">
        <v>61</v>
      </c>
      <c r="G86" s="261"/>
      <c r="H86" s="261"/>
      <c r="I86" s="261"/>
      <c r="J86" s="261"/>
      <c r="M86" s="5"/>
    </row>
  </sheetData>
  <mergeCells count="16">
    <mergeCell ref="F86:J86"/>
    <mergeCell ref="E4:G4"/>
    <mergeCell ref="I4:K4"/>
    <mergeCell ref="E5:G5"/>
    <mergeCell ref="I5:K5"/>
    <mergeCell ref="E6:G6"/>
    <mergeCell ref="I6:K6"/>
    <mergeCell ref="G85:I85"/>
    <mergeCell ref="E8:K8"/>
    <mergeCell ref="E45:G45"/>
    <mergeCell ref="I45:K45"/>
    <mergeCell ref="E46:G46"/>
    <mergeCell ref="I46:K46"/>
    <mergeCell ref="E49:K49"/>
    <mergeCell ref="E47:G47"/>
    <mergeCell ref="I47:K47"/>
  </mergeCells>
  <pageMargins left="0.7" right="0.7" top="0.48" bottom="0.5" header="0.5" footer="0.5"/>
  <pageSetup paperSize="9" scale="60" firstPageNumber="5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1" max="16383" man="1"/>
    <brk id="89" max="16383" man="1"/>
    <brk id="1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4AE-E49B-4A80-8A72-B7C2CD45D223}">
  <dimension ref="A1:U88"/>
  <sheetViews>
    <sheetView view="pageBreakPreview" topLeftCell="C97" zoomScale="90" zoomScaleNormal="80" zoomScaleSheetLayoutView="90" workbookViewId="0">
      <selection activeCell="I82" sqref="I82"/>
    </sheetView>
  </sheetViews>
  <sheetFormatPr defaultColWidth="9.125" defaultRowHeight="23.25" x14ac:dyDescent="0.55000000000000004"/>
  <cols>
    <col min="1" max="1" width="12.5" style="5" customWidth="1"/>
    <col min="2" max="2" width="56.875" style="5" customWidth="1"/>
    <col min="3" max="3" width="8.875" style="4" customWidth="1"/>
    <col min="4" max="4" width="0.875" style="5" customWidth="1"/>
    <col min="5" max="5" width="13.25" style="5" customWidth="1"/>
    <col min="6" max="6" width="0.875" style="5" customWidth="1"/>
    <col min="7" max="7" width="13.25" style="5" customWidth="1"/>
    <col min="8" max="8" width="0.875" style="5" customWidth="1"/>
    <col min="9" max="9" width="13.25" style="5" customWidth="1"/>
    <col min="10" max="10" width="0.875" style="5" customWidth="1"/>
    <col min="11" max="11" width="13.25" style="5" customWidth="1"/>
    <col min="12" max="15" width="9.125" style="5"/>
    <col min="16" max="16" width="3.25" style="5" customWidth="1"/>
    <col min="17" max="17" width="9.125" style="5"/>
    <col min="18" max="18" width="2.875" style="5" customWidth="1"/>
    <col min="19" max="19" width="9.125" style="5"/>
    <col min="20" max="20" width="3" style="5" customWidth="1"/>
    <col min="21" max="16384" width="9.125" style="5"/>
  </cols>
  <sheetData>
    <row r="1" spans="1:11" ht="24" x14ac:dyDescent="0.55000000000000004">
      <c r="A1" s="94" t="s">
        <v>0</v>
      </c>
      <c r="B1" s="3"/>
      <c r="E1" s="6"/>
      <c r="F1" s="6"/>
      <c r="G1" s="6"/>
      <c r="H1" s="7"/>
      <c r="I1" s="8"/>
      <c r="J1" s="6"/>
      <c r="K1" s="8"/>
    </row>
    <row r="2" spans="1:11" ht="24" x14ac:dyDescent="0.55000000000000004">
      <c r="A2" s="9" t="s">
        <v>62</v>
      </c>
      <c r="B2" s="3"/>
      <c r="E2" s="6"/>
      <c r="F2" s="6"/>
      <c r="G2" s="6"/>
      <c r="H2" s="7"/>
      <c r="I2" s="8"/>
      <c r="J2" s="6"/>
      <c r="K2" s="8"/>
    </row>
    <row r="3" spans="1:11" ht="16.5" customHeight="1" x14ac:dyDescent="0.55000000000000004">
      <c r="A3" s="10"/>
      <c r="B3" s="10"/>
      <c r="C3" s="11"/>
      <c r="D3" s="10"/>
      <c r="E3" s="12"/>
      <c r="F3" s="10"/>
      <c r="G3" s="12"/>
      <c r="I3" s="12"/>
      <c r="J3" s="10"/>
      <c r="K3" s="12"/>
    </row>
    <row r="4" spans="1:11" ht="20.100000000000001" customHeight="1" x14ac:dyDescent="0.55000000000000004">
      <c r="A4" s="13"/>
      <c r="B4" s="10"/>
      <c r="C4" s="11"/>
      <c r="D4" s="10"/>
      <c r="E4" s="265" t="s">
        <v>2</v>
      </c>
      <c r="F4" s="265"/>
      <c r="G4" s="265"/>
      <c r="H4" s="47"/>
      <c r="I4" s="265" t="s">
        <v>3</v>
      </c>
      <c r="J4" s="265"/>
      <c r="K4" s="265"/>
    </row>
    <row r="5" spans="1:11" ht="21" customHeight="1" x14ac:dyDescent="0.55000000000000004">
      <c r="A5" s="15"/>
      <c r="E5" s="266" t="s">
        <v>113</v>
      </c>
      <c r="F5" s="266"/>
      <c r="G5" s="266"/>
      <c r="H5" s="47"/>
      <c r="I5" s="266" t="s">
        <v>113</v>
      </c>
      <c r="J5" s="266"/>
      <c r="K5" s="266"/>
    </row>
    <row r="6" spans="1:11" ht="21" customHeight="1" x14ac:dyDescent="0.55000000000000004">
      <c r="A6" s="15"/>
      <c r="E6" s="262" t="s">
        <v>64</v>
      </c>
      <c r="F6" s="262"/>
      <c r="G6" s="262"/>
      <c r="H6" s="14"/>
      <c r="I6" s="262" t="s">
        <v>64</v>
      </c>
      <c r="J6" s="262"/>
      <c r="K6" s="262"/>
    </row>
    <row r="7" spans="1:11" ht="20.100000000000001" customHeight="1" x14ac:dyDescent="0.55000000000000004">
      <c r="C7" s="93"/>
      <c r="D7" s="48"/>
      <c r="E7" s="105">
        <v>2565</v>
      </c>
      <c r="F7" s="106"/>
      <c r="G7" s="105">
        <v>2564</v>
      </c>
      <c r="H7" s="100"/>
      <c r="I7" s="105">
        <v>2565</v>
      </c>
      <c r="J7" s="106"/>
      <c r="K7" s="105">
        <v>2564</v>
      </c>
    </row>
    <row r="8" spans="1:11" ht="20.100000000000001" customHeight="1" x14ac:dyDescent="0.55000000000000004">
      <c r="E8" s="267" t="s">
        <v>9</v>
      </c>
      <c r="F8" s="267"/>
      <c r="G8" s="267"/>
      <c r="H8" s="267"/>
      <c r="I8" s="267"/>
      <c r="J8" s="267"/>
      <c r="K8" s="267"/>
    </row>
    <row r="9" spans="1:11" x14ac:dyDescent="0.55000000000000004">
      <c r="A9" s="5" t="s">
        <v>65</v>
      </c>
      <c r="E9" s="140">
        <v>48080699</v>
      </c>
      <c r="F9" s="140"/>
      <c r="G9" s="140">
        <v>48249508</v>
      </c>
      <c r="H9" s="140"/>
      <c r="I9" s="140">
        <v>48037050</v>
      </c>
      <c r="J9" s="140"/>
      <c r="K9" s="140">
        <v>30573915</v>
      </c>
    </row>
    <row r="10" spans="1:11" x14ac:dyDescent="0.55000000000000004">
      <c r="A10" s="5" t="s">
        <v>66</v>
      </c>
      <c r="E10" s="141">
        <f>10289845-1</f>
        <v>10289844</v>
      </c>
      <c r="F10" s="140"/>
      <c r="G10" s="141">
        <v>10018497</v>
      </c>
      <c r="H10" s="140"/>
      <c r="I10" s="141">
        <v>10263351</v>
      </c>
      <c r="J10" s="140"/>
      <c r="K10" s="141">
        <v>8190473</v>
      </c>
    </row>
    <row r="11" spans="1:11" x14ac:dyDescent="0.55000000000000004">
      <c r="A11" s="49" t="s">
        <v>67</v>
      </c>
      <c r="E11" s="142">
        <f>SUM(E9-E10)</f>
        <v>37790855</v>
      </c>
      <c r="F11" s="143"/>
      <c r="G11" s="142">
        <f>SUM(G9-G10)</f>
        <v>38231011</v>
      </c>
      <c r="H11" s="143"/>
      <c r="I11" s="142">
        <f>SUM(I9-I10)</f>
        <v>37773699</v>
      </c>
      <c r="J11" s="143"/>
      <c r="K11" s="142">
        <f>SUM(K9-K10)</f>
        <v>22383442</v>
      </c>
    </row>
    <row r="12" spans="1:11" x14ac:dyDescent="0.55000000000000004">
      <c r="A12" s="15" t="s">
        <v>68</v>
      </c>
      <c r="E12" s="140">
        <v>10292777</v>
      </c>
      <c r="F12" s="140"/>
      <c r="G12" s="140">
        <v>11532342</v>
      </c>
      <c r="H12" s="140"/>
      <c r="I12" s="140">
        <v>9894014</v>
      </c>
      <c r="J12" s="140"/>
      <c r="K12" s="140">
        <v>9494530</v>
      </c>
    </row>
    <row r="13" spans="1:11" x14ac:dyDescent="0.55000000000000004">
      <c r="A13" s="15" t="s">
        <v>69</v>
      </c>
      <c r="E13" s="141">
        <v>2652016</v>
      </c>
      <c r="F13" s="140"/>
      <c r="G13" s="141">
        <v>3276752</v>
      </c>
      <c r="H13" s="140"/>
      <c r="I13" s="141">
        <v>2796738</v>
      </c>
      <c r="J13" s="140"/>
      <c r="K13" s="141">
        <v>2318634</v>
      </c>
    </row>
    <row r="14" spans="1:11" x14ac:dyDescent="0.55000000000000004">
      <c r="A14" s="49" t="s">
        <v>70</v>
      </c>
      <c r="E14" s="144">
        <f>SUM(E12-E13)</f>
        <v>7640761</v>
      </c>
      <c r="F14" s="143"/>
      <c r="G14" s="144">
        <f>SUM(G12-G13)</f>
        <v>8255590</v>
      </c>
      <c r="H14" s="143"/>
      <c r="I14" s="144">
        <f>SUM(I12-I13)</f>
        <v>7097276</v>
      </c>
      <c r="J14" s="143"/>
      <c r="K14" s="144">
        <f>SUM(K12-K13)</f>
        <v>7175896</v>
      </c>
    </row>
    <row r="15" spans="1:11" x14ac:dyDescent="0.55000000000000004">
      <c r="A15" s="15" t="s">
        <v>71</v>
      </c>
      <c r="E15" s="140"/>
      <c r="F15" s="140"/>
      <c r="G15" s="140"/>
      <c r="H15" s="140"/>
      <c r="I15" s="140"/>
      <c r="J15" s="140"/>
      <c r="K15" s="140"/>
    </row>
    <row r="16" spans="1:11" x14ac:dyDescent="0.55000000000000004">
      <c r="A16" s="15" t="s">
        <v>72</v>
      </c>
      <c r="E16" s="140">
        <v>1294719</v>
      </c>
      <c r="F16" s="140"/>
      <c r="G16" s="140">
        <v>1069635</v>
      </c>
      <c r="H16" s="140"/>
      <c r="I16" s="140">
        <v>1294719</v>
      </c>
      <c r="J16" s="140"/>
      <c r="K16" s="140">
        <v>848292</v>
      </c>
    </row>
    <row r="17" spans="1:11" x14ac:dyDescent="0.55000000000000004">
      <c r="A17" s="15" t="s">
        <v>73</v>
      </c>
      <c r="E17" s="140">
        <v>3890</v>
      </c>
      <c r="F17" s="140"/>
      <c r="G17" s="140">
        <v>186834</v>
      </c>
      <c r="H17" s="140"/>
      <c r="I17" s="140">
        <v>-5870</v>
      </c>
      <c r="J17" s="140"/>
      <c r="K17" s="140">
        <v>190517</v>
      </c>
    </row>
    <row r="18" spans="1:11" x14ac:dyDescent="0.55000000000000004">
      <c r="A18" s="15" t="s">
        <v>74</v>
      </c>
      <c r="E18" s="140">
        <v>201360</v>
      </c>
      <c r="F18" s="140"/>
      <c r="G18" s="140">
        <v>300794</v>
      </c>
      <c r="H18" s="140"/>
      <c r="I18" s="255">
        <v>0</v>
      </c>
      <c r="J18" s="255"/>
      <c r="K18" s="255">
        <v>0</v>
      </c>
    </row>
    <row r="19" spans="1:11" x14ac:dyDescent="0.55000000000000004">
      <c r="A19" s="15" t="s">
        <v>75</v>
      </c>
      <c r="E19" s="141">
        <f>1080585-1</f>
        <v>1080584</v>
      </c>
      <c r="F19" s="140"/>
      <c r="G19" s="141">
        <v>984775</v>
      </c>
      <c r="H19" s="140"/>
      <c r="I19" s="141">
        <v>1443800</v>
      </c>
      <c r="J19" s="140"/>
      <c r="K19" s="141">
        <v>4736568</v>
      </c>
    </row>
    <row r="20" spans="1:11" x14ac:dyDescent="0.55000000000000004">
      <c r="A20" s="49" t="s">
        <v>76</v>
      </c>
      <c r="E20" s="144">
        <f>+E11+E14+SUM(E15:E19)</f>
        <v>48012169</v>
      </c>
      <c r="F20" s="140"/>
      <c r="G20" s="144">
        <f>+G11+G14+SUM(G15:G19)</f>
        <v>49028639</v>
      </c>
      <c r="H20" s="140"/>
      <c r="I20" s="144">
        <f>+I11+I14+SUM(I15:I19)</f>
        <v>47603624</v>
      </c>
      <c r="J20" s="140"/>
      <c r="K20" s="144">
        <f>+K11+K14+SUM(K15:K19)</f>
        <v>35334715</v>
      </c>
    </row>
    <row r="21" spans="1:11" x14ac:dyDescent="0.55000000000000004">
      <c r="A21" s="50" t="s">
        <v>77</v>
      </c>
      <c r="E21" s="140"/>
      <c r="F21" s="140"/>
      <c r="G21" s="140"/>
      <c r="H21" s="140"/>
      <c r="I21" s="140"/>
      <c r="J21" s="140"/>
      <c r="K21" s="140"/>
    </row>
    <row r="22" spans="1:11" x14ac:dyDescent="0.55000000000000004">
      <c r="A22" s="51" t="s">
        <v>78</v>
      </c>
      <c r="E22" s="140">
        <v>11734131</v>
      </c>
      <c r="F22" s="140"/>
      <c r="G22" s="140">
        <v>12369541</v>
      </c>
      <c r="H22" s="140"/>
      <c r="I22" s="140">
        <v>11386040</v>
      </c>
      <c r="J22" s="140"/>
      <c r="K22" s="140">
        <v>10529021</v>
      </c>
    </row>
    <row r="23" spans="1:11" x14ac:dyDescent="0.55000000000000004">
      <c r="A23" s="51" t="s">
        <v>79</v>
      </c>
      <c r="E23" s="140">
        <v>47889</v>
      </c>
      <c r="F23" s="140"/>
      <c r="G23" s="140">
        <v>62492</v>
      </c>
      <c r="H23" s="140"/>
      <c r="I23" s="140">
        <v>47889</v>
      </c>
      <c r="J23" s="140"/>
      <c r="K23" s="140">
        <v>52597</v>
      </c>
    </row>
    <row r="24" spans="1:11" x14ac:dyDescent="0.55000000000000004">
      <c r="A24" s="51" t="s">
        <v>80</v>
      </c>
      <c r="E24" s="140">
        <v>3594499</v>
      </c>
      <c r="F24" s="140"/>
      <c r="G24" s="140">
        <v>4129876</v>
      </c>
      <c r="H24" s="140"/>
      <c r="I24" s="140">
        <v>3564085</v>
      </c>
      <c r="J24" s="140"/>
      <c r="K24" s="140">
        <v>3019872</v>
      </c>
    </row>
    <row r="25" spans="1:11" x14ac:dyDescent="0.55000000000000004">
      <c r="A25" s="51" t="s">
        <v>81</v>
      </c>
      <c r="E25" s="140">
        <v>1091250</v>
      </c>
      <c r="F25" s="140"/>
      <c r="G25" s="140">
        <v>1202091</v>
      </c>
      <c r="H25" s="140"/>
      <c r="I25" s="140">
        <v>1088778</v>
      </c>
      <c r="J25" s="140"/>
      <c r="K25" s="140">
        <v>951254</v>
      </c>
    </row>
    <row r="26" spans="1:11" x14ac:dyDescent="0.55000000000000004">
      <c r="A26" s="51" t="s">
        <v>82</v>
      </c>
      <c r="E26" s="140">
        <v>5228062</v>
      </c>
      <c r="F26" s="140"/>
      <c r="G26" s="140">
        <f>5456124</f>
        <v>5456124</v>
      </c>
      <c r="H26" s="140"/>
      <c r="I26" s="140">
        <v>5177865</v>
      </c>
      <c r="J26" s="140"/>
      <c r="K26" s="140">
        <v>3883498</v>
      </c>
    </row>
    <row r="27" spans="1:11" x14ac:dyDescent="0.55000000000000004">
      <c r="A27" s="50" t="s">
        <v>83</v>
      </c>
      <c r="E27" s="144">
        <f>SUM(E22:E26)</f>
        <v>21695831</v>
      </c>
      <c r="F27" s="140"/>
      <c r="G27" s="144">
        <f>SUM(G22:G26)</f>
        <v>23220124</v>
      </c>
      <c r="H27" s="140"/>
      <c r="I27" s="144">
        <f>SUM(I22:I26)</f>
        <v>21264657</v>
      </c>
      <c r="J27" s="140"/>
      <c r="K27" s="144">
        <f>SUM(K22:K26)</f>
        <v>18436242</v>
      </c>
    </row>
    <row r="28" spans="1:11" x14ac:dyDescent="0.55000000000000004">
      <c r="A28" s="15" t="s">
        <v>84</v>
      </c>
      <c r="E28" s="140">
        <f>13551149</f>
        <v>13551149</v>
      </c>
      <c r="F28" s="140"/>
      <c r="G28" s="140">
        <v>16497277</v>
      </c>
      <c r="H28" s="140"/>
      <c r="I28" s="140">
        <v>13564988</v>
      </c>
      <c r="J28" s="140"/>
      <c r="K28" s="140">
        <v>11887328</v>
      </c>
    </row>
    <row r="29" spans="1:11" x14ac:dyDescent="0.55000000000000004">
      <c r="A29" s="50" t="s">
        <v>85</v>
      </c>
      <c r="E29" s="145">
        <f>SUM(E20-E27-E28)</f>
        <v>12765189</v>
      </c>
      <c r="F29" s="143"/>
      <c r="G29" s="145">
        <f>SUM(G20-G27-G28)</f>
        <v>9311238</v>
      </c>
      <c r="H29" s="140"/>
      <c r="I29" s="145">
        <f>SUM(I20-I27-I28)</f>
        <v>12773979</v>
      </c>
      <c r="J29" s="143"/>
      <c r="K29" s="145">
        <f>SUM(K20-K27-K28)</f>
        <v>5011145</v>
      </c>
    </row>
    <row r="30" spans="1:11" x14ac:dyDescent="0.55000000000000004">
      <c r="A30" s="52" t="s">
        <v>86</v>
      </c>
      <c r="E30" s="141">
        <v>2417323</v>
      </c>
      <c r="F30" s="140"/>
      <c r="G30" s="141">
        <v>1633915</v>
      </c>
      <c r="H30" s="140"/>
      <c r="I30" s="141">
        <v>2447618</v>
      </c>
      <c r="J30" s="140"/>
      <c r="K30" s="141">
        <v>311894</v>
      </c>
    </row>
    <row r="31" spans="1:11" x14ac:dyDescent="0.55000000000000004">
      <c r="A31" s="49" t="s">
        <v>87</v>
      </c>
      <c r="E31" s="144">
        <f>SUM(E29-E30)</f>
        <v>10347866</v>
      </c>
      <c r="F31" s="140"/>
      <c r="G31" s="144">
        <f>SUM(G29-G30)</f>
        <v>7677323</v>
      </c>
      <c r="H31" s="140"/>
      <c r="I31" s="144">
        <f>SUM(I29-I30)</f>
        <v>10326361</v>
      </c>
      <c r="J31" s="140"/>
      <c r="K31" s="144">
        <f>SUM(K29-K30)</f>
        <v>4699251</v>
      </c>
    </row>
    <row r="32" spans="1:11" ht="11.45" customHeight="1" x14ac:dyDescent="0.55000000000000004">
      <c r="A32" s="28"/>
      <c r="E32" s="143"/>
      <c r="F32" s="140"/>
      <c r="G32" s="143"/>
      <c r="H32" s="140"/>
      <c r="I32" s="143"/>
      <c r="J32" s="140"/>
      <c r="K32" s="143"/>
    </row>
    <row r="33" spans="1:11" ht="21" customHeight="1" x14ac:dyDescent="0.55000000000000004">
      <c r="A33" s="50" t="s">
        <v>88</v>
      </c>
      <c r="E33" s="143"/>
      <c r="F33" s="140"/>
      <c r="G33" s="143"/>
      <c r="H33" s="140"/>
      <c r="I33" s="143"/>
      <c r="J33" s="140"/>
      <c r="K33" s="143"/>
    </row>
    <row r="34" spans="1:11" ht="21" customHeight="1" x14ac:dyDescent="0.55000000000000004">
      <c r="A34" s="29" t="s">
        <v>89</v>
      </c>
      <c r="E34" s="143"/>
      <c r="F34" s="140"/>
      <c r="G34" s="143"/>
      <c r="H34" s="140"/>
      <c r="I34" s="143"/>
      <c r="J34" s="140"/>
      <c r="K34" s="143"/>
    </row>
    <row r="35" spans="1:11" ht="21" customHeight="1" x14ac:dyDescent="0.55000000000000004">
      <c r="A35" s="15" t="s">
        <v>114</v>
      </c>
      <c r="E35" s="140"/>
      <c r="F35" s="140"/>
      <c r="G35" s="140"/>
      <c r="H35" s="140"/>
      <c r="I35" s="140"/>
      <c r="J35" s="140"/>
      <c r="K35" s="146"/>
    </row>
    <row r="36" spans="1:11" ht="21" customHeight="1" x14ac:dyDescent="0.55000000000000004">
      <c r="A36" s="5" t="s">
        <v>91</v>
      </c>
      <c r="E36" s="140">
        <f>-1573620</f>
        <v>-1573620</v>
      </c>
      <c r="F36" s="140"/>
      <c r="G36" s="140">
        <v>-741177</v>
      </c>
      <c r="H36" s="140"/>
      <c r="I36" s="140">
        <f>-1557779</f>
        <v>-1557779</v>
      </c>
      <c r="J36" s="140"/>
      <c r="K36" s="146">
        <v>-758943</v>
      </c>
    </row>
    <row r="37" spans="1:11" ht="21" customHeight="1" x14ac:dyDescent="0.55000000000000004">
      <c r="A37" s="15" t="s">
        <v>92</v>
      </c>
      <c r="E37" s="147"/>
      <c r="F37" s="140"/>
      <c r="G37" s="147"/>
      <c r="H37" s="140"/>
      <c r="I37" s="147"/>
      <c r="J37" s="140"/>
      <c r="K37" s="146"/>
    </row>
    <row r="38" spans="1:11" ht="21" customHeight="1" x14ac:dyDescent="0.55000000000000004">
      <c r="A38" s="15" t="s">
        <v>93</v>
      </c>
      <c r="E38" s="140">
        <f>-32707</f>
        <v>-32707</v>
      </c>
      <c r="F38" s="140"/>
      <c r="G38" s="140">
        <v>-75195</v>
      </c>
      <c r="H38" s="140"/>
      <c r="I38" s="140">
        <f>-32707</f>
        <v>-32707</v>
      </c>
      <c r="J38" s="140"/>
      <c r="K38" s="146">
        <v>98941</v>
      </c>
    </row>
    <row r="39" spans="1:11" ht="20.100000000000001" customHeight="1" x14ac:dyDescent="0.55000000000000004">
      <c r="A39" s="15" t="s">
        <v>115</v>
      </c>
      <c r="E39" s="148">
        <v>58187</v>
      </c>
      <c r="F39" s="140"/>
      <c r="G39" s="148">
        <v>20292</v>
      </c>
      <c r="H39" s="140"/>
      <c r="I39" s="148">
        <v>58187</v>
      </c>
      <c r="J39" s="140"/>
      <c r="K39" s="148">
        <v>20292</v>
      </c>
    </row>
    <row r="40" spans="1:11" ht="21" customHeight="1" x14ac:dyDescent="0.55000000000000004">
      <c r="A40" s="15" t="s">
        <v>94</v>
      </c>
      <c r="E40" s="140"/>
      <c r="F40" s="140"/>
      <c r="G40" s="140"/>
      <c r="H40" s="140"/>
      <c r="I40" s="140"/>
      <c r="J40" s="140"/>
      <c r="K40" s="140"/>
    </row>
    <row r="41" spans="1:11" ht="20.100000000000001" customHeight="1" x14ac:dyDescent="0.55000000000000004">
      <c r="A41" s="5" t="s">
        <v>95</v>
      </c>
      <c r="E41" s="141">
        <v>309628</v>
      </c>
      <c r="F41" s="140"/>
      <c r="G41" s="141">
        <v>159216</v>
      </c>
      <c r="H41" s="149"/>
      <c r="I41" s="141">
        <v>306460</v>
      </c>
      <c r="J41" s="149"/>
      <c r="K41" s="150">
        <v>127942</v>
      </c>
    </row>
    <row r="42" spans="1:11" ht="20.100000000000001" customHeight="1" x14ac:dyDescent="0.55000000000000004">
      <c r="E42" s="142">
        <f>SUM(E35:E41)</f>
        <v>-1238512</v>
      </c>
      <c r="F42" s="143"/>
      <c r="G42" s="142">
        <f>SUM(G35:G41)</f>
        <v>-636864</v>
      </c>
      <c r="H42" s="143"/>
      <c r="I42" s="142">
        <f>SUM(I35:I41)</f>
        <v>-1225839</v>
      </c>
      <c r="J42" s="143"/>
      <c r="K42" s="142">
        <f>SUM(K35:K41)</f>
        <v>-511768</v>
      </c>
    </row>
    <row r="43" spans="1:11" ht="9" customHeight="1" x14ac:dyDescent="0.55000000000000004">
      <c r="E43" s="20"/>
      <c r="F43" s="20"/>
      <c r="G43" s="20"/>
      <c r="H43" s="20"/>
      <c r="I43" s="20"/>
      <c r="J43" s="20"/>
      <c r="K43" s="20"/>
    </row>
    <row r="44" spans="1:11" x14ac:dyDescent="0.55000000000000004">
      <c r="A44" s="94" t="s">
        <v>0</v>
      </c>
      <c r="C44" s="11"/>
      <c r="E44" s="6"/>
      <c r="F44" s="6"/>
      <c r="G44" s="6"/>
      <c r="H44" s="7"/>
      <c r="I44" s="8"/>
      <c r="J44" s="6"/>
      <c r="K44" s="8"/>
    </row>
    <row r="45" spans="1:11" ht="24" x14ac:dyDescent="0.55000000000000004">
      <c r="A45" s="9" t="s">
        <v>62</v>
      </c>
      <c r="C45" s="11"/>
      <c r="E45" s="6"/>
      <c r="F45" s="6"/>
      <c r="G45" s="6"/>
      <c r="H45" s="7"/>
      <c r="I45" s="8"/>
      <c r="J45" s="6"/>
      <c r="K45" s="8"/>
    </row>
    <row r="46" spans="1:11" x14ac:dyDescent="0.55000000000000004">
      <c r="A46" s="10"/>
      <c r="B46" s="10"/>
      <c r="D46" s="10"/>
      <c r="E46" s="12"/>
      <c r="F46" s="10"/>
      <c r="G46" s="12"/>
      <c r="I46" s="12"/>
      <c r="J46" s="10"/>
      <c r="K46" s="12"/>
    </row>
    <row r="47" spans="1:11" ht="23.25" customHeight="1" x14ac:dyDescent="0.55000000000000004">
      <c r="A47" s="13"/>
      <c r="B47" s="10"/>
      <c r="D47" s="10"/>
      <c r="E47" s="265" t="s">
        <v>2</v>
      </c>
      <c r="F47" s="265"/>
      <c r="G47" s="265"/>
      <c r="H47" s="47"/>
      <c r="I47" s="265" t="s">
        <v>3</v>
      </c>
      <c r="J47" s="265"/>
      <c r="K47" s="265"/>
    </row>
    <row r="48" spans="1:11" ht="21.6" customHeight="1" x14ac:dyDescent="0.55000000000000004">
      <c r="A48" s="15"/>
      <c r="E48" s="266" t="s">
        <v>113</v>
      </c>
      <c r="F48" s="266"/>
      <c r="G48" s="266"/>
      <c r="H48" s="47"/>
      <c r="I48" s="266" t="s">
        <v>113</v>
      </c>
      <c r="J48" s="266"/>
      <c r="K48" s="266"/>
    </row>
    <row r="49" spans="1:11" ht="21.6" customHeight="1" x14ac:dyDescent="0.55000000000000004">
      <c r="A49" s="15"/>
      <c r="E49" s="262" t="s">
        <v>64</v>
      </c>
      <c r="F49" s="262"/>
      <c r="G49" s="262"/>
      <c r="H49" s="14"/>
      <c r="I49" s="262" t="s">
        <v>64</v>
      </c>
      <c r="J49" s="262"/>
      <c r="K49" s="262"/>
    </row>
    <row r="50" spans="1:11" ht="23.25" customHeight="1" x14ac:dyDescent="0.55000000000000004">
      <c r="C50" s="4" t="s">
        <v>7</v>
      </c>
      <c r="E50" s="105">
        <v>2565</v>
      </c>
      <c r="F50" s="106"/>
      <c r="G50" s="105">
        <v>2564</v>
      </c>
      <c r="H50" s="100"/>
      <c r="I50" s="105">
        <v>2565</v>
      </c>
      <c r="J50" s="106"/>
      <c r="K50" s="105">
        <v>2564</v>
      </c>
    </row>
    <row r="51" spans="1:11" ht="23.25" customHeight="1" x14ac:dyDescent="0.55000000000000004">
      <c r="E51" s="264" t="s">
        <v>9</v>
      </c>
      <c r="F51" s="264"/>
      <c r="G51" s="264"/>
      <c r="H51" s="264"/>
      <c r="I51" s="264"/>
      <c r="J51" s="264"/>
      <c r="K51" s="264"/>
    </row>
    <row r="52" spans="1:11" ht="21" customHeight="1" x14ac:dyDescent="0.55000000000000004">
      <c r="A52" s="29" t="s">
        <v>96</v>
      </c>
      <c r="E52" s="20"/>
      <c r="F52" s="16"/>
      <c r="G52" s="20"/>
      <c r="H52" s="16"/>
      <c r="I52" s="20"/>
      <c r="J52" s="16"/>
      <c r="K52" s="20"/>
    </row>
    <row r="53" spans="1:11" ht="21" customHeight="1" x14ac:dyDescent="0.55000000000000004">
      <c r="A53" s="15" t="s">
        <v>97</v>
      </c>
      <c r="E53" s="140">
        <v>-85084</v>
      </c>
      <c r="F53" s="140"/>
      <c r="G53" s="140">
        <v>-34386</v>
      </c>
      <c r="H53" s="140"/>
      <c r="I53" s="140">
        <v>-85084</v>
      </c>
      <c r="J53" s="140"/>
      <c r="K53" s="140">
        <v>-34386</v>
      </c>
    </row>
    <row r="54" spans="1:11" ht="21" customHeight="1" x14ac:dyDescent="0.55000000000000004">
      <c r="A54" s="15" t="s">
        <v>116</v>
      </c>
      <c r="E54" s="140"/>
      <c r="F54" s="140"/>
      <c r="G54" s="140"/>
      <c r="H54" s="140"/>
      <c r="I54" s="140"/>
      <c r="J54" s="140"/>
      <c r="K54" s="140"/>
    </row>
    <row r="55" spans="1:11" ht="21" customHeight="1" x14ac:dyDescent="0.55000000000000004">
      <c r="A55" s="15" t="s">
        <v>91</v>
      </c>
      <c r="E55" s="140">
        <v>-28069</v>
      </c>
      <c r="F55" s="140"/>
      <c r="G55" s="140">
        <v>134401</v>
      </c>
      <c r="H55" s="140"/>
      <c r="I55" s="140">
        <v>-28069</v>
      </c>
      <c r="J55" s="140"/>
      <c r="K55" s="140">
        <v>38454</v>
      </c>
    </row>
    <row r="56" spans="1:11" ht="21" customHeight="1" x14ac:dyDescent="0.55000000000000004">
      <c r="A56" s="15" t="s">
        <v>99</v>
      </c>
      <c r="E56" s="140"/>
      <c r="F56" s="140"/>
      <c r="G56" s="140"/>
      <c r="H56" s="140"/>
      <c r="I56" s="140"/>
      <c r="J56" s="140"/>
      <c r="K56" s="140"/>
    </row>
    <row r="57" spans="1:11" ht="21" customHeight="1" x14ac:dyDescent="0.55000000000000004">
      <c r="A57" s="15" t="s">
        <v>100</v>
      </c>
      <c r="E57" s="140">
        <v>399634</v>
      </c>
      <c r="F57" s="140"/>
      <c r="G57" s="140">
        <v>193688</v>
      </c>
      <c r="H57" s="140"/>
      <c r="I57" s="140">
        <v>399634</v>
      </c>
      <c r="J57" s="140"/>
      <c r="K57" s="140">
        <v>189812</v>
      </c>
    </row>
    <row r="58" spans="1:11" ht="21" customHeight="1" x14ac:dyDescent="0.55000000000000004">
      <c r="A58" s="15" t="s">
        <v>101</v>
      </c>
      <c r="E58" s="140"/>
      <c r="F58" s="140"/>
      <c r="G58" s="140"/>
      <c r="H58" s="140"/>
      <c r="I58" s="140"/>
      <c r="J58" s="140"/>
      <c r="K58" s="140"/>
    </row>
    <row r="59" spans="1:11" ht="21" customHeight="1" x14ac:dyDescent="0.55000000000000004">
      <c r="A59" s="5" t="s">
        <v>95</v>
      </c>
      <c r="E59" s="141">
        <v>-57296</v>
      </c>
      <c r="F59" s="140"/>
      <c r="G59" s="141">
        <f>-58741-1</f>
        <v>-58742</v>
      </c>
      <c r="H59" s="149"/>
      <c r="I59" s="141">
        <v>-57296</v>
      </c>
      <c r="J59" s="149"/>
      <c r="K59" s="141">
        <v>-38776</v>
      </c>
    </row>
    <row r="60" spans="1:11" ht="21" customHeight="1" x14ac:dyDescent="0.55000000000000004">
      <c r="A60" s="10"/>
      <c r="E60" s="142">
        <f>SUM(E53:E59)</f>
        <v>229185</v>
      </c>
      <c r="F60" s="143"/>
      <c r="G60" s="142">
        <f>SUM(G53:G59)</f>
        <v>234961</v>
      </c>
      <c r="H60" s="143"/>
      <c r="I60" s="142">
        <f>SUM(I53:I59)</f>
        <v>229185</v>
      </c>
      <c r="J60" s="143"/>
      <c r="K60" s="142">
        <f>SUM(K53:K59)</f>
        <v>155104</v>
      </c>
    </row>
    <row r="61" spans="1:11" ht="14.45" customHeight="1" x14ac:dyDescent="0.55000000000000004">
      <c r="A61" s="10"/>
      <c r="E61" s="143"/>
      <c r="F61" s="143"/>
      <c r="G61" s="143"/>
      <c r="H61" s="143"/>
      <c r="I61" s="143"/>
      <c r="J61" s="143"/>
      <c r="K61" s="143"/>
    </row>
    <row r="62" spans="1:11" ht="21" customHeight="1" x14ac:dyDescent="0.55000000000000004">
      <c r="A62" s="10" t="s">
        <v>102</v>
      </c>
      <c r="E62" s="143">
        <f>+E60+E42</f>
        <v>-1009327</v>
      </c>
      <c r="F62" s="143"/>
      <c r="G62" s="143">
        <f>+G60+G42</f>
        <v>-401903</v>
      </c>
      <c r="H62" s="143"/>
      <c r="I62" s="143">
        <f>+I60+I42</f>
        <v>-996654</v>
      </c>
      <c r="J62" s="143"/>
      <c r="K62" s="143">
        <f>+K60+K42</f>
        <v>-356664</v>
      </c>
    </row>
    <row r="63" spans="1:11" ht="21" customHeight="1" thickBot="1" x14ac:dyDescent="0.6">
      <c r="A63" s="10" t="s">
        <v>103</v>
      </c>
      <c r="E63" s="151">
        <f>+E31+E62</f>
        <v>9338539</v>
      </c>
      <c r="F63" s="143"/>
      <c r="G63" s="151">
        <f>+G31+G62</f>
        <v>7275420</v>
      </c>
      <c r="H63" s="143"/>
      <c r="I63" s="151">
        <f>+I31+I62</f>
        <v>9329707</v>
      </c>
      <c r="J63" s="143"/>
      <c r="K63" s="151">
        <f>+K31+K62</f>
        <v>4342587</v>
      </c>
    </row>
    <row r="64" spans="1:11" ht="14.45" customHeight="1" thickTop="1" x14ac:dyDescent="0.55000000000000004">
      <c r="A64" s="10"/>
      <c r="E64" s="143"/>
      <c r="F64" s="143"/>
      <c r="G64" s="143"/>
      <c r="H64" s="143"/>
      <c r="I64" s="143"/>
      <c r="J64" s="143"/>
      <c r="K64" s="143"/>
    </row>
    <row r="65" spans="1:21" x14ac:dyDescent="0.55000000000000004">
      <c r="A65" s="49" t="s">
        <v>104</v>
      </c>
      <c r="E65" s="146"/>
      <c r="F65" s="146"/>
      <c r="G65" s="146"/>
      <c r="H65" s="146"/>
      <c r="I65" s="146"/>
      <c r="J65" s="146"/>
      <c r="K65" s="146"/>
    </row>
    <row r="66" spans="1:21" x14ac:dyDescent="0.55000000000000004">
      <c r="A66" s="15" t="s">
        <v>105</v>
      </c>
      <c r="E66" s="31">
        <f t="shared" ref="E66" si="0">+E68-E67</f>
        <v>10347866</v>
      </c>
      <c r="F66" s="146"/>
      <c r="G66" s="146">
        <f>+G68-G67</f>
        <v>7674712</v>
      </c>
      <c r="H66" s="146"/>
      <c r="I66" s="31">
        <f t="shared" ref="I66:K66" si="1">+I68-I67</f>
        <v>10326361</v>
      </c>
      <c r="J66" s="146"/>
      <c r="K66" s="31">
        <f t="shared" si="1"/>
        <v>4699251</v>
      </c>
    </row>
    <row r="67" spans="1:21" x14ac:dyDescent="0.55000000000000004">
      <c r="A67" s="15" t="s">
        <v>106</v>
      </c>
      <c r="E67" s="249">
        <v>0</v>
      </c>
      <c r="F67" s="146"/>
      <c r="G67" s="152">
        <f>2612-1</f>
        <v>2611</v>
      </c>
      <c r="H67" s="146"/>
      <c r="I67" s="249">
        <v>0</v>
      </c>
      <c r="J67" s="153"/>
      <c r="K67" s="152">
        <v>0</v>
      </c>
    </row>
    <row r="68" spans="1:21" ht="24" thickBot="1" x14ac:dyDescent="0.6">
      <c r="A68" s="13" t="s">
        <v>87</v>
      </c>
      <c r="E68" s="151">
        <f>+E31</f>
        <v>10347866</v>
      </c>
      <c r="F68" s="146"/>
      <c r="G68" s="151">
        <f>+G31</f>
        <v>7677323</v>
      </c>
      <c r="H68" s="146"/>
      <c r="I68" s="151">
        <f>+I31</f>
        <v>10326361</v>
      </c>
      <c r="J68" s="146"/>
      <c r="K68" s="151">
        <f>+K31</f>
        <v>4699251</v>
      </c>
    </row>
    <row r="69" spans="1:21" ht="14.45" customHeight="1" thickTop="1" x14ac:dyDescent="0.55000000000000004">
      <c r="A69" s="15"/>
      <c r="E69" s="154"/>
      <c r="F69" s="154"/>
      <c r="G69" s="154"/>
      <c r="H69" s="154"/>
      <c r="I69" s="154"/>
      <c r="J69" s="154"/>
      <c r="K69" s="154"/>
    </row>
    <row r="70" spans="1:21" x14ac:dyDescent="0.55000000000000004">
      <c r="A70" s="10" t="s">
        <v>107</v>
      </c>
      <c r="E70" s="146"/>
      <c r="F70" s="146"/>
      <c r="G70" s="146"/>
      <c r="H70" s="146"/>
      <c r="I70" s="146"/>
      <c r="J70" s="146"/>
      <c r="K70" s="146"/>
    </row>
    <row r="71" spans="1:21" x14ac:dyDescent="0.55000000000000004">
      <c r="A71" s="15" t="s">
        <v>105</v>
      </c>
      <c r="E71" s="31">
        <f>+E73-E72</f>
        <v>9338542</v>
      </c>
      <c r="F71" s="146"/>
      <c r="G71" s="31">
        <f>+G73-G72</f>
        <v>7272819</v>
      </c>
      <c r="H71" s="158"/>
      <c r="I71" s="31">
        <f>+I73-I72</f>
        <v>9329707</v>
      </c>
      <c r="J71" s="158"/>
      <c r="K71" s="31">
        <f>+K73-K72</f>
        <v>4342587</v>
      </c>
    </row>
    <row r="72" spans="1:21" x14ac:dyDescent="0.55000000000000004">
      <c r="A72" s="15" t="s">
        <v>106</v>
      </c>
      <c r="C72" s="39"/>
      <c r="E72" s="249">
        <v>-3</v>
      </c>
      <c r="F72" s="146"/>
      <c r="G72" s="159">
        <v>2601</v>
      </c>
      <c r="H72" s="158"/>
      <c r="I72" s="249">
        <v>0</v>
      </c>
      <c r="J72" s="160"/>
      <c r="K72" s="159">
        <v>0</v>
      </c>
    </row>
    <row r="73" spans="1:21" ht="24" thickBot="1" x14ac:dyDescent="0.6">
      <c r="A73" s="10" t="s">
        <v>103</v>
      </c>
      <c r="E73" s="155">
        <f>+E63</f>
        <v>9338539</v>
      </c>
      <c r="F73" s="146"/>
      <c r="G73" s="161">
        <f>+G63</f>
        <v>7275420</v>
      </c>
      <c r="H73" s="158"/>
      <c r="I73" s="161">
        <f>+I63</f>
        <v>9329707</v>
      </c>
      <c r="J73" s="158"/>
      <c r="K73" s="161">
        <f>+K63</f>
        <v>4342587</v>
      </c>
    </row>
    <row r="74" spans="1:21" s="38" customFormat="1" ht="14.45" customHeight="1" thickTop="1" x14ac:dyDescent="0.55000000000000004">
      <c r="A74" s="37"/>
      <c r="C74" s="4"/>
      <c r="E74" s="154"/>
      <c r="F74" s="154"/>
      <c r="G74" s="154"/>
      <c r="H74" s="154"/>
      <c r="I74" s="154"/>
      <c r="J74" s="154"/>
      <c r="K74" s="154"/>
      <c r="L74" s="5"/>
      <c r="M74" s="5"/>
      <c r="O74" s="5"/>
      <c r="P74" s="5"/>
      <c r="Q74" s="5"/>
      <c r="R74" s="5"/>
      <c r="S74" s="5"/>
      <c r="T74" s="5"/>
      <c r="U74" s="5"/>
    </row>
    <row r="75" spans="1:21" x14ac:dyDescent="0.55000000000000004">
      <c r="A75" s="10" t="s">
        <v>108</v>
      </c>
      <c r="C75" s="4">
        <v>14</v>
      </c>
      <c r="E75" s="146"/>
      <c r="F75" s="146"/>
      <c r="G75" s="146"/>
      <c r="H75" s="146"/>
      <c r="I75" s="146"/>
      <c r="J75" s="146"/>
      <c r="K75" s="146"/>
    </row>
    <row r="76" spans="1:21" ht="24" thickBot="1" x14ac:dyDescent="0.6">
      <c r="A76" s="54" t="s">
        <v>109</v>
      </c>
      <c r="B76" s="48"/>
      <c r="E76" s="250">
        <v>0.1071</v>
      </c>
      <c r="F76" s="157"/>
      <c r="G76" s="156">
        <v>7.9600000000000004E-2</v>
      </c>
      <c r="H76" s="157"/>
      <c r="I76" s="156">
        <v>0.1069</v>
      </c>
      <c r="J76" s="157"/>
      <c r="K76" s="156">
        <v>4.87E-2</v>
      </c>
    </row>
    <row r="77" spans="1:21" ht="24.75" thickTop="1" thickBot="1" x14ac:dyDescent="0.6">
      <c r="A77" s="54" t="s">
        <v>110</v>
      </c>
      <c r="B77" s="48"/>
      <c r="E77" s="250">
        <v>0.10630000000000001</v>
      </c>
      <c r="F77" s="157"/>
      <c r="G77" s="156">
        <v>7.9399999999999998E-2</v>
      </c>
      <c r="H77" s="157"/>
      <c r="I77" s="156">
        <v>0.1061</v>
      </c>
      <c r="J77" s="157"/>
      <c r="K77" s="156">
        <v>4.8599999999999997E-2</v>
      </c>
    </row>
    <row r="78" spans="1:21" ht="24" thickTop="1" x14ac:dyDescent="0.55000000000000004">
      <c r="A78" s="15"/>
      <c r="E78" s="43"/>
      <c r="F78" s="43"/>
      <c r="G78" s="43"/>
      <c r="H78" s="43"/>
      <c r="I78" s="43"/>
      <c r="J78" s="43"/>
      <c r="K78" s="43"/>
    </row>
    <row r="84" spans="1:11" x14ac:dyDescent="0.55000000000000004">
      <c r="C84" s="44"/>
    </row>
    <row r="85" spans="1:11" x14ac:dyDescent="0.55000000000000004">
      <c r="C85" s="45"/>
    </row>
    <row r="86" spans="1:11" s="55" customFormat="1" ht="22.5" customHeight="1" x14ac:dyDescent="0.55000000000000004">
      <c r="A86" s="44"/>
      <c r="B86" s="44"/>
      <c r="C86" s="45"/>
      <c r="D86" s="44"/>
      <c r="E86" s="44"/>
      <c r="F86" s="44"/>
      <c r="G86" s="46"/>
      <c r="H86" s="46"/>
      <c r="I86" s="46"/>
      <c r="J86" s="44"/>
      <c r="K86" s="44"/>
    </row>
    <row r="87" spans="1:11" s="56" customFormat="1" ht="22.5" customHeight="1" x14ac:dyDescent="0.55000000000000004">
      <c r="B87" s="46" t="s">
        <v>111</v>
      </c>
      <c r="C87" s="4"/>
      <c r="D87" s="46"/>
      <c r="E87" s="46"/>
      <c r="G87" s="257" t="s">
        <v>59</v>
      </c>
      <c r="H87" s="257"/>
      <c r="I87" s="257"/>
      <c r="J87" s="46"/>
    </row>
    <row r="88" spans="1:11" s="56" customFormat="1" ht="22.5" customHeight="1" x14ac:dyDescent="0.55000000000000004">
      <c r="B88" s="46" t="s">
        <v>112</v>
      </c>
      <c r="C88" s="4"/>
      <c r="D88" s="46"/>
      <c r="E88" s="46"/>
      <c r="F88" s="261" t="s">
        <v>61</v>
      </c>
      <c r="G88" s="261"/>
      <c r="H88" s="261"/>
      <c r="I88" s="261"/>
      <c r="J88" s="261"/>
    </row>
  </sheetData>
  <mergeCells count="16">
    <mergeCell ref="F88:J88"/>
    <mergeCell ref="E4:G4"/>
    <mergeCell ref="I4:K4"/>
    <mergeCell ref="E5:G5"/>
    <mergeCell ref="I5:K5"/>
    <mergeCell ref="E6:G6"/>
    <mergeCell ref="I6:K6"/>
    <mergeCell ref="E51:K51"/>
    <mergeCell ref="G87:I87"/>
    <mergeCell ref="E8:K8"/>
    <mergeCell ref="E47:G47"/>
    <mergeCell ref="I47:K47"/>
    <mergeCell ref="E48:G48"/>
    <mergeCell ref="I48:K48"/>
    <mergeCell ref="E49:G49"/>
    <mergeCell ref="I49:K49"/>
  </mergeCells>
  <pageMargins left="0.7" right="0.7" top="0.48" bottom="0.5" header="0.5" footer="0.5"/>
  <pageSetup paperSize="9" scale="60" firstPageNumber="7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3" max="16383" man="1"/>
    <brk id="91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dimension ref="A1:BD50"/>
  <sheetViews>
    <sheetView view="pageBreakPreview" topLeftCell="F40" zoomScale="67" zoomScaleNormal="50" zoomScaleSheetLayoutView="55" workbookViewId="0">
      <selection activeCell="AE53" sqref="AE53"/>
    </sheetView>
  </sheetViews>
  <sheetFormatPr defaultColWidth="9.5" defaultRowHeight="23.25" x14ac:dyDescent="0.55000000000000004"/>
  <cols>
    <col min="1" max="1" width="3.5" style="5" customWidth="1"/>
    <col min="2" max="2" width="2.875" style="5" customWidth="1"/>
    <col min="3" max="3" width="47.875" style="5" customWidth="1"/>
    <col min="4" max="4" width="9.5" style="4" customWidth="1"/>
    <col min="5" max="5" width="1" style="4" customWidth="1"/>
    <col min="6" max="6" width="14.5" style="5" customWidth="1"/>
    <col min="7" max="7" width="1" style="5" customWidth="1"/>
    <col min="8" max="8" width="14.5" style="5" customWidth="1"/>
    <col min="9" max="9" width="1" style="5" customWidth="1"/>
    <col min="10" max="10" width="14.125" style="5" customWidth="1"/>
    <col min="11" max="11" width="1" style="5" customWidth="1"/>
    <col min="12" max="12" width="14.75" style="5" customWidth="1"/>
    <col min="13" max="13" width="1" style="5" customWidth="1"/>
    <col min="14" max="14" width="16.125" style="5" customWidth="1"/>
    <col min="15" max="15" width="1" style="5" customWidth="1"/>
    <col min="16" max="16" width="18.125" style="5" customWidth="1"/>
    <col min="17" max="17" width="1" style="5" customWidth="1"/>
    <col min="18" max="18" width="16.875" style="5" customWidth="1"/>
    <col min="19" max="19" width="1" style="5" customWidth="1"/>
    <col min="20" max="20" width="16.125" style="5" customWidth="1"/>
    <col min="21" max="21" width="1" style="5" customWidth="1"/>
    <col min="22" max="22" width="15.5" style="5" customWidth="1"/>
    <col min="23" max="23" width="1" style="5" customWidth="1"/>
    <col min="24" max="24" width="15.5" style="131" customWidth="1"/>
    <col min="25" max="25" width="1" style="131" customWidth="1"/>
    <col min="26" max="26" width="15.125" style="5" customWidth="1"/>
    <col min="27" max="27" width="1" style="5" customWidth="1"/>
    <col min="28" max="28" width="15" style="5" customWidth="1"/>
    <col min="29" max="29" width="1" style="5" customWidth="1"/>
    <col min="30" max="30" width="15.5" style="5" customWidth="1"/>
    <col min="31" max="31" width="14.5" style="122" customWidth="1"/>
    <col min="32" max="16384" width="9.5" style="122"/>
  </cols>
  <sheetData>
    <row r="1" spans="1:56" x14ac:dyDescent="0.55000000000000004">
      <c r="A1" s="94" t="s">
        <v>0</v>
      </c>
      <c r="C1" s="162"/>
      <c r="D1" s="163"/>
      <c r="E1" s="164"/>
      <c r="F1" s="162"/>
      <c r="X1" s="12"/>
      <c r="Y1" s="12"/>
    </row>
    <row r="2" spans="1:56" ht="24" x14ac:dyDescent="0.55000000000000004">
      <c r="A2" s="240" t="s">
        <v>117</v>
      </c>
      <c r="B2" s="162"/>
      <c r="C2" s="162"/>
      <c r="D2" s="163"/>
      <c r="E2" s="164"/>
      <c r="F2" s="162"/>
      <c r="G2" s="162"/>
      <c r="X2" s="12"/>
      <c r="Y2" s="12"/>
    </row>
    <row r="3" spans="1:56" ht="21.95" customHeight="1" x14ac:dyDescent="0.55000000000000004">
      <c r="A3" s="162"/>
      <c r="B3" s="162"/>
      <c r="C3" s="162"/>
      <c r="D3" s="163"/>
      <c r="E3" s="164"/>
      <c r="F3" s="259" t="s">
        <v>2</v>
      </c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</row>
    <row r="4" spans="1:56" ht="21.95" customHeight="1" x14ac:dyDescent="0.55000000000000004">
      <c r="H4" s="165"/>
      <c r="I4" s="165"/>
      <c r="J4" s="269" t="s">
        <v>49</v>
      </c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14"/>
      <c r="V4" s="269" t="s">
        <v>50</v>
      </c>
      <c r="W4" s="269"/>
      <c r="X4" s="269"/>
      <c r="Y4" s="5"/>
      <c r="Z4" s="131"/>
    </row>
    <row r="5" spans="1:56" ht="21.95" customHeight="1" x14ac:dyDescent="0.55000000000000004">
      <c r="A5" s="166"/>
      <c r="B5" s="167"/>
      <c r="C5" s="166"/>
      <c r="D5" s="163"/>
      <c r="E5" s="163"/>
      <c r="F5" s="166"/>
      <c r="G5" s="168"/>
      <c r="H5" s="166"/>
      <c r="I5" s="166"/>
      <c r="J5" s="166"/>
      <c r="K5" s="168"/>
      <c r="L5" s="168"/>
      <c r="M5" s="168"/>
      <c r="N5" s="168" t="s">
        <v>118</v>
      </c>
      <c r="O5" s="168"/>
      <c r="P5" s="169" t="s">
        <v>119</v>
      </c>
      <c r="Q5" s="170"/>
      <c r="R5" s="14" t="s">
        <v>120</v>
      </c>
      <c r="S5" s="170"/>
      <c r="T5" s="171"/>
      <c r="U5" s="171"/>
      <c r="V5" s="171"/>
      <c r="W5" s="171"/>
      <c r="X5" s="168"/>
      <c r="Y5" s="168"/>
      <c r="Z5" s="172"/>
      <c r="AA5" s="166"/>
      <c r="AB5" s="166"/>
      <c r="AC5" s="166"/>
      <c r="AD5" s="166"/>
    </row>
    <row r="6" spans="1:56" ht="21.95" customHeight="1" x14ac:dyDescent="0.55000000000000004">
      <c r="A6" s="166"/>
      <c r="B6" s="167"/>
      <c r="C6" s="166"/>
      <c r="D6" s="163"/>
      <c r="E6" s="163"/>
      <c r="F6" s="166"/>
      <c r="G6" s="168"/>
      <c r="H6" s="166"/>
      <c r="I6" s="166"/>
      <c r="J6" s="168" t="s">
        <v>121</v>
      </c>
      <c r="K6" s="168"/>
      <c r="L6" s="169" t="s">
        <v>122</v>
      </c>
      <c r="M6" s="168"/>
      <c r="N6" s="168" t="s">
        <v>123</v>
      </c>
      <c r="O6" s="168"/>
      <c r="P6" s="169" t="s">
        <v>124</v>
      </c>
      <c r="Q6" s="170"/>
      <c r="R6" s="14" t="s">
        <v>125</v>
      </c>
      <c r="S6" s="170"/>
      <c r="T6" s="171"/>
      <c r="U6" s="171"/>
      <c r="V6" s="171"/>
      <c r="W6" s="171"/>
      <c r="X6" s="168"/>
      <c r="Y6" s="168"/>
      <c r="Z6" s="172"/>
      <c r="AA6" s="166"/>
      <c r="AB6" s="173" t="s">
        <v>126</v>
      </c>
      <c r="AC6" s="166"/>
      <c r="AD6" s="172"/>
    </row>
    <row r="7" spans="1:56" ht="21.95" customHeight="1" x14ac:dyDescent="0.55000000000000004">
      <c r="A7" s="167"/>
      <c r="B7" s="167"/>
      <c r="C7" s="166"/>
      <c r="D7" s="163"/>
      <c r="E7" s="163"/>
      <c r="F7" s="168" t="s">
        <v>127</v>
      </c>
      <c r="G7" s="168"/>
      <c r="H7" s="174" t="s">
        <v>128</v>
      </c>
      <c r="I7" s="170"/>
      <c r="J7" s="168" t="s">
        <v>129</v>
      </c>
      <c r="K7" s="168"/>
      <c r="L7" s="169" t="s">
        <v>130</v>
      </c>
      <c r="M7" s="168"/>
      <c r="N7" s="169" t="s">
        <v>131</v>
      </c>
      <c r="O7" s="168"/>
      <c r="P7" s="169" t="s">
        <v>132</v>
      </c>
      <c r="Q7" s="171"/>
      <c r="R7" s="14" t="s">
        <v>133</v>
      </c>
      <c r="S7" s="171"/>
      <c r="T7" s="173" t="s">
        <v>134</v>
      </c>
      <c r="U7" s="171"/>
      <c r="V7" s="175" t="s">
        <v>135</v>
      </c>
      <c r="W7" s="171"/>
      <c r="X7" s="168"/>
      <c r="Y7" s="168"/>
      <c r="Z7" s="174" t="s">
        <v>136</v>
      </c>
      <c r="AA7" s="166"/>
      <c r="AB7" s="174" t="s">
        <v>137</v>
      </c>
      <c r="AC7" s="166"/>
      <c r="AD7" s="174" t="s">
        <v>136</v>
      </c>
    </row>
    <row r="8" spans="1:56" ht="21.95" customHeight="1" x14ac:dyDescent="0.55000000000000004">
      <c r="A8" s="167"/>
      <c r="B8" s="167"/>
      <c r="C8" s="166"/>
      <c r="D8" s="93" t="s">
        <v>7</v>
      </c>
      <c r="E8" s="163"/>
      <c r="F8" s="176" t="s">
        <v>138</v>
      </c>
      <c r="G8" s="168"/>
      <c r="H8" s="175" t="s">
        <v>139</v>
      </c>
      <c r="I8" s="170"/>
      <c r="J8" s="177" t="s">
        <v>140</v>
      </c>
      <c r="K8" s="168"/>
      <c r="L8" s="169" t="s">
        <v>141</v>
      </c>
      <c r="M8" s="168"/>
      <c r="N8" s="169" t="s">
        <v>15</v>
      </c>
      <c r="O8" s="168"/>
      <c r="P8" s="168" t="s">
        <v>142</v>
      </c>
      <c r="Q8" s="170"/>
      <c r="R8" s="14" t="s">
        <v>143</v>
      </c>
      <c r="S8" s="171"/>
      <c r="T8" s="173" t="s">
        <v>144</v>
      </c>
      <c r="U8" s="171"/>
      <c r="V8" s="175" t="s">
        <v>145</v>
      </c>
      <c r="W8" s="168"/>
      <c r="X8" s="176" t="s">
        <v>146</v>
      </c>
      <c r="Y8" s="168"/>
      <c r="Z8" s="173" t="s">
        <v>147</v>
      </c>
      <c r="AA8" s="166"/>
      <c r="AB8" s="173" t="s">
        <v>148</v>
      </c>
      <c r="AC8" s="166"/>
      <c r="AD8" s="173" t="s">
        <v>149</v>
      </c>
    </row>
    <row r="9" spans="1:56" ht="21.95" customHeight="1" x14ac:dyDescent="0.55000000000000004">
      <c r="A9" s="167"/>
      <c r="B9" s="167"/>
      <c r="C9" s="166"/>
      <c r="D9" s="163"/>
      <c r="E9" s="163"/>
      <c r="F9" s="270" t="s">
        <v>9</v>
      </c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</row>
    <row r="10" spans="1:56" ht="21.95" customHeight="1" x14ac:dyDescent="0.55000000000000004">
      <c r="A10" s="178" t="s">
        <v>150</v>
      </c>
      <c r="C10" s="167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</row>
    <row r="11" spans="1:56" ht="21.95" customHeight="1" x14ac:dyDescent="0.55000000000000004">
      <c r="A11" s="178" t="s">
        <v>151</v>
      </c>
      <c r="B11" s="13"/>
      <c r="C11" s="13"/>
      <c r="D11" s="179"/>
      <c r="F11" s="180">
        <v>91588946</v>
      </c>
      <c r="G11" s="181"/>
      <c r="H11" s="180">
        <v>43321601</v>
      </c>
      <c r="I11" s="180"/>
      <c r="J11" s="180">
        <v>69563</v>
      </c>
      <c r="K11" s="180"/>
      <c r="L11" s="180">
        <v>5369508</v>
      </c>
      <c r="M11" s="180"/>
      <c r="N11" s="180">
        <v>434305</v>
      </c>
      <c r="O11" s="180"/>
      <c r="P11" s="180">
        <v>-45269</v>
      </c>
      <c r="Q11" s="180"/>
      <c r="R11" s="180">
        <v>-30316</v>
      </c>
      <c r="S11" s="180"/>
      <c r="T11" s="180">
        <f>SUM(J11:R11)</f>
        <v>5797791</v>
      </c>
      <c r="U11" s="180"/>
      <c r="V11" s="180">
        <v>10091000</v>
      </c>
      <c r="W11" s="181"/>
      <c r="X11" s="180">
        <v>53913289</v>
      </c>
      <c r="Y11" s="181"/>
      <c r="Z11" s="180">
        <f>SUM(T11)+SUM(F11+H11+V11+X11)</f>
        <v>204712627</v>
      </c>
      <c r="AA11" s="31"/>
      <c r="AB11" s="182">
        <v>37098</v>
      </c>
      <c r="AC11" s="31"/>
      <c r="AD11" s="182">
        <f>SUM(Z11:AB11)</f>
        <v>204749725</v>
      </c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  <c r="AW11" s="183"/>
      <c r="AX11" s="183"/>
      <c r="AY11" s="183"/>
      <c r="AZ11" s="183"/>
      <c r="BA11" s="183"/>
      <c r="BB11" s="183"/>
      <c r="BC11" s="183"/>
      <c r="BD11" s="183"/>
    </row>
    <row r="12" spans="1:56" ht="21.95" customHeight="1" x14ac:dyDescent="0.55000000000000004">
      <c r="A12" s="13" t="s">
        <v>152</v>
      </c>
      <c r="B12" s="13"/>
      <c r="C12" s="13"/>
      <c r="D12" s="184"/>
      <c r="F12" s="180"/>
      <c r="G12" s="181"/>
      <c r="H12" s="180"/>
      <c r="I12" s="180"/>
      <c r="J12" s="182"/>
      <c r="K12" s="181"/>
      <c r="L12" s="181"/>
      <c r="M12" s="181"/>
      <c r="N12" s="180"/>
      <c r="O12" s="180"/>
      <c r="P12" s="180"/>
      <c r="Q12" s="180"/>
      <c r="R12" s="180"/>
      <c r="S12" s="180"/>
      <c r="T12" s="180"/>
      <c r="U12" s="180"/>
      <c r="V12" s="180"/>
      <c r="W12" s="181"/>
      <c r="X12" s="180"/>
      <c r="Y12" s="181"/>
      <c r="Z12" s="180"/>
      <c r="AA12" s="31"/>
      <c r="AB12" s="182"/>
      <c r="AC12" s="31"/>
      <c r="AD12" s="182"/>
      <c r="AF12" s="183"/>
      <c r="AG12" s="183"/>
      <c r="AH12" s="183"/>
      <c r="AI12" s="183"/>
      <c r="AJ12" s="183"/>
      <c r="AK12" s="183"/>
      <c r="AL12" s="183"/>
      <c r="AM12" s="183"/>
      <c r="AN12" s="183"/>
      <c r="AO12" s="183"/>
      <c r="AP12" s="183"/>
      <c r="AQ12" s="183"/>
      <c r="AR12" s="183"/>
      <c r="AS12" s="183"/>
      <c r="AT12" s="183"/>
      <c r="AU12" s="183"/>
      <c r="AV12" s="183"/>
      <c r="AW12" s="183"/>
      <c r="AX12" s="183"/>
      <c r="AY12" s="183"/>
      <c r="AZ12" s="183"/>
      <c r="BA12" s="183"/>
      <c r="BB12" s="183"/>
      <c r="BC12" s="183"/>
      <c r="BD12" s="183"/>
    </row>
    <row r="13" spans="1:56" ht="21.95" customHeight="1" x14ac:dyDescent="0.55000000000000004">
      <c r="A13" s="185" t="s">
        <v>153</v>
      </c>
      <c r="D13" s="5"/>
      <c r="F13" s="182"/>
      <c r="G13" s="186"/>
      <c r="H13" s="182"/>
      <c r="I13" s="180"/>
      <c r="J13" s="180"/>
      <c r="K13" s="181"/>
      <c r="L13" s="181"/>
      <c r="M13" s="181"/>
      <c r="N13" s="180"/>
      <c r="O13" s="180"/>
      <c r="P13" s="180"/>
      <c r="Q13" s="180"/>
      <c r="R13" s="180"/>
      <c r="S13" s="180"/>
      <c r="T13" s="180"/>
      <c r="U13" s="180"/>
      <c r="V13" s="180"/>
      <c r="W13" s="181"/>
      <c r="X13" s="180"/>
      <c r="Y13" s="181"/>
      <c r="Z13" s="180"/>
      <c r="AA13" s="31"/>
      <c r="AB13" s="180"/>
      <c r="AC13" s="31"/>
      <c r="AD13" s="180"/>
      <c r="AF13" s="183"/>
      <c r="AG13" s="183"/>
      <c r="AH13" s="183"/>
      <c r="AI13" s="183"/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183"/>
      <c r="AX13" s="183"/>
      <c r="AY13" s="183"/>
      <c r="AZ13" s="183"/>
      <c r="BA13" s="183"/>
      <c r="BB13" s="183"/>
      <c r="BC13" s="183"/>
      <c r="BD13" s="183"/>
    </row>
    <row r="14" spans="1:56" ht="21.95" customHeight="1" x14ac:dyDescent="0.55000000000000004">
      <c r="A14" s="167"/>
      <c r="B14" s="15" t="s">
        <v>154</v>
      </c>
      <c r="C14" s="188"/>
      <c r="F14" s="193">
        <v>0</v>
      </c>
      <c r="G14" s="194"/>
      <c r="H14" s="193">
        <v>0</v>
      </c>
      <c r="I14" s="195"/>
      <c r="J14" s="193">
        <v>225846</v>
      </c>
      <c r="K14" s="195"/>
      <c r="L14" s="193">
        <v>0</v>
      </c>
      <c r="M14" s="194"/>
      <c r="N14" s="193">
        <v>0</v>
      </c>
      <c r="O14" s="194"/>
      <c r="P14" s="193">
        <v>0</v>
      </c>
      <c r="Q14" s="194"/>
      <c r="R14" s="193">
        <v>0</v>
      </c>
      <c r="S14" s="195"/>
      <c r="T14" s="193">
        <f t="shared" ref="T14" si="0">SUM(J14:R14)</f>
        <v>225846</v>
      </c>
      <c r="U14" s="195"/>
      <c r="V14" s="193">
        <v>0</v>
      </c>
      <c r="W14" s="194"/>
      <c r="X14" s="193">
        <v>0</v>
      </c>
      <c r="Y14" s="195"/>
      <c r="Z14" s="196">
        <f t="shared" ref="Z14:Z18" si="1">+F14+H14+T14+V14+X14</f>
        <v>225846</v>
      </c>
      <c r="AA14" s="195"/>
      <c r="AB14" s="193">
        <v>0</v>
      </c>
      <c r="AC14" s="183"/>
      <c r="AD14" s="193">
        <f>+Z14+AB14</f>
        <v>225846</v>
      </c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3"/>
      <c r="AQ14" s="183"/>
      <c r="AR14" s="183"/>
      <c r="AS14" s="183"/>
      <c r="AT14" s="183"/>
      <c r="AU14" s="183"/>
      <c r="AV14" s="183"/>
      <c r="AW14" s="183"/>
      <c r="AX14" s="183"/>
      <c r="AY14" s="183"/>
      <c r="AZ14" s="183"/>
      <c r="BA14" s="183"/>
      <c r="BB14" s="183"/>
      <c r="BC14" s="183"/>
      <c r="BD14" s="183"/>
    </row>
    <row r="15" spans="1:56" ht="21.95" customHeight="1" x14ac:dyDescent="0.55000000000000004">
      <c r="A15" s="167"/>
      <c r="B15" s="15" t="s">
        <v>155</v>
      </c>
      <c r="C15" s="188"/>
      <c r="F15" s="193">
        <v>86996</v>
      </c>
      <c r="G15" s="194"/>
      <c r="H15" s="193">
        <v>0</v>
      </c>
      <c r="I15" s="195"/>
      <c r="J15" s="193">
        <v>-86996</v>
      </c>
      <c r="K15" s="195"/>
      <c r="L15" s="193">
        <v>0</v>
      </c>
      <c r="M15" s="194"/>
      <c r="N15" s="193">
        <v>0</v>
      </c>
      <c r="O15" s="194"/>
      <c r="P15" s="193">
        <v>0</v>
      </c>
      <c r="Q15" s="194"/>
      <c r="R15" s="193">
        <v>0</v>
      </c>
      <c r="S15" s="195"/>
      <c r="T15" s="193">
        <f>SUM(J15:R15)</f>
        <v>-86996</v>
      </c>
      <c r="U15" s="195"/>
      <c r="V15" s="193">
        <v>0</v>
      </c>
      <c r="W15" s="194"/>
      <c r="X15" s="193">
        <v>0</v>
      </c>
      <c r="Y15" s="195"/>
      <c r="Z15" s="196">
        <f t="shared" si="1"/>
        <v>0</v>
      </c>
      <c r="AA15" s="195"/>
      <c r="AB15" s="193">
        <v>0</v>
      </c>
      <c r="AC15" s="183"/>
      <c r="AD15" s="193">
        <f>+Z15+AB15</f>
        <v>0</v>
      </c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</row>
    <row r="16" spans="1:56" ht="21.95" customHeight="1" x14ac:dyDescent="0.55000000000000004">
      <c r="A16" s="167"/>
      <c r="B16" s="15" t="s">
        <v>156</v>
      </c>
      <c r="C16" s="188"/>
      <c r="F16" s="193">
        <v>0</v>
      </c>
      <c r="G16" s="194"/>
      <c r="H16" s="193">
        <v>-553</v>
      </c>
      <c r="I16" s="195"/>
      <c r="J16" s="193">
        <v>0</v>
      </c>
      <c r="K16" s="195"/>
      <c r="L16" s="193">
        <v>0</v>
      </c>
      <c r="M16" s="194"/>
      <c r="N16" s="193">
        <v>0</v>
      </c>
      <c r="O16" s="194"/>
      <c r="P16" s="193">
        <v>0</v>
      </c>
      <c r="Q16" s="194"/>
      <c r="R16" s="193">
        <v>0</v>
      </c>
      <c r="S16" s="195"/>
      <c r="T16" s="193">
        <v>0</v>
      </c>
      <c r="U16" s="195"/>
      <c r="V16" s="193">
        <v>0</v>
      </c>
      <c r="W16" s="194"/>
      <c r="X16" s="193">
        <v>0</v>
      </c>
      <c r="Y16" s="195"/>
      <c r="Z16" s="196">
        <f t="shared" si="1"/>
        <v>-553</v>
      </c>
      <c r="AA16" s="195"/>
      <c r="AB16" s="193">
        <v>0</v>
      </c>
      <c r="AC16" s="183"/>
      <c r="AD16" s="193">
        <f t="shared" ref="AD16" si="2">+Z16+AB16</f>
        <v>-553</v>
      </c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  <c r="AR16" s="183"/>
      <c r="AS16" s="183"/>
      <c r="AT16" s="183"/>
      <c r="AU16" s="183"/>
      <c r="AV16" s="183"/>
      <c r="AW16" s="183"/>
      <c r="AX16" s="183"/>
      <c r="AY16" s="183"/>
      <c r="AZ16" s="183"/>
      <c r="BA16" s="183"/>
      <c r="BB16" s="183"/>
      <c r="BC16" s="183"/>
      <c r="BD16" s="183"/>
    </row>
    <row r="17" spans="1:56" ht="21.95" customHeight="1" x14ac:dyDescent="0.55000000000000004">
      <c r="A17" s="37"/>
      <c r="B17" s="15" t="s">
        <v>157</v>
      </c>
      <c r="C17" s="38"/>
      <c r="D17" s="4">
        <v>17</v>
      </c>
      <c r="F17" s="197">
        <v>0</v>
      </c>
      <c r="G17" s="195"/>
      <c r="H17" s="197">
        <v>0</v>
      </c>
      <c r="I17" s="195"/>
      <c r="J17" s="197">
        <v>0</v>
      </c>
      <c r="K17" s="195"/>
      <c r="L17" s="197">
        <v>0</v>
      </c>
      <c r="M17" s="194"/>
      <c r="N17" s="197">
        <v>0</v>
      </c>
      <c r="O17" s="194"/>
      <c r="P17" s="197">
        <v>0</v>
      </c>
      <c r="Q17" s="194"/>
      <c r="R17" s="197">
        <v>0</v>
      </c>
      <c r="S17" s="195"/>
      <c r="T17" s="197">
        <f>SUM(J17:R17)</f>
        <v>0</v>
      </c>
      <c r="U17" s="195"/>
      <c r="V17" s="197">
        <v>0</v>
      </c>
      <c r="W17" s="195"/>
      <c r="X17" s="197">
        <v>-4338321</v>
      </c>
      <c r="Y17" s="195"/>
      <c r="Z17" s="197">
        <f t="shared" si="1"/>
        <v>-4338321</v>
      </c>
      <c r="AA17" s="195"/>
      <c r="AB17" s="197">
        <v>0</v>
      </c>
      <c r="AC17" s="195"/>
      <c r="AD17" s="197">
        <f>+Z17+AB17</f>
        <v>-4338321</v>
      </c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</row>
    <row r="18" spans="1:56" ht="21.95" customHeight="1" x14ac:dyDescent="0.55000000000000004">
      <c r="A18" s="198" t="s">
        <v>158</v>
      </c>
      <c r="F18" s="199">
        <f>SUM(F14:F17)</f>
        <v>86996</v>
      </c>
      <c r="G18" s="181"/>
      <c r="H18" s="200">
        <f>SUM(H14:H17)</f>
        <v>-553</v>
      </c>
      <c r="I18" s="180"/>
      <c r="J18" s="201">
        <f>SUM(J14:J17)</f>
        <v>138850</v>
      </c>
      <c r="K18" s="181"/>
      <c r="L18" s="201">
        <f>SUM(L14:L17)</f>
        <v>0</v>
      </c>
      <c r="M18" s="186"/>
      <c r="N18" s="201">
        <f>SUM(N14:N17)</f>
        <v>0</v>
      </c>
      <c r="O18" s="182"/>
      <c r="P18" s="201">
        <f>SUM(P14:P17)</f>
        <v>0</v>
      </c>
      <c r="Q18" s="182"/>
      <c r="R18" s="201">
        <f>SUM(R14:R17)</f>
        <v>0</v>
      </c>
      <c r="S18" s="180"/>
      <c r="T18" s="201">
        <f>SUM(J18:R18)</f>
        <v>138850</v>
      </c>
      <c r="U18" s="180"/>
      <c r="V18" s="201">
        <f>SUM(V14:V17)</f>
        <v>0</v>
      </c>
      <c r="W18" s="181"/>
      <c r="X18" s="200">
        <f>SUM(X14:X17)</f>
        <v>-4338321</v>
      </c>
      <c r="Y18" s="181"/>
      <c r="Z18" s="200">
        <f t="shared" si="1"/>
        <v>-4113028</v>
      </c>
      <c r="AA18" s="31"/>
      <c r="AB18" s="201">
        <f>SUM(AB14:AB17)</f>
        <v>0</v>
      </c>
      <c r="AC18" s="31"/>
      <c r="AD18" s="201">
        <f>+Z18+AB18</f>
        <v>-4113028</v>
      </c>
      <c r="AF18" s="183"/>
      <c r="AG18" s="183"/>
      <c r="AH18" s="183"/>
      <c r="AI18" s="183"/>
      <c r="AJ18" s="183"/>
      <c r="AK18" s="183"/>
      <c r="AL18" s="183"/>
      <c r="AM18" s="183"/>
      <c r="AN18" s="183"/>
      <c r="AO18" s="183"/>
      <c r="AP18" s="183"/>
      <c r="AQ18" s="183"/>
      <c r="AR18" s="183"/>
      <c r="AS18" s="183"/>
      <c r="AT18" s="183"/>
      <c r="AU18" s="183"/>
      <c r="AV18" s="183"/>
      <c r="AW18" s="183"/>
      <c r="AX18" s="183"/>
      <c r="AY18" s="183"/>
      <c r="AZ18" s="183"/>
      <c r="BA18" s="183"/>
      <c r="BB18" s="183"/>
      <c r="BC18" s="183"/>
      <c r="BD18" s="183"/>
    </row>
    <row r="19" spans="1:56" ht="21.95" customHeight="1" x14ac:dyDescent="0.55000000000000004">
      <c r="A19" s="198" t="s">
        <v>159</v>
      </c>
      <c r="F19" s="180"/>
      <c r="G19" s="181"/>
      <c r="H19" s="180"/>
      <c r="I19" s="180"/>
      <c r="J19" s="180"/>
      <c r="K19" s="181"/>
      <c r="L19" s="182"/>
      <c r="M19" s="186"/>
      <c r="N19" s="182"/>
      <c r="O19" s="182"/>
      <c r="P19" s="182"/>
      <c r="Q19" s="182"/>
      <c r="R19" s="182"/>
      <c r="S19" s="180"/>
      <c r="T19" s="182"/>
      <c r="U19" s="180"/>
      <c r="V19" s="182"/>
      <c r="W19" s="181"/>
      <c r="X19" s="180"/>
      <c r="Y19" s="181"/>
      <c r="Z19" s="180"/>
      <c r="AA19" s="31"/>
      <c r="AB19" s="182"/>
      <c r="AC19" s="31"/>
      <c r="AD19" s="182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3"/>
      <c r="AS19" s="183"/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</row>
    <row r="20" spans="1:56" ht="21.95" customHeight="1" x14ac:dyDescent="0.55000000000000004">
      <c r="A20" s="198"/>
      <c r="B20" s="202" t="s">
        <v>160</v>
      </c>
      <c r="F20" s="193"/>
      <c r="G20" s="181"/>
      <c r="H20" s="193"/>
      <c r="I20" s="180"/>
      <c r="J20" s="193"/>
      <c r="K20" s="181"/>
      <c r="L20" s="193"/>
      <c r="M20" s="186"/>
      <c r="N20" s="193"/>
      <c r="O20" s="182"/>
      <c r="P20" s="193"/>
      <c r="Q20" s="182"/>
      <c r="R20" s="193"/>
      <c r="S20" s="180"/>
      <c r="T20" s="193"/>
      <c r="U20" s="180"/>
      <c r="V20" s="193"/>
      <c r="W20" s="181"/>
      <c r="X20" s="193"/>
      <c r="Y20" s="181"/>
      <c r="Z20" s="193"/>
      <c r="AA20" s="31"/>
      <c r="AB20" s="193"/>
      <c r="AC20" s="31"/>
      <c r="AD20" s="193"/>
      <c r="AF20" s="183"/>
      <c r="AG20" s="183"/>
      <c r="AH20" s="183"/>
      <c r="AI20" s="183"/>
      <c r="AJ20" s="183"/>
      <c r="AK20" s="183"/>
      <c r="AL20" s="183"/>
      <c r="AM20" s="183"/>
      <c r="AN20" s="183"/>
      <c r="AO20" s="183"/>
      <c r="AP20" s="183"/>
      <c r="AQ20" s="183"/>
      <c r="AR20" s="183"/>
      <c r="AS20" s="183"/>
      <c r="AT20" s="183"/>
      <c r="AU20" s="183"/>
      <c r="AV20" s="183"/>
      <c r="AW20" s="183"/>
      <c r="AX20" s="183"/>
      <c r="AY20" s="183"/>
      <c r="AZ20" s="183"/>
      <c r="BA20" s="183"/>
      <c r="BB20" s="183"/>
      <c r="BC20" s="183"/>
      <c r="BD20" s="183"/>
    </row>
    <row r="21" spans="1:56" ht="21.95" customHeight="1" x14ac:dyDescent="0.55000000000000004">
      <c r="A21" s="198"/>
      <c r="C21" s="202" t="s">
        <v>161</v>
      </c>
      <c r="F21" s="197">
        <v>0</v>
      </c>
      <c r="G21" s="181"/>
      <c r="H21" s="197">
        <v>0</v>
      </c>
      <c r="I21" s="180"/>
      <c r="J21" s="197">
        <v>0</v>
      </c>
      <c r="K21" s="181"/>
      <c r="L21" s="197">
        <v>0</v>
      </c>
      <c r="M21" s="186"/>
      <c r="N21" s="197">
        <v>0</v>
      </c>
      <c r="O21" s="182"/>
      <c r="P21" s="197">
        <v>0</v>
      </c>
      <c r="Q21" s="182"/>
      <c r="R21" s="197">
        <v>0</v>
      </c>
      <c r="S21" s="180"/>
      <c r="T21" s="197">
        <f>SUM(J21:R21)</f>
        <v>0</v>
      </c>
      <c r="U21" s="180"/>
      <c r="V21" s="197">
        <v>0</v>
      </c>
      <c r="W21" s="181"/>
      <c r="X21" s="197">
        <v>0</v>
      </c>
      <c r="Y21" s="181"/>
      <c r="Z21" s="197">
        <f>+F21+H21+T21+V21+X21</f>
        <v>0</v>
      </c>
      <c r="AA21" s="31"/>
      <c r="AB21" s="197">
        <f>-22146</f>
        <v>-22146</v>
      </c>
      <c r="AC21" s="31"/>
      <c r="AD21" s="197">
        <f>+Z21+AB21</f>
        <v>-22146</v>
      </c>
      <c r="AF21" s="183"/>
      <c r="AG21" s="183"/>
      <c r="AH21" s="183"/>
      <c r="AI21" s="183"/>
      <c r="AJ21" s="183"/>
      <c r="AK21" s="183"/>
      <c r="AL21" s="183"/>
      <c r="AM21" s="183"/>
      <c r="AN21" s="183"/>
      <c r="AO21" s="183"/>
      <c r="AP21" s="183"/>
      <c r="AQ21" s="183"/>
      <c r="AR21" s="183"/>
      <c r="AS21" s="183"/>
      <c r="AT21" s="183"/>
      <c r="AU21" s="183"/>
      <c r="AV21" s="183"/>
      <c r="AW21" s="183"/>
      <c r="AX21" s="183"/>
      <c r="AY21" s="183"/>
      <c r="AZ21" s="183"/>
      <c r="BA21" s="183"/>
      <c r="BB21" s="183"/>
      <c r="BC21" s="183"/>
      <c r="BD21" s="183"/>
    </row>
    <row r="22" spans="1:56" ht="21.95" customHeight="1" x14ac:dyDescent="0.55000000000000004">
      <c r="A22" s="198" t="s">
        <v>162</v>
      </c>
      <c r="B22" s="202"/>
      <c r="F22" s="199">
        <f>+F21</f>
        <v>0</v>
      </c>
      <c r="G22" s="181"/>
      <c r="H22" s="199">
        <f>+H21</f>
        <v>0</v>
      </c>
      <c r="I22" s="180"/>
      <c r="J22" s="199">
        <f>+J21</f>
        <v>0</v>
      </c>
      <c r="K22" s="181"/>
      <c r="L22" s="199">
        <f>+L21</f>
        <v>0</v>
      </c>
      <c r="M22" s="186"/>
      <c r="N22" s="199">
        <f>+N21</f>
        <v>0</v>
      </c>
      <c r="O22" s="182"/>
      <c r="P22" s="199">
        <f>+P21</f>
        <v>0</v>
      </c>
      <c r="Q22" s="182"/>
      <c r="R22" s="199">
        <f>+R21</f>
        <v>0</v>
      </c>
      <c r="S22" s="180"/>
      <c r="T22" s="199">
        <f>SUM(J22:R22)</f>
        <v>0</v>
      </c>
      <c r="U22" s="180"/>
      <c r="V22" s="199">
        <f>+V21</f>
        <v>0</v>
      </c>
      <c r="W22" s="181"/>
      <c r="X22" s="199">
        <f>+X21</f>
        <v>0</v>
      </c>
      <c r="Y22" s="181"/>
      <c r="Z22" s="199">
        <f>+F22+H22+T22+V22+X22</f>
        <v>0</v>
      </c>
      <c r="AA22" s="31"/>
      <c r="AB22" s="199">
        <f>+AB21</f>
        <v>-22146</v>
      </c>
      <c r="AC22" s="31"/>
      <c r="AD22" s="199">
        <f>+Z22+AB22</f>
        <v>-22146</v>
      </c>
      <c r="AF22" s="183"/>
      <c r="AG22" s="183"/>
      <c r="AH22" s="183"/>
      <c r="AI22" s="183"/>
      <c r="AJ22" s="183"/>
      <c r="AK22" s="183"/>
      <c r="AL22" s="183"/>
      <c r="AM22" s="183"/>
      <c r="AN22" s="183"/>
      <c r="AO22" s="183"/>
      <c r="AP22" s="183"/>
      <c r="AQ22" s="183"/>
      <c r="AR22" s="183"/>
      <c r="AS22" s="183"/>
      <c r="AT22" s="183"/>
      <c r="AU22" s="183"/>
      <c r="AV22" s="183"/>
      <c r="AW22" s="183"/>
      <c r="AX22" s="183"/>
      <c r="AY22" s="183"/>
      <c r="AZ22" s="183"/>
      <c r="BA22" s="183"/>
      <c r="BB22" s="183"/>
      <c r="BC22" s="183"/>
      <c r="BD22" s="183"/>
    </row>
    <row r="23" spans="1:56" ht="21.95" customHeight="1" x14ac:dyDescent="0.55000000000000004">
      <c r="A23" s="203" t="s">
        <v>163</v>
      </c>
      <c r="B23" s="167"/>
      <c r="C23" s="204"/>
      <c r="D23" s="184"/>
      <c r="F23" s="75"/>
      <c r="G23" s="205"/>
      <c r="H23" s="75"/>
      <c r="I23" s="75"/>
      <c r="J23" s="75"/>
      <c r="K23" s="205"/>
      <c r="L23" s="205"/>
      <c r="M23" s="205"/>
      <c r="N23" s="75"/>
      <c r="O23" s="206"/>
      <c r="P23" s="75"/>
      <c r="Q23" s="206"/>
      <c r="R23" s="75"/>
      <c r="S23" s="206"/>
      <c r="T23" s="75"/>
      <c r="U23" s="206"/>
      <c r="V23" s="75"/>
      <c r="W23" s="205"/>
      <c r="X23" s="75"/>
      <c r="Y23" s="16"/>
      <c r="Z23" s="75"/>
      <c r="AA23" s="31"/>
      <c r="AB23" s="31"/>
      <c r="AC23" s="31"/>
      <c r="AD23" s="31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183"/>
      <c r="AR23" s="183"/>
      <c r="AS23" s="183"/>
      <c r="AT23" s="183"/>
      <c r="AU23" s="183"/>
      <c r="AV23" s="183"/>
      <c r="AW23" s="183"/>
      <c r="AX23" s="183"/>
      <c r="AY23" s="183"/>
      <c r="AZ23" s="183"/>
      <c r="BA23" s="183"/>
      <c r="BB23" s="183"/>
      <c r="BC23" s="183"/>
      <c r="BD23" s="183"/>
    </row>
    <row r="24" spans="1:56" ht="21.95" customHeight="1" x14ac:dyDescent="0.55000000000000004">
      <c r="B24" s="207" t="s">
        <v>87</v>
      </c>
      <c r="F24" s="193">
        <v>0</v>
      </c>
      <c r="G24" s="193"/>
      <c r="H24" s="193">
        <v>0</v>
      </c>
      <c r="I24" s="1"/>
      <c r="J24" s="193">
        <v>0</v>
      </c>
      <c r="K24" s="208"/>
      <c r="L24" s="193">
        <v>0</v>
      </c>
      <c r="M24" s="78"/>
      <c r="N24" s="193">
        <v>0</v>
      </c>
      <c r="O24" s="1"/>
      <c r="P24" s="193">
        <v>0</v>
      </c>
      <c r="Q24" s="1"/>
      <c r="R24" s="193">
        <v>0</v>
      </c>
      <c r="S24" s="1"/>
      <c r="T24" s="193">
        <f t="shared" ref="T24" si="3">SUM(J24:R24)</f>
        <v>0</v>
      </c>
      <c r="U24" s="1"/>
      <c r="V24" s="193">
        <v>0</v>
      </c>
      <c r="W24" s="78"/>
      <c r="X24" s="193">
        <f>7674712</f>
        <v>7674712</v>
      </c>
      <c r="Y24" s="209"/>
      <c r="Z24" s="209">
        <f t="shared" ref="Z24" si="4">+F24+H24+T24+V24+X24</f>
        <v>7674712</v>
      </c>
      <c r="AA24" s="31"/>
      <c r="AB24" s="193">
        <f>2612-1</f>
        <v>2611</v>
      </c>
      <c r="AC24" s="31"/>
      <c r="AD24" s="193">
        <f t="shared" ref="AD24:AD29" si="5">+Z24+AB24</f>
        <v>7677323</v>
      </c>
      <c r="AE24" s="210"/>
      <c r="AF24" s="183"/>
      <c r="AG24" s="183"/>
      <c r="AH24" s="183"/>
      <c r="AI24" s="183"/>
      <c r="AJ24" s="183"/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</row>
    <row r="25" spans="1:56" ht="21.95" customHeight="1" x14ac:dyDescent="0.55000000000000004">
      <c r="B25" s="207" t="s">
        <v>88</v>
      </c>
      <c r="F25" s="197">
        <v>0</v>
      </c>
      <c r="G25" s="193"/>
      <c r="H25" s="197">
        <v>0</v>
      </c>
      <c r="I25" s="211"/>
      <c r="J25" s="197">
        <v>0</v>
      </c>
      <c r="K25" s="16"/>
      <c r="L25" s="17">
        <f>-27509-1</f>
        <v>-27510</v>
      </c>
      <c r="M25" s="16"/>
      <c r="N25" s="76">
        <f>-485443-1</f>
        <v>-485444</v>
      </c>
      <c r="O25" s="16"/>
      <c r="P25" s="76">
        <f>-60123+1</f>
        <v>-60122</v>
      </c>
      <c r="Q25" s="16"/>
      <c r="R25" s="197">
        <v>16234</v>
      </c>
      <c r="S25" s="212"/>
      <c r="T25" s="76">
        <f>SUM(J25:R25)</f>
        <v>-556842</v>
      </c>
      <c r="U25" s="212"/>
      <c r="V25" s="197">
        <v>0</v>
      </c>
      <c r="W25" s="212"/>
      <c r="X25" s="197">
        <v>154949</v>
      </c>
      <c r="Y25" s="212"/>
      <c r="Z25" s="197">
        <f>+F25+H25+T25+V25+X25</f>
        <v>-401893</v>
      </c>
      <c r="AA25" s="31"/>
      <c r="AB25" s="197">
        <v>-10</v>
      </c>
      <c r="AC25" s="31"/>
      <c r="AD25" s="197">
        <f t="shared" si="5"/>
        <v>-401903</v>
      </c>
      <c r="AE25" s="210"/>
      <c r="AF25" s="183"/>
      <c r="AG25" s="183"/>
      <c r="AH25" s="183"/>
      <c r="AI25" s="183"/>
      <c r="AJ25" s="183"/>
      <c r="AK25" s="183"/>
      <c r="AL25" s="183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</row>
    <row r="26" spans="1:56" ht="21.95" customHeight="1" x14ac:dyDescent="0.55000000000000004">
      <c r="A26" s="162" t="s">
        <v>164</v>
      </c>
      <c r="F26" s="213">
        <f>+F24+F25</f>
        <v>0</v>
      </c>
      <c r="G26" s="182"/>
      <c r="H26" s="213">
        <f>+H24+H25</f>
        <v>0</v>
      </c>
      <c r="I26" s="214"/>
      <c r="J26" s="213">
        <f>+J24+J25</f>
        <v>0</v>
      </c>
      <c r="K26" s="20"/>
      <c r="L26" s="215">
        <f>+L24+L25</f>
        <v>-27510</v>
      </c>
      <c r="M26" s="20"/>
      <c r="N26" s="215">
        <f>+N24+N25</f>
        <v>-485444</v>
      </c>
      <c r="O26" s="20"/>
      <c r="P26" s="215">
        <f>+P24+P25</f>
        <v>-60122</v>
      </c>
      <c r="Q26" s="20"/>
      <c r="R26" s="213">
        <f>+R24+R25</f>
        <v>16234</v>
      </c>
      <c r="S26" s="180"/>
      <c r="T26" s="215">
        <f t="shared" ref="T26:T29" si="6">SUM(J26:R26)</f>
        <v>-556842</v>
      </c>
      <c r="U26" s="180"/>
      <c r="V26" s="213">
        <f>+V24+V25</f>
        <v>0</v>
      </c>
      <c r="W26" s="20"/>
      <c r="X26" s="215">
        <f>+X24+X25</f>
        <v>7829661</v>
      </c>
      <c r="Y26" s="20"/>
      <c r="Z26" s="215">
        <f t="shared" ref="Z26:Z29" si="7">+F26+H26+T26+V26+X26</f>
        <v>7272819</v>
      </c>
      <c r="AA26" s="112"/>
      <c r="AB26" s="213">
        <f>+AB24+AB25</f>
        <v>2601</v>
      </c>
      <c r="AC26" s="112"/>
      <c r="AD26" s="213">
        <f t="shared" si="5"/>
        <v>7275420</v>
      </c>
      <c r="AE26" s="210"/>
      <c r="AF26" s="183"/>
      <c r="AG26" s="183"/>
      <c r="AH26" s="183"/>
      <c r="AI26" s="183"/>
      <c r="AJ26" s="183"/>
      <c r="AK26" s="183"/>
      <c r="AL26" s="183"/>
      <c r="AM26" s="183"/>
      <c r="AN26" s="183"/>
      <c r="AO26" s="183"/>
      <c r="AP26" s="183"/>
      <c r="AQ26" s="183"/>
      <c r="AR26" s="183"/>
      <c r="AS26" s="183"/>
      <c r="AT26" s="183"/>
      <c r="AU26" s="183"/>
      <c r="AV26" s="183"/>
      <c r="AW26" s="183"/>
      <c r="AX26" s="183"/>
      <c r="AY26" s="183"/>
      <c r="AZ26" s="183"/>
      <c r="BA26" s="183"/>
      <c r="BB26" s="183"/>
      <c r="BC26" s="183"/>
      <c r="BD26" s="183"/>
    </row>
    <row r="27" spans="1:56" s="225" customFormat="1" ht="21.95" hidden="1" customHeight="1" x14ac:dyDescent="0.55000000000000004">
      <c r="A27" s="188" t="s">
        <v>165</v>
      </c>
      <c r="B27" s="188"/>
      <c r="C27" s="188"/>
      <c r="D27" s="115"/>
      <c r="E27" s="115"/>
      <c r="F27" s="189">
        <v>0</v>
      </c>
      <c r="G27" s="216"/>
      <c r="H27" s="189">
        <v>0</v>
      </c>
      <c r="I27" s="217"/>
      <c r="J27" s="189">
        <v>0</v>
      </c>
      <c r="K27" s="218"/>
      <c r="L27" s="219">
        <v>0</v>
      </c>
      <c r="M27" s="218"/>
      <c r="N27" s="189">
        <v>0</v>
      </c>
      <c r="O27" s="218"/>
      <c r="P27" s="189">
        <v>0</v>
      </c>
      <c r="Q27" s="218"/>
      <c r="R27" s="189">
        <v>0</v>
      </c>
      <c r="S27" s="220"/>
      <c r="T27" s="189">
        <f t="shared" si="6"/>
        <v>0</v>
      </c>
      <c r="U27" s="220"/>
      <c r="V27" s="221"/>
      <c r="W27" s="222"/>
      <c r="X27" s="223">
        <f>-V27</f>
        <v>0</v>
      </c>
      <c r="Y27" s="218"/>
      <c r="Z27" s="189">
        <f t="shared" si="7"/>
        <v>0</v>
      </c>
      <c r="AA27" s="224"/>
      <c r="AB27" s="189">
        <v>0</v>
      </c>
      <c r="AC27" s="224"/>
      <c r="AD27" s="221">
        <f t="shared" si="5"/>
        <v>0</v>
      </c>
      <c r="AF27" s="183"/>
      <c r="AG27" s="183"/>
      <c r="AH27" s="183"/>
      <c r="AI27" s="183"/>
      <c r="AJ27" s="183"/>
      <c r="AK27" s="183"/>
      <c r="AL27" s="183"/>
      <c r="AM27" s="183"/>
      <c r="AN27" s="183"/>
      <c r="AO27" s="183"/>
      <c r="AP27" s="183"/>
      <c r="AQ27" s="183"/>
      <c r="AR27" s="183"/>
      <c r="AS27" s="183"/>
      <c r="AT27" s="183"/>
      <c r="AU27" s="183"/>
      <c r="AV27" s="183"/>
      <c r="AW27" s="183"/>
      <c r="AX27" s="183"/>
      <c r="AY27" s="183"/>
      <c r="AZ27" s="183"/>
      <c r="BA27" s="183"/>
      <c r="BB27" s="183"/>
      <c r="BC27" s="183"/>
      <c r="BD27" s="183"/>
    </row>
    <row r="28" spans="1:56" ht="21.95" customHeight="1" x14ac:dyDescent="0.55000000000000004">
      <c r="A28" s="5" t="s">
        <v>166</v>
      </c>
      <c r="F28" s="193">
        <v>0</v>
      </c>
      <c r="G28" s="193"/>
      <c r="H28" s="193">
        <v>0</v>
      </c>
      <c r="I28" s="1"/>
      <c r="J28" s="193">
        <v>0</v>
      </c>
      <c r="K28" s="195"/>
      <c r="L28" s="1">
        <f>-127681</f>
        <v>-127681</v>
      </c>
      <c r="M28" s="195"/>
      <c r="N28" s="193">
        <f>-80347</f>
        <v>-80347</v>
      </c>
      <c r="O28" s="193"/>
      <c r="P28" s="193">
        <v>0</v>
      </c>
      <c r="Q28" s="1"/>
      <c r="R28" s="193">
        <v>0</v>
      </c>
      <c r="S28" s="195"/>
      <c r="T28" s="193">
        <f t="shared" si="6"/>
        <v>-208028</v>
      </c>
      <c r="U28" s="195"/>
      <c r="V28" s="193">
        <v>0</v>
      </c>
      <c r="W28" s="1"/>
      <c r="X28" s="193">
        <f>-T28</f>
        <v>208028</v>
      </c>
      <c r="Y28" s="195"/>
      <c r="Z28" s="193">
        <f t="shared" si="7"/>
        <v>0</v>
      </c>
      <c r="AA28" s="194"/>
      <c r="AB28" s="193">
        <v>0</v>
      </c>
      <c r="AC28" s="183"/>
      <c r="AD28" s="193">
        <f t="shared" si="5"/>
        <v>0</v>
      </c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183"/>
      <c r="AR28" s="183"/>
      <c r="AS28" s="183"/>
      <c r="AT28" s="183"/>
      <c r="AU28" s="183"/>
      <c r="AV28" s="183"/>
      <c r="AW28" s="183"/>
      <c r="AX28" s="183"/>
      <c r="AY28" s="183"/>
      <c r="AZ28" s="183"/>
      <c r="BA28" s="183"/>
      <c r="BB28" s="183"/>
      <c r="BC28" s="183"/>
      <c r="BD28" s="183"/>
    </row>
    <row r="29" spans="1:56" ht="21.95" customHeight="1" thickBot="1" x14ac:dyDescent="0.6">
      <c r="A29" s="10" t="s">
        <v>167</v>
      </c>
      <c r="B29" s="13"/>
      <c r="C29" s="13"/>
      <c r="E29" s="11"/>
      <c r="F29" s="226">
        <f>+F11+F18+F22+F26+F27+F28</f>
        <v>91675942</v>
      </c>
      <c r="G29" s="20"/>
      <c r="H29" s="226">
        <f>+H11+H18+H22+H26+H27+H28</f>
        <v>43321048</v>
      </c>
      <c r="I29" s="20"/>
      <c r="J29" s="226">
        <f>+J11+J18+J22+J26+J27+J28</f>
        <v>208413</v>
      </c>
      <c r="K29" s="20"/>
      <c r="L29" s="226">
        <f>+L11+L18+L22+L26+L27+L28</f>
        <v>5214317</v>
      </c>
      <c r="M29" s="20"/>
      <c r="N29" s="226">
        <f>+N11+N18+N22+N26+N27+N28</f>
        <v>-131486</v>
      </c>
      <c r="O29" s="20"/>
      <c r="P29" s="226">
        <f>+P11+P18+P22+P26+P27+P28</f>
        <v>-105391</v>
      </c>
      <c r="Q29" s="20"/>
      <c r="R29" s="226">
        <f>+R11+R18+R22+R26+R27+R28</f>
        <v>-14082</v>
      </c>
      <c r="S29" s="20"/>
      <c r="T29" s="226">
        <f t="shared" si="6"/>
        <v>5171771</v>
      </c>
      <c r="U29" s="20"/>
      <c r="V29" s="226">
        <f>+V11+V18+V22+V26+V27+V28</f>
        <v>10091000</v>
      </c>
      <c r="W29" s="20"/>
      <c r="X29" s="226">
        <f>+X11+X18+X22+X26+X27+X28</f>
        <v>57612657</v>
      </c>
      <c r="Y29" s="20"/>
      <c r="Z29" s="226">
        <f t="shared" si="7"/>
        <v>207872418</v>
      </c>
      <c r="AA29" s="31"/>
      <c r="AB29" s="226">
        <f>+AB11+AB18+AB22+AB26+AB27+AB28</f>
        <v>17553</v>
      </c>
      <c r="AC29" s="31"/>
      <c r="AD29" s="226">
        <f t="shared" si="5"/>
        <v>207889971</v>
      </c>
      <c r="AF29" s="183"/>
      <c r="AG29" s="183"/>
      <c r="AH29" s="183"/>
      <c r="AI29" s="183"/>
      <c r="AJ29" s="183"/>
      <c r="AK29" s="183"/>
      <c r="AL29" s="183"/>
      <c r="AM29" s="183"/>
      <c r="AN29" s="183"/>
      <c r="AO29" s="183"/>
      <c r="AP29" s="183"/>
      <c r="AQ29" s="183"/>
      <c r="AR29" s="183"/>
      <c r="AS29" s="183"/>
      <c r="AT29" s="183"/>
      <c r="AU29" s="183"/>
      <c r="AV29" s="183"/>
      <c r="AW29" s="183"/>
      <c r="AX29" s="183"/>
      <c r="AY29" s="183"/>
      <c r="AZ29" s="183"/>
      <c r="BA29" s="183"/>
      <c r="BB29" s="183"/>
      <c r="BC29" s="183"/>
      <c r="BD29" s="183"/>
    </row>
    <row r="30" spans="1:56" ht="21.95" customHeight="1" thickTop="1" x14ac:dyDescent="0.55000000000000004"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</row>
    <row r="31" spans="1:56" ht="21.95" customHeight="1" x14ac:dyDescent="0.55000000000000004">
      <c r="A31" s="178" t="s">
        <v>168</v>
      </c>
      <c r="C31" s="167"/>
      <c r="F31" s="268"/>
      <c r="G31" s="268"/>
      <c r="H31" s="268"/>
      <c r="I31" s="268"/>
      <c r="J31" s="268"/>
      <c r="K31" s="268"/>
      <c r="L31" s="268"/>
      <c r="M31" s="268"/>
      <c r="N31" s="268"/>
      <c r="O31" s="268"/>
      <c r="P31" s="268"/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F31" s="183"/>
      <c r="AG31" s="183"/>
      <c r="AH31" s="183"/>
      <c r="AI31" s="183"/>
      <c r="AJ31" s="183"/>
      <c r="AK31" s="183"/>
      <c r="AL31" s="183"/>
      <c r="AM31" s="183"/>
      <c r="AN31" s="183"/>
      <c r="AO31" s="183"/>
      <c r="AP31" s="183"/>
      <c r="AQ31" s="183"/>
      <c r="AR31" s="183"/>
      <c r="AS31" s="183"/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3"/>
    </row>
    <row r="32" spans="1:56" ht="21.95" customHeight="1" x14ac:dyDescent="0.55000000000000004">
      <c r="A32" s="178" t="s">
        <v>169</v>
      </c>
      <c r="B32" s="13"/>
      <c r="C32" s="13"/>
      <c r="D32" s="179"/>
      <c r="F32" s="180">
        <v>91791731</v>
      </c>
      <c r="G32" s="181"/>
      <c r="H32" s="180">
        <v>43344840</v>
      </c>
      <c r="I32" s="180"/>
      <c r="J32" s="180">
        <v>103301</v>
      </c>
      <c r="K32" s="180"/>
      <c r="L32" s="180">
        <v>5181187</v>
      </c>
      <c r="M32" s="180"/>
      <c r="N32" s="180">
        <v>-6513</v>
      </c>
      <c r="O32" s="180"/>
      <c r="P32" s="180">
        <v>-59168</v>
      </c>
      <c r="Q32" s="180"/>
      <c r="R32" s="180">
        <v>-46550</v>
      </c>
      <c r="S32" s="180"/>
      <c r="T32" s="180">
        <f>SUM(J32:R32)</f>
        <v>5172257</v>
      </c>
      <c r="U32" s="180"/>
      <c r="V32" s="180">
        <v>10091000</v>
      </c>
      <c r="W32" s="181"/>
      <c r="X32" s="180">
        <v>60434727</v>
      </c>
      <c r="Y32" s="181"/>
      <c r="Z32" s="180">
        <f>SUM(T32)+SUM(F32+H32+V32+X32)</f>
        <v>210834555</v>
      </c>
      <c r="AA32" s="31"/>
      <c r="AB32" s="182">
        <v>1140</v>
      </c>
      <c r="AC32" s="31"/>
      <c r="AD32" s="182">
        <f>SUM(Z32:AB32)</f>
        <v>210835695</v>
      </c>
      <c r="AF32" s="183"/>
      <c r="AG32" s="183"/>
      <c r="AH32" s="183"/>
      <c r="AI32" s="183"/>
      <c r="AJ32" s="183"/>
      <c r="AK32" s="183"/>
      <c r="AL32" s="183"/>
      <c r="AM32" s="183"/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3"/>
      <c r="AY32" s="183"/>
      <c r="AZ32" s="183"/>
      <c r="BA32" s="183"/>
      <c r="BB32" s="183"/>
      <c r="BC32" s="183"/>
      <c r="BD32" s="183"/>
    </row>
    <row r="33" spans="1:56" ht="21.95" customHeight="1" x14ac:dyDescent="0.55000000000000004">
      <c r="A33" s="13" t="s">
        <v>152</v>
      </c>
      <c r="B33" s="13"/>
      <c r="C33" s="13"/>
      <c r="D33" s="184"/>
      <c r="F33" s="180"/>
      <c r="G33" s="181"/>
      <c r="H33" s="180"/>
      <c r="I33" s="180"/>
      <c r="J33" s="182"/>
      <c r="K33" s="181"/>
      <c r="L33" s="181"/>
      <c r="M33" s="181"/>
      <c r="N33" s="180"/>
      <c r="O33" s="180"/>
      <c r="P33" s="180"/>
      <c r="Q33" s="180"/>
      <c r="R33" s="180"/>
      <c r="S33" s="180"/>
      <c r="T33" s="180"/>
      <c r="U33" s="180"/>
      <c r="V33" s="180"/>
      <c r="W33" s="181"/>
      <c r="X33" s="180"/>
      <c r="Y33" s="181"/>
      <c r="Z33" s="180"/>
      <c r="AA33" s="31"/>
      <c r="AB33" s="182"/>
      <c r="AC33" s="31"/>
      <c r="AD33" s="182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</row>
    <row r="34" spans="1:56" ht="21.95" customHeight="1" x14ac:dyDescent="0.55000000000000004">
      <c r="A34" s="185" t="s">
        <v>153</v>
      </c>
      <c r="D34" s="5"/>
      <c r="F34" s="182"/>
      <c r="G34" s="186"/>
      <c r="H34" s="182"/>
      <c r="I34" s="180"/>
      <c r="J34" s="180"/>
      <c r="K34" s="181"/>
      <c r="L34" s="181"/>
      <c r="M34" s="181"/>
      <c r="N34" s="180"/>
      <c r="O34" s="180"/>
      <c r="P34" s="180"/>
      <c r="Q34" s="180"/>
      <c r="R34" s="180"/>
      <c r="S34" s="180"/>
      <c r="T34" s="180"/>
      <c r="U34" s="180"/>
      <c r="V34" s="180"/>
      <c r="W34" s="181"/>
      <c r="X34" s="180"/>
      <c r="Y34" s="181"/>
      <c r="Z34" s="180"/>
      <c r="AA34" s="31"/>
      <c r="AB34" s="180"/>
      <c r="AC34" s="31"/>
      <c r="AD34" s="180"/>
    </row>
    <row r="35" spans="1:56" ht="21.95" hidden="1" customHeight="1" x14ac:dyDescent="0.55000000000000004">
      <c r="A35" s="167"/>
      <c r="B35" s="187" t="s">
        <v>170</v>
      </c>
      <c r="C35" s="188"/>
      <c r="D35" s="115"/>
      <c r="E35" s="115"/>
      <c r="F35" s="189">
        <v>0</v>
      </c>
      <c r="G35" s="190"/>
      <c r="H35" s="189"/>
      <c r="I35" s="191"/>
      <c r="J35" s="189">
        <v>0</v>
      </c>
      <c r="K35" s="191"/>
      <c r="L35" s="189">
        <v>0</v>
      </c>
      <c r="M35" s="190"/>
      <c r="N35" s="189">
        <v>0</v>
      </c>
      <c r="O35" s="190"/>
      <c r="P35" s="189">
        <v>0</v>
      </c>
      <c r="Q35" s="190"/>
      <c r="R35" s="189">
        <v>0</v>
      </c>
      <c r="S35" s="191"/>
      <c r="T35" s="189">
        <f>SUM(J35:R35)</f>
        <v>0</v>
      </c>
      <c r="U35" s="191"/>
      <c r="V35" s="189">
        <v>0</v>
      </c>
      <c r="W35" s="190"/>
      <c r="X35" s="189">
        <v>0</v>
      </c>
      <c r="Y35" s="191"/>
      <c r="Z35" s="189">
        <f t="shared" ref="Z35:Z41" si="8">+F35+H35+T35+V35+X35</f>
        <v>0</v>
      </c>
      <c r="AA35" s="191"/>
      <c r="AB35" s="189">
        <v>0</v>
      </c>
      <c r="AC35" s="192"/>
      <c r="AD35" s="189">
        <f>+Z35+AB35</f>
        <v>0</v>
      </c>
    </row>
    <row r="36" spans="1:56" ht="21.95" customHeight="1" x14ac:dyDescent="0.55000000000000004">
      <c r="A36" s="167"/>
      <c r="B36" s="15" t="s">
        <v>154</v>
      </c>
      <c r="C36" s="188"/>
      <c r="D36" s="4">
        <v>18.2</v>
      </c>
      <c r="F36" s="193">
        <v>0</v>
      </c>
      <c r="G36" s="194"/>
      <c r="H36" s="193">
        <v>0</v>
      </c>
      <c r="I36" s="195"/>
      <c r="J36" s="193">
        <v>116005</v>
      </c>
      <c r="K36" s="195"/>
      <c r="L36" s="193">
        <v>0</v>
      </c>
      <c r="M36" s="194"/>
      <c r="N36" s="193">
        <v>0</v>
      </c>
      <c r="O36" s="194"/>
      <c r="P36" s="193">
        <v>0</v>
      </c>
      <c r="Q36" s="194"/>
      <c r="R36" s="193">
        <v>0</v>
      </c>
      <c r="S36" s="195"/>
      <c r="T36" s="193">
        <f t="shared" ref="T36" si="9">SUM(J36:R36)</f>
        <v>116005</v>
      </c>
      <c r="U36" s="195"/>
      <c r="V36" s="193">
        <v>0</v>
      </c>
      <c r="W36" s="194"/>
      <c r="X36" s="193">
        <v>0</v>
      </c>
      <c r="Y36" s="195"/>
      <c r="Z36" s="196">
        <f t="shared" si="8"/>
        <v>116005</v>
      </c>
      <c r="AA36" s="195"/>
      <c r="AB36" s="193">
        <v>0</v>
      </c>
      <c r="AC36" s="183"/>
      <c r="AD36" s="193">
        <f>+Z36+AB36</f>
        <v>116005</v>
      </c>
      <c r="AF36" s="251"/>
    </row>
    <row r="37" spans="1:56" ht="21.95" customHeight="1" x14ac:dyDescent="0.55000000000000004">
      <c r="A37" s="167"/>
      <c r="B37" s="15" t="s">
        <v>155</v>
      </c>
      <c r="C37" s="188"/>
      <c r="D37" s="4" t="s">
        <v>230</v>
      </c>
      <c r="F37" s="193">
        <v>54458</v>
      </c>
      <c r="G37" s="194"/>
      <c r="H37" s="193">
        <v>0</v>
      </c>
      <c r="I37" s="195"/>
      <c r="J37" s="193">
        <v>-54458</v>
      </c>
      <c r="K37" s="195"/>
      <c r="L37" s="193">
        <v>0</v>
      </c>
      <c r="M37" s="194"/>
      <c r="N37" s="193">
        <v>0</v>
      </c>
      <c r="O37" s="194"/>
      <c r="P37" s="193">
        <v>0</v>
      </c>
      <c r="Q37" s="194"/>
      <c r="R37" s="193">
        <v>0</v>
      </c>
      <c r="S37" s="195"/>
      <c r="T37" s="193">
        <f>SUM(J37:R37)</f>
        <v>-54458</v>
      </c>
      <c r="U37" s="195"/>
      <c r="V37" s="193">
        <v>0</v>
      </c>
      <c r="W37" s="194"/>
      <c r="X37" s="193">
        <v>0</v>
      </c>
      <c r="Y37" s="195"/>
      <c r="Z37" s="196">
        <f>+F37+H37+T37+V37+X37</f>
        <v>0</v>
      </c>
      <c r="AA37" s="195"/>
      <c r="AB37" s="193">
        <v>0</v>
      </c>
      <c r="AC37" s="183"/>
      <c r="AD37" s="193">
        <f>+Z37+AB37</f>
        <v>0</v>
      </c>
      <c r="AF37" s="251"/>
    </row>
    <row r="38" spans="1:56" ht="21.95" customHeight="1" x14ac:dyDescent="0.55000000000000004">
      <c r="A38" s="167"/>
      <c r="B38" s="15" t="s">
        <v>171</v>
      </c>
      <c r="C38" s="188"/>
      <c r="D38" s="4">
        <v>15</v>
      </c>
      <c r="F38" s="193">
        <v>6757</v>
      </c>
      <c r="G38" s="194"/>
      <c r="H38" s="193">
        <v>0</v>
      </c>
      <c r="I38" s="195"/>
      <c r="J38" s="193">
        <v>0</v>
      </c>
      <c r="K38" s="195"/>
      <c r="L38" s="193">
        <v>0</v>
      </c>
      <c r="M38" s="194"/>
      <c r="N38" s="193">
        <v>0</v>
      </c>
      <c r="O38" s="194"/>
      <c r="P38" s="193">
        <v>0</v>
      </c>
      <c r="Q38" s="194"/>
      <c r="R38" s="193">
        <v>0</v>
      </c>
      <c r="S38" s="195"/>
      <c r="T38" s="193">
        <f>SUM(J38:R38)</f>
        <v>0</v>
      </c>
      <c r="U38" s="195"/>
      <c r="V38" s="193">
        <v>0</v>
      </c>
      <c r="W38" s="194"/>
      <c r="X38" s="193">
        <v>0</v>
      </c>
      <c r="Y38" s="195"/>
      <c r="Z38" s="196">
        <f>+F38+H38+T38+V38+X38</f>
        <v>6757</v>
      </c>
      <c r="AA38" s="195"/>
      <c r="AB38" s="193">
        <v>0</v>
      </c>
      <c r="AC38" s="183"/>
      <c r="AD38" s="193">
        <f>+Z38+AB38</f>
        <v>6757</v>
      </c>
      <c r="AF38" s="251"/>
    </row>
    <row r="39" spans="1:56" ht="21.95" customHeight="1" x14ac:dyDescent="0.55000000000000004">
      <c r="A39" s="167"/>
      <c r="B39" s="15" t="s">
        <v>156</v>
      </c>
      <c r="C39" s="188"/>
      <c r="D39" s="4">
        <v>18.2</v>
      </c>
      <c r="F39" s="193">
        <v>0</v>
      </c>
      <c r="G39" s="194"/>
      <c r="H39" s="193">
        <v>-1340</v>
      </c>
      <c r="I39" s="195"/>
      <c r="J39" s="193">
        <v>0</v>
      </c>
      <c r="K39" s="195"/>
      <c r="L39" s="193">
        <v>0</v>
      </c>
      <c r="M39" s="194"/>
      <c r="N39" s="193">
        <v>0</v>
      </c>
      <c r="O39" s="194"/>
      <c r="P39" s="193">
        <v>0</v>
      </c>
      <c r="Q39" s="194"/>
      <c r="R39" s="193">
        <v>0</v>
      </c>
      <c r="S39" s="195"/>
      <c r="T39" s="193">
        <v>0</v>
      </c>
      <c r="U39" s="195"/>
      <c r="V39" s="193">
        <v>0</v>
      </c>
      <c r="W39" s="194"/>
      <c r="X39" s="193">
        <v>0</v>
      </c>
      <c r="Y39" s="195"/>
      <c r="Z39" s="196">
        <f t="shared" si="8"/>
        <v>-1340</v>
      </c>
      <c r="AA39" s="195"/>
      <c r="AB39" s="193">
        <v>0</v>
      </c>
      <c r="AC39" s="183"/>
      <c r="AD39" s="193">
        <f t="shared" ref="AD39" si="10">+Z39+AB39</f>
        <v>-1340</v>
      </c>
      <c r="AF39" s="251"/>
    </row>
    <row r="40" spans="1:56" ht="21.95" customHeight="1" x14ac:dyDescent="0.55000000000000004">
      <c r="A40" s="37"/>
      <c r="B40" s="15" t="s">
        <v>157</v>
      </c>
      <c r="C40" s="38"/>
      <c r="D40" s="4">
        <v>17</v>
      </c>
      <c r="F40" s="197">
        <v>0</v>
      </c>
      <c r="G40" s="195"/>
      <c r="H40" s="197">
        <v>0</v>
      </c>
      <c r="I40" s="195"/>
      <c r="J40" s="197">
        <v>0</v>
      </c>
      <c r="K40" s="195"/>
      <c r="L40" s="197">
        <v>0</v>
      </c>
      <c r="M40" s="194"/>
      <c r="N40" s="197">
        <v>0</v>
      </c>
      <c r="O40" s="194"/>
      <c r="P40" s="197">
        <v>0</v>
      </c>
      <c r="Q40" s="194"/>
      <c r="R40" s="197">
        <v>0</v>
      </c>
      <c r="S40" s="195"/>
      <c r="T40" s="197">
        <f>SUM(J40:R40)</f>
        <v>0</v>
      </c>
      <c r="U40" s="195"/>
      <c r="V40" s="197">
        <v>0</v>
      </c>
      <c r="W40" s="195"/>
      <c r="X40" s="197">
        <v>-5601360</v>
      </c>
      <c r="Y40" s="195"/>
      <c r="Z40" s="197">
        <f t="shared" si="8"/>
        <v>-5601360</v>
      </c>
      <c r="AA40" s="195"/>
      <c r="AB40" s="197">
        <v>0</v>
      </c>
      <c r="AC40" s="195"/>
      <c r="AD40" s="197">
        <f>+Z40+AB40</f>
        <v>-5601360</v>
      </c>
      <c r="AF40" s="251"/>
    </row>
    <row r="41" spans="1:56" ht="21.95" customHeight="1" x14ac:dyDescent="0.55000000000000004">
      <c r="A41" s="198" t="s">
        <v>158</v>
      </c>
      <c r="F41" s="199">
        <f>SUM(F35:F40)</f>
        <v>61215</v>
      </c>
      <c r="G41" s="181"/>
      <c r="H41" s="199">
        <f>SUM(H35:H40)</f>
        <v>-1340</v>
      </c>
      <c r="I41" s="180"/>
      <c r="J41" s="201">
        <f>SUM(J35:J40)</f>
        <v>61547</v>
      </c>
      <c r="K41" s="181"/>
      <c r="L41" s="201">
        <f>SUM(L35:L40)</f>
        <v>0</v>
      </c>
      <c r="M41" s="186"/>
      <c r="N41" s="201">
        <f>SUM(N35:N40)</f>
        <v>0</v>
      </c>
      <c r="O41" s="182"/>
      <c r="P41" s="201">
        <f>SUM(P35:P40)</f>
        <v>0</v>
      </c>
      <c r="Q41" s="182"/>
      <c r="R41" s="201">
        <f>SUM(R35:R40)</f>
        <v>0</v>
      </c>
      <c r="S41" s="180"/>
      <c r="T41" s="201">
        <f>SUM(J41:R41)</f>
        <v>61547</v>
      </c>
      <c r="U41" s="180"/>
      <c r="V41" s="201">
        <f>SUM(V35:V40)</f>
        <v>0</v>
      </c>
      <c r="W41" s="181"/>
      <c r="X41" s="201">
        <f>SUM(X35:X40)</f>
        <v>-5601360</v>
      </c>
      <c r="Y41" s="181"/>
      <c r="Z41" s="201">
        <f t="shared" si="8"/>
        <v>-5479938</v>
      </c>
      <c r="AA41" s="31"/>
      <c r="AB41" s="201">
        <f>SUM(AB35:AB40)</f>
        <v>0</v>
      </c>
      <c r="AC41" s="31"/>
      <c r="AD41" s="201">
        <f>+Z41+AB41</f>
        <v>-5479938</v>
      </c>
      <c r="AF41" s="251"/>
    </row>
    <row r="42" spans="1:56" ht="21.95" customHeight="1" x14ac:dyDescent="0.55000000000000004">
      <c r="A42" s="203" t="s">
        <v>163</v>
      </c>
      <c r="B42" s="167"/>
      <c r="C42" s="204"/>
      <c r="D42" s="184"/>
      <c r="F42" s="75"/>
      <c r="G42" s="205"/>
      <c r="H42" s="75"/>
      <c r="I42" s="75"/>
      <c r="J42" s="75"/>
      <c r="K42" s="205"/>
      <c r="L42" s="205"/>
      <c r="M42" s="205"/>
      <c r="N42" s="75"/>
      <c r="O42" s="206"/>
      <c r="P42" s="75"/>
      <c r="Q42" s="206"/>
      <c r="R42" s="75"/>
      <c r="S42" s="206"/>
      <c r="T42" s="75"/>
      <c r="U42" s="206"/>
      <c r="V42" s="75"/>
      <c r="W42" s="205"/>
      <c r="X42" s="75"/>
      <c r="Y42" s="16"/>
      <c r="Z42" s="75"/>
      <c r="AA42" s="31"/>
      <c r="AB42" s="31"/>
      <c r="AC42" s="31"/>
      <c r="AD42" s="31"/>
      <c r="AF42" s="251"/>
    </row>
    <row r="43" spans="1:56" ht="21.95" customHeight="1" x14ac:dyDescent="0.55000000000000004">
      <c r="B43" s="207" t="s">
        <v>87</v>
      </c>
      <c r="F43" s="193">
        <v>0</v>
      </c>
      <c r="G43" s="193"/>
      <c r="H43" s="193">
        <v>0</v>
      </c>
      <c r="I43" s="1"/>
      <c r="J43" s="193">
        <v>0</v>
      </c>
      <c r="K43" s="208"/>
      <c r="L43" s="193">
        <v>0</v>
      </c>
      <c r="M43" s="78"/>
      <c r="N43" s="193">
        <v>0</v>
      </c>
      <c r="O43" s="1"/>
      <c r="P43" s="193">
        <v>0</v>
      </c>
      <c r="Q43" s="1"/>
      <c r="R43" s="193">
        <v>0</v>
      </c>
      <c r="S43" s="1"/>
      <c r="T43" s="193">
        <f t="shared" ref="T43:T47" si="11">SUM(J43:R43)</f>
        <v>0</v>
      </c>
      <c r="U43" s="1"/>
      <c r="V43" s="193">
        <v>0</v>
      </c>
      <c r="W43" s="78"/>
      <c r="X43" s="193">
        <v>10347866</v>
      </c>
      <c r="Y43" s="209"/>
      <c r="Z43" s="193">
        <f t="shared" ref="Z43:Z47" si="12">+F43+H43+T43+V43+X43</f>
        <v>10347866</v>
      </c>
      <c r="AA43" s="31"/>
      <c r="AB43" s="193">
        <v>0</v>
      </c>
      <c r="AC43" s="31"/>
      <c r="AD43" s="193">
        <f t="shared" ref="AD43:AD47" si="13">+Z43+AB43</f>
        <v>10347866</v>
      </c>
      <c r="AE43" s="210"/>
      <c r="AF43" s="251"/>
    </row>
    <row r="44" spans="1:56" ht="21.95" customHeight="1" x14ac:dyDescent="0.55000000000000004">
      <c r="B44" s="207" t="s">
        <v>88</v>
      </c>
      <c r="F44" s="197">
        <v>0</v>
      </c>
      <c r="G44" s="193"/>
      <c r="H44" s="197">
        <v>0</v>
      </c>
      <c r="I44" s="211"/>
      <c r="J44" s="197">
        <v>0</v>
      </c>
      <c r="K44" s="16"/>
      <c r="L44" s="17">
        <v>-68067</v>
      </c>
      <c r="M44" s="16"/>
      <c r="N44" s="76">
        <v>-1281348</v>
      </c>
      <c r="O44" s="16"/>
      <c r="P44" s="76">
        <v>-26166</v>
      </c>
      <c r="Q44" s="16"/>
      <c r="R44" s="197">
        <v>46550</v>
      </c>
      <c r="S44" s="212"/>
      <c r="T44" s="197">
        <f>SUM(J44:R44)</f>
        <v>-1329031</v>
      </c>
      <c r="U44" s="212"/>
      <c r="V44" s="197">
        <v>0</v>
      </c>
      <c r="W44" s="212"/>
      <c r="X44" s="197">
        <v>319707</v>
      </c>
      <c r="Y44" s="212"/>
      <c r="Z44" s="197">
        <f>+F44+H44+T44+V44+X44</f>
        <v>-1009324</v>
      </c>
      <c r="AA44" s="31"/>
      <c r="AB44" s="197">
        <v>-3</v>
      </c>
      <c r="AC44" s="31"/>
      <c r="AD44" s="197">
        <f t="shared" si="13"/>
        <v>-1009327</v>
      </c>
      <c r="AE44" s="210"/>
      <c r="AF44" s="251"/>
    </row>
    <row r="45" spans="1:56" ht="21.95" customHeight="1" x14ac:dyDescent="0.55000000000000004">
      <c r="A45" s="162" t="s">
        <v>164</v>
      </c>
      <c r="F45" s="213">
        <f>+F43+F44</f>
        <v>0</v>
      </c>
      <c r="G45" s="182"/>
      <c r="H45" s="213">
        <f>+H43+H44</f>
        <v>0</v>
      </c>
      <c r="I45" s="214"/>
      <c r="J45" s="213">
        <f>+J43+J44</f>
        <v>0</v>
      </c>
      <c r="K45" s="20"/>
      <c r="L45" s="213">
        <f>+L43+L44</f>
        <v>-68067</v>
      </c>
      <c r="M45" s="20"/>
      <c r="N45" s="213">
        <f>+N43+N44</f>
        <v>-1281348</v>
      </c>
      <c r="O45" s="20"/>
      <c r="P45" s="213">
        <f>+P43+P44</f>
        <v>-26166</v>
      </c>
      <c r="Q45" s="20"/>
      <c r="R45" s="213">
        <f>+R43+R44</f>
        <v>46550</v>
      </c>
      <c r="S45" s="180"/>
      <c r="T45" s="213">
        <f t="shared" si="11"/>
        <v>-1329031</v>
      </c>
      <c r="U45" s="180"/>
      <c r="V45" s="213">
        <f>+V43+V44</f>
        <v>0</v>
      </c>
      <c r="W45" s="20"/>
      <c r="X45" s="213">
        <f>+X43+X44</f>
        <v>10667573</v>
      </c>
      <c r="Y45" s="20"/>
      <c r="Z45" s="213">
        <f t="shared" si="12"/>
        <v>9338542</v>
      </c>
      <c r="AA45" s="112"/>
      <c r="AB45" s="213">
        <f>+AB43+AB44</f>
        <v>-3</v>
      </c>
      <c r="AC45" s="112"/>
      <c r="AD45" s="213">
        <f t="shared" si="13"/>
        <v>9338539</v>
      </c>
      <c r="AE45" s="210"/>
      <c r="AF45" s="251"/>
    </row>
    <row r="46" spans="1:56" s="225" customFormat="1" ht="21.95" hidden="1" customHeight="1" x14ac:dyDescent="0.55000000000000004">
      <c r="A46" s="188" t="s">
        <v>165</v>
      </c>
      <c r="B46" s="188"/>
      <c r="C46" s="188"/>
      <c r="D46" s="115"/>
      <c r="E46" s="115"/>
      <c r="F46" s="189">
        <v>0</v>
      </c>
      <c r="G46" s="216"/>
      <c r="H46" s="189">
        <v>0</v>
      </c>
      <c r="I46" s="217"/>
      <c r="J46" s="189">
        <v>0</v>
      </c>
      <c r="K46" s="218"/>
      <c r="L46" s="219">
        <v>0</v>
      </c>
      <c r="M46" s="218"/>
      <c r="N46" s="189">
        <v>0</v>
      </c>
      <c r="O46" s="218"/>
      <c r="P46" s="189">
        <v>0</v>
      </c>
      <c r="Q46" s="218"/>
      <c r="R46" s="189">
        <v>0</v>
      </c>
      <c r="S46" s="220"/>
      <c r="T46" s="189">
        <f t="shared" si="11"/>
        <v>0</v>
      </c>
      <c r="U46" s="220"/>
      <c r="V46" s="221"/>
      <c r="W46" s="222"/>
      <c r="X46" s="223">
        <f>-V46</f>
        <v>0</v>
      </c>
      <c r="Y46" s="218"/>
      <c r="Z46" s="189">
        <f t="shared" si="12"/>
        <v>0</v>
      </c>
      <c r="AA46" s="224"/>
      <c r="AB46" s="189">
        <v>0</v>
      </c>
      <c r="AC46" s="224"/>
      <c r="AD46" s="221">
        <f t="shared" si="13"/>
        <v>0</v>
      </c>
      <c r="AF46" s="251"/>
    </row>
    <row r="47" spans="1:56" ht="21.95" customHeight="1" x14ac:dyDescent="0.55000000000000004">
      <c r="A47" s="5" t="s">
        <v>166</v>
      </c>
      <c r="F47" s="193">
        <v>0</v>
      </c>
      <c r="G47" s="193"/>
      <c r="H47" s="193">
        <v>0</v>
      </c>
      <c r="I47" s="1"/>
      <c r="J47" s="193">
        <v>0</v>
      </c>
      <c r="K47" s="195"/>
      <c r="L47" s="1">
        <v>-91731</v>
      </c>
      <c r="M47" s="195"/>
      <c r="N47" s="193">
        <v>0</v>
      </c>
      <c r="O47" s="193"/>
      <c r="P47" s="193">
        <v>0</v>
      </c>
      <c r="Q47" s="1"/>
      <c r="R47" s="193">
        <v>0</v>
      </c>
      <c r="S47" s="195"/>
      <c r="T47" s="193">
        <f t="shared" si="11"/>
        <v>-91731</v>
      </c>
      <c r="U47" s="195"/>
      <c r="V47" s="193">
        <v>0</v>
      </c>
      <c r="W47" s="1"/>
      <c r="X47" s="193">
        <f>-T47</f>
        <v>91731</v>
      </c>
      <c r="Y47" s="195"/>
      <c r="Z47" s="193">
        <f t="shared" si="12"/>
        <v>0</v>
      </c>
      <c r="AA47" s="194"/>
      <c r="AB47" s="193">
        <v>0</v>
      </c>
      <c r="AC47" s="183"/>
      <c r="AD47" s="193">
        <f t="shared" si="13"/>
        <v>0</v>
      </c>
      <c r="AF47" s="251"/>
    </row>
    <row r="48" spans="1:56" ht="21.95" customHeight="1" thickBot="1" x14ac:dyDescent="0.6">
      <c r="A48" s="10" t="s">
        <v>172</v>
      </c>
      <c r="B48" s="13"/>
      <c r="C48" s="13"/>
      <c r="E48" s="11"/>
      <c r="F48" s="226">
        <f>+F32+F41+F45+F46+F47</f>
        <v>91852946</v>
      </c>
      <c r="G48" s="20"/>
      <c r="H48" s="226">
        <f>+H32+H41+H45+H46+H47</f>
        <v>43343500</v>
      </c>
      <c r="I48" s="20"/>
      <c r="J48" s="226">
        <f>+J32+J41+J45+J46+J47</f>
        <v>164848</v>
      </c>
      <c r="K48" s="20"/>
      <c r="L48" s="226">
        <f>+L32+L41+L45+L46+L47</f>
        <v>5021389</v>
      </c>
      <c r="M48" s="20"/>
      <c r="N48" s="226">
        <f>+N32+N41+N45+N46+N47</f>
        <v>-1287861</v>
      </c>
      <c r="O48" s="20"/>
      <c r="P48" s="226">
        <f>+P32+P41+P45+P46+P47</f>
        <v>-85334</v>
      </c>
      <c r="Q48" s="20"/>
      <c r="R48" s="238">
        <f>+R32+R41+R45+R46+R47</f>
        <v>0</v>
      </c>
      <c r="S48" s="20"/>
      <c r="T48" s="226">
        <f t="shared" ref="T48" si="14">SUM(J48:R48)</f>
        <v>3813042</v>
      </c>
      <c r="U48" s="20"/>
      <c r="V48" s="226">
        <f>+V32+V41+V45+V46+V47</f>
        <v>10091000</v>
      </c>
      <c r="W48" s="20"/>
      <c r="X48" s="226">
        <f>+X32+X41+X45+X46+X47</f>
        <v>65592671</v>
      </c>
      <c r="Y48" s="20"/>
      <c r="Z48" s="226">
        <f t="shared" ref="Z48" si="15">+F48+H48+T48+V48+X48</f>
        <v>214693159</v>
      </c>
      <c r="AA48" s="31"/>
      <c r="AB48" s="226">
        <f>+AB32+AB41+AB45+AB46+AB47</f>
        <v>1137</v>
      </c>
      <c r="AC48" s="31"/>
      <c r="AD48" s="226">
        <f t="shared" ref="AD48" si="16">+Z48+AB48</f>
        <v>214694296</v>
      </c>
      <c r="AF48" s="251"/>
    </row>
    <row r="49" spans="1:30" ht="24" thickTop="1" x14ac:dyDescent="0.55000000000000004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</row>
    <row r="50" spans="1:30" x14ac:dyDescent="0.55000000000000004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</row>
  </sheetData>
  <mergeCells count="6">
    <mergeCell ref="F31:AD31"/>
    <mergeCell ref="F3:AD3"/>
    <mergeCell ref="J4:T4"/>
    <mergeCell ref="V4:X4"/>
    <mergeCell ref="F9:AD9"/>
    <mergeCell ref="F10:AD10"/>
  </mergeCells>
  <pageMargins left="0.56999999999999995" right="0.5" top="0.48" bottom="0.2" header="0.5" footer="0.37"/>
  <pageSetup paperSize="9" scale="45" firstPageNumber="9" fitToHeight="0" orientation="landscape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Z44"/>
  <sheetViews>
    <sheetView view="pageBreakPreview" topLeftCell="S1" zoomScale="71" zoomScaleNormal="50" zoomScaleSheetLayoutView="40" workbookViewId="0">
      <selection activeCell="AB58" sqref="AB58"/>
    </sheetView>
  </sheetViews>
  <sheetFormatPr defaultColWidth="2" defaultRowHeight="23.25" x14ac:dyDescent="0.55000000000000004"/>
  <cols>
    <col min="1" max="1" width="3.875" style="122" customWidth="1"/>
    <col min="2" max="2" width="2.875" style="122" customWidth="1"/>
    <col min="3" max="3" width="55" style="122" customWidth="1"/>
    <col min="4" max="4" width="8.5" style="122" customWidth="1"/>
    <col min="5" max="5" width="1.125" style="122" customWidth="1"/>
    <col min="6" max="6" width="17" style="122" customWidth="1"/>
    <col min="7" max="7" width="1.125" style="122" customWidth="1"/>
    <col min="8" max="8" width="17" style="122" customWidth="1"/>
    <col min="9" max="9" width="1.125" style="122" customWidth="1"/>
    <col min="10" max="10" width="14.5" style="122" customWidth="1"/>
    <col min="11" max="11" width="0.75" style="122" customWidth="1"/>
    <col min="12" max="12" width="14.5" style="122" customWidth="1"/>
    <col min="13" max="13" width="1.125" style="122" customWidth="1"/>
    <col min="14" max="14" width="14.875" style="122" customWidth="1"/>
    <col min="15" max="15" width="1.125" style="122" customWidth="1"/>
    <col min="16" max="16" width="16.875" style="122" customWidth="1"/>
    <col min="17" max="17" width="1.125" style="122" customWidth="1"/>
    <col min="18" max="18" width="18.125" style="122" customWidth="1"/>
    <col min="19" max="19" width="1.125" style="122" customWidth="1"/>
    <col min="20" max="20" width="16.875" style="122" customWidth="1"/>
    <col min="21" max="21" width="1.125" style="122" customWidth="1"/>
    <col min="22" max="22" width="17.5" style="122" customWidth="1"/>
    <col min="23" max="23" width="1.125" style="122" customWidth="1"/>
    <col min="24" max="24" width="16.75" style="122" customWidth="1"/>
    <col min="25" max="25" width="1.125" style="122" customWidth="1"/>
    <col min="26" max="26" width="16.75" style="122" customWidth="1"/>
    <col min="27" max="27" width="1.125" style="122" customWidth="1"/>
    <col min="28" max="28" width="18.25" style="122" customWidth="1"/>
    <col min="29" max="29" width="16.25" style="122" customWidth="1"/>
    <col min="30" max="251" width="9.5" style="122" customWidth="1"/>
    <col min="252" max="16384" width="2" style="122"/>
  </cols>
  <sheetData>
    <row r="1" spans="1:52" ht="23.25" customHeight="1" x14ac:dyDescent="0.55000000000000004">
      <c r="A1" s="94" t="s">
        <v>0</v>
      </c>
      <c r="B1" s="5"/>
      <c r="C1" s="162"/>
      <c r="D1" s="164"/>
      <c r="E1" s="164"/>
      <c r="F1" s="162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2"/>
      <c r="AA1" s="12"/>
      <c r="AB1" s="5"/>
    </row>
    <row r="2" spans="1:52" ht="23.25" customHeight="1" x14ac:dyDescent="0.55000000000000004">
      <c r="A2" s="240" t="s">
        <v>117</v>
      </c>
      <c r="B2" s="162"/>
      <c r="C2" s="162"/>
      <c r="D2" s="164"/>
      <c r="E2" s="164"/>
      <c r="F2" s="162"/>
      <c r="G2" s="162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2"/>
      <c r="AA2" s="12"/>
      <c r="AB2" s="5"/>
    </row>
    <row r="3" spans="1:52" ht="22.5" customHeight="1" x14ac:dyDescent="0.55000000000000004">
      <c r="A3" s="162"/>
      <c r="B3" s="162"/>
      <c r="C3" s="162"/>
      <c r="D3" s="164"/>
      <c r="E3" s="164"/>
      <c r="F3" s="259" t="s">
        <v>3</v>
      </c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</row>
    <row r="4" spans="1:52" ht="22.5" customHeight="1" x14ac:dyDescent="0.55000000000000004">
      <c r="A4" s="5"/>
      <c r="B4" s="5"/>
      <c r="C4" s="5"/>
      <c r="D4" s="4"/>
      <c r="E4" s="4"/>
      <c r="F4" s="5"/>
      <c r="G4" s="5"/>
      <c r="H4" s="165"/>
      <c r="I4" s="165"/>
      <c r="J4" s="269" t="s">
        <v>49</v>
      </c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14"/>
      <c r="X4" s="269" t="s">
        <v>50</v>
      </c>
      <c r="Y4" s="269"/>
      <c r="Z4" s="269"/>
      <c r="AA4" s="5"/>
      <c r="AB4" s="131"/>
    </row>
    <row r="5" spans="1:52" ht="22.5" customHeight="1" x14ac:dyDescent="0.55000000000000004">
      <c r="A5" s="166"/>
      <c r="B5" s="167"/>
      <c r="C5" s="166"/>
      <c r="D5" s="163"/>
      <c r="E5" s="163"/>
      <c r="F5" s="166"/>
      <c r="G5" s="168"/>
      <c r="H5" s="166"/>
      <c r="I5" s="166"/>
      <c r="J5" s="166"/>
      <c r="K5" s="166"/>
      <c r="L5" s="168" t="s">
        <v>173</v>
      </c>
      <c r="M5" s="168"/>
      <c r="N5" s="168"/>
      <c r="O5" s="168"/>
      <c r="P5" s="168" t="s">
        <v>118</v>
      </c>
      <c r="Q5" s="168"/>
      <c r="R5" s="169" t="s">
        <v>119</v>
      </c>
      <c r="S5" s="170"/>
      <c r="T5" s="14" t="s">
        <v>120</v>
      </c>
      <c r="U5" s="170"/>
      <c r="V5" s="171"/>
      <c r="W5" s="171"/>
      <c r="X5" s="171"/>
      <c r="Y5" s="171"/>
      <c r="Z5" s="168"/>
      <c r="AA5" s="168"/>
      <c r="AB5" s="172"/>
    </row>
    <row r="6" spans="1:52" ht="22.5" customHeight="1" x14ac:dyDescent="0.55000000000000004">
      <c r="A6" s="166"/>
      <c r="B6" s="167"/>
      <c r="C6" s="166"/>
      <c r="D6" s="163"/>
      <c r="E6" s="163"/>
      <c r="F6" s="168"/>
      <c r="G6" s="168"/>
      <c r="H6" s="166"/>
      <c r="I6" s="166"/>
      <c r="J6" s="168" t="s">
        <v>121</v>
      </c>
      <c r="K6" s="168"/>
      <c r="L6" s="168" t="s">
        <v>174</v>
      </c>
      <c r="M6" s="168"/>
      <c r="N6" s="169" t="s">
        <v>122</v>
      </c>
      <c r="O6" s="168"/>
      <c r="P6" s="168" t="s">
        <v>123</v>
      </c>
      <c r="Q6" s="168"/>
      <c r="R6" s="169" t="s">
        <v>124</v>
      </c>
      <c r="S6" s="170"/>
      <c r="T6" s="14" t="s">
        <v>125</v>
      </c>
      <c r="U6" s="170"/>
      <c r="V6" s="171"/>
      <c r="W6" s="171"/>
      <c r="X6" s="171"/>
      <c r="Y6" s="171"/>
      <c r="Z6" s="168"/>
      <c r="AA6" s="168"/>
      <c r="AB6" s="172"/>
    </row>
    <row r="7" spans="1:52" ht="22.5" customHeight="1" x14ac:dyDescent="0.55000000000000004">
      <c r="A7" s="167"/>
      <c r="B7" s="167"/>
      <c r="C7" s="166"/>
      <c r="D7" s="163"/>
      <c r="E7" s="163"/>
      <c r="F7" s="176" t="s">
        <v>127</v>
      </c>
      <c r="G7" s="168"/>
      <c r="H7" s="174" t="s">
        <v>128</v>
      </c>
      <c r="I7" s="170"/>
      <c r="J7" s="168" t="s">
        <v>129</v>
      </c>
      <c r="K7" s="168"/>
      <c r="L7" s="168" t="s">
        <v>175</v>
      </c>
      <c r="M7" s="168"/>
      <c r="N7" s="169" t="s">
        <v>130</v>
      </c>
      <c r="O7" s="168"/>
      <c r="P7" s="169" t="s">
        <v>131</v>
      </c>
      <c r="Q7" s="168"/>
      <c r="R7" s="169" t="s">
        <v>132</v>
      </c>
      <c r="S7" s="171"/>
      <c r="T7" s="14" t="s">
        <v>133</v>
      </c>
      <c r="U7" s="171"/>
      <c r="V7" s="173" t="s">
        <v>134</v>
      </c>
      <c r="W7" s="171"/>
      <c r="X7" s="175" t="s">
        <v>135</v>
      </c>
      <c r="Y7" s="171"/>
      <c r="Z7" s="168"/>
      <c r="AA7" s="168"/>
      <c r="AB7" s="174" t="s">
        <v>136</v>
      </c>
    </row>
    <row r="8" spans="1:52" ht="22.5" customHeight="1" x14ac:dyDescent="0.55000000000000004">
      <c r="A8" s="167"/>
      <c r="B8" s="167"/>
      <c r="C8" s="166"/>
      <c r="D8" s="93" t="s">
        <v>7</v>
      </c>
      <c r="E8" s="163"/>
      <c r="F8" s="176" t="s">
        <v>138</v>
      </c>
      <c r="G8" s="168"/>
      <c r="H8" s="175" t="s">
        <v>139</v>
      </c>
      <c r="I8" s="170"/>
      <c r="J8" s="177" t="s">
        <v>140</v>
      </c>
      <c r="K8" s="177"/>
      <c r="L8" s="177" t="s">
        <v>176</v>
      </c>
      <c r="M8" s="168"/>
      <c r="N8" s="169" t="s">
        <v>141</v>
      </c>
      <c r="O8" s="168"/>
      <c r="P8" s="169" t="s">
        <v>15</v>
      </c>
      <c r="Q8" s="168"/>
      <c r="R8" s="168" t="s">
        <v>142</v>
      </c>
      <c r="S8" s="170"/>
      <c r="T8" s="14" t="s">
        <v>143</v>
      </c>
      <c r="U8" s="171"/>
      <c r="V8" s="173" t="s">
        <v>144</v>
      </c>
      <c r="W8" s="171"/>
      <c r="X8" s="175" t="s">
        <v>145</v>
      </c>
      <c r="Y8" s="168"/>
      <c r="Z8" s="176" t="s">
        <v>146</v>
      </c>
      <c r="AA8" s="168"/>
      <c r="AB8" s="173" t="s">
        <v>149</v>
      </c>
    </row>
    <row r="9" spans="1:52" ht="22.5" customHeight="1" x14ac:dyDescent="0.55000000000000004">
      <c r="A9" s="167"/>
      <c r="B9" s="167"/>
      <c r="C9" s="166"/>
      <c r="D9" s="163"/>
      <c r="E9" s="163"/>
      <c r="F9" s="270" t="s">
        <v>9</v>
      </c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</row>
    <row r="10" spans="1:52" ht="22.5" customHeight="1" x14ac:dyDescent="0.55000000000000004">
      <c r="A10" s="178" t="s">
        <v>150</v>
      </c>
      <c r="B10" s="167"/>
      <c r="C10" s="167"/>
      <c r="D10" s="11"/>
      <c r="E10" s="4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</row>
    <row r="11" spans="1:52" ht="22.5" customHeight="1" x14ac:dyDescent="0.55000000000000004">
      <c r="A11" s="178" t="s">
        <v>151</v>
      </c>
      <c r="B11" s="13"/>
      <c r="C11" s="13"/>
      <c r="D11" s="184"/>
      <c r="E11" s="4"/>
      <c r="F11" s="180">
        <v>91588946</v>
      </c>
      <c r="G11" s="180"/>
      <c r="H11" s="180">
        <v>43321601</v>
      </c>
      <c r="I11" s="180"/>
      <c r="J11" s="182">
        <v>69563</v>
      </c>
      <c r="K11" s="182"/>
      <c r="L11" s="182">
        <v>0</v>
      </c>
      <c r="M11" s="181"/>
      <c r="N11" s="180">
        <v>5369508</v>
      </c>
      <c r="O11" s="181"/>
      <c r="P11" s="180">
        <v>486481</v>
      </c>
      <c r="Q11" s="181"/>
      <c r="R11" s="182">
        <v>-133932</v>
      </c>
      <c r="S11" s="180"/>
      <c r="T11" s="180">
        <v>-30316</v>
      </c>
      <c r="U11" s="180"/>
      <c r="V11" s="180">
        <f>SUM(J11:T11)</f>
        <v>5761304</v>
      </c>
      <c r="W11" s="180"/>
      <c r="X11" s="180">
        <v>10091000</v>
      </c>
      <c r="Y11" s="181"/>
      <c r="Z11" s="180">
        <v>52689658</v>
      </c>
      <c r="AA11" s="181"/>
      <c r="AB11" s="180">
        <f>SUM(V11)+SUM(F11+H11+X11+Z11)</f>
        <v>203452509</v>
      </c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  <c r="AW11" s="183"/>
      <c r="AX11" s="183"/>
      <c r="AY11" s="183"/>
      <c r="AZ11" s="183"/>
    </row>
    <row r="12" spans="1:52" ht="22.5" customHeight="1" x14ac:dyDescent="0.55000000000000004">
      <c r="A12" s="13" t="s">
        <v>152</v>
      </c>
      <c r="B12" s="13"/>
      <c r="C12" s="13"/>
      <c r="D12" s="184"/>
      <c r="E12" s="4"/>
      <c r="F12" s="180"/>
      <c r="G12" s="180"/>
      <c r="H12" s="180"/>
      <c r="I12" s="180"/>
      <c r="J12" s="182"/>
      <c r="K12" s="182"/>
      <c r="L12" s="182"/>
      <c r="M12" s="181"/>
      <c r="N12" s="180"/>
      <c r="O12" s="181"/>
      <c r="P12" s="180"/>
      <c r="Q12" s="181"/>
      <c r="R12" s="180"/>
      <c r="S12" s="180"/>
      <c r="T12" s="180"/>
      <c r="U12" s="180"/>
      <c r="V12" s="180"/>
      <c r="W12" s="180"/>
      <c r="X12" s="180"/>
      <c r="Y12" s="181"/>
      <c r="Z12" s="180"/>
      <c r="AA12" s="181"/>
      <c r="AB12" s="180"/>
      <c r="AD12" s="183"/>
      <c r="AE12" s="183"/>
      <c r="AF12" s="183"/>
      <c r="AG12" s="183"/>
      <c r="AH12" s="183"/>
      <c r="AI12" s="183"/>
      <c r="AJ12" s="183"/>
      <c r="AK12" s="183"/>
      <c r="AL12" s="183"/>
      <c r="AM12" s="183"/>
      <c r="AN12" s="183"/>
      <c r="AO12" s="183"/>
      <c r="AP12" s="183"/>
      <c r="AQ12" s="183"/>
      <c r="AR12" s="183"/>
      <c r="AS12" s="183"/>
      <c r="AT12" s="183"/>
      <c r="AU12" s="183"/>
      <c r="AV12" s="183"/>
      <c r="AW12" s="183"/>
      <c r="AX12" s="183"/>
      <c r="AY12" s="183"/>
      <c r="AZ12" s="183"/>
    </row>
    <row r="13" spans="1:52" ht="22.5" customHeight="1" x14ac:dyDescent="0.55000000000000004">
      <c r="A13" s="198" t="s">
        <v>153</v>
      </c>
      <c r="B13" s="13"/>
      <c r="C13" s="13"/>
      <c r="D13" s="184"/>
      <c r="E13" s="4"/>
      <c r="F13" s="180"/>
      <c r="G13" s="180"/>
      <c r="H13" s="180"/>
      <c r="I13" s="180"/>
      <c r="J13" s="182"/>
      <c r="K13" s="182"/>
      <c r="L13" s="182"/>
      <c r="M13" s="181"/>
      <c r="N13" s="180"/>
      <c r="O13" s="181"/>
      <c r="P13" s="180"/>
      <c r="Q13" s="181"/>
      <c r="R13" s="180"/>
      <c r="S13" s="180"/>
      <c r="T13" s="180"/>
      <c r="U13" s="180"/>
      <c r="V13" s="180"/>
      <c r="W13" s="180"/>
      <c r="X13" s="180"/>
      <c r="Y13" s="181"/>
      <c r="Z13" s="180"/>
      <c r="AA13" s="181"/>
      <c r="AB13" s="180"/>
      <c r="AD13" s="183"/>
      <c r="AE13" s="183"/>
      <c r="AF13" s="183"/>
      <c r="AG13" s="183"/>
      <c r="AH13" s="183"/>
      <c r="AI13" s="183"/>
      <c r="AJ13" s="183"/>
      <c r="AK13" s="183"/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183"/>
      <c r="AX13" s="183"/>
      <c r="AY13" s="183"/>
      <c r="AZ13" s="183"/>
    </row>
    <row r="14" spans="1:52" ht="22.5" customHeight="1" x14ac:dyDescent="0.55000000000000004">
      <c r="A14" s="15"/>
      <c r="B14" s="15" t="s">
        <v>154</v>
      </c>
      <c r="C14" s="188"/>
      <c r="D14" s="4"/>
      <c r="E14" s="4"/>
      <c r="F14" s="193">
        <v>0</v>
      </c>
      <c r="G14" s="194"/>
      <c r="H14" s="193">
        <v>0</v>
      </c>
      <c r="I14" s="193"/>
      <c r="J14" s="193">
        <v>225846</v>
      </c>
      <c r="K14" s="193"/>
      <c r="L14" s="193">
        <v>0</v>
      </c>
      <c r="M14" s="1"/>
      <c r="N14" s="193">
        <v>0</v>
      </c>
      <c r="O14" s="194"/>
      <c r="P14" s="193">
        <v>0</v>
      </c>
      <c r="Q14" s="194"/>
      <c r="R14" s="193">
        <v>0</v>
      </c>
      <c r="S14" s="194"/>
      <c r="T14" s="193">
        <v>0</v>
      </c>
      <c r="U14" s="195"/>
      <c r="V14" s="193">
        <f>SUM(J14:T14)</f>
        <v>225846</v>
      </c>
      <c r="W14" s="195"/>
      <c r="X14" s="193">
        <v>0</v>
      </c>
      <c r="Y14" s="195"/>
      <c r="Z14" s="193">
        <v>0</v>
      </c>
      <c r="AA14" s="195"/>
      <c r="AB14" s="1">
        <f>+F14+H14+V14+X14+Z14</f>
        <v>225846</v>
      </c>
      <c r="AD14" s="183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3"/>
      <c r="AQ14" s="183"/>
      <c r="AR14" s="183"/>
      <c r="AS14" s="183"/>
      <c r="AT14" s="183"/>
      <c r="AU14" s="183"/>
      <c r="AV14" s="183"/>
      <c r="AW14" s="183"/>
      <c r="AX14" s="183"/>
      <c r="AY14" s="183"/>
      <c r="AZ14" s="183"/>
    </row>
    <row r="15" spans="1:52" ht="22.5" customHeight="1" x14ac:dyDescent="0.55000000000000004">
      <c r="A15" s="15"/>
      <c r="B15" s="15" t="s">
        <v>155</v>
      </c>
      <c r="C15" s="188"/>
      <c r="D15" s="4"/>
      <c r="E15" s="4"/>
      <c r="F15" s="193">
        <v>86996</v>
      </c>
      <c r="G15" s="194"/>
      <c r="H15" s="193">
        <v>0</v>
      </c>
      <c r="I15" s="193"/>
      <c r="J15" s="193">
        <v>-86996</v>
      </c>
      <c r="K15" s="193"/>
      <c r="L15" s="193">
        <v>0</v>
      </c>
      <c r="M15" s="1"/>
      <c r="N15" s="193">
        <v>0</v>
      </c>
      <c r="O15" s="194"/>
      <c r="P15" s="193">
        <v>0</v>
      </c>
      <c r="Q15" s="194"/>
      <c r="R15" s="193">
        <v>0</v>
      </c>
      <c r="S15" s="194"/>
      <c r="T15" s="193">
        <v>0</v>
      </c>
      <c r="U15" s="195"/>
      <c r="V15" s="193">
        <f>SUM(J15:T15)</f>
        <v>-86996</v>
      </c>
      <c r="W15" s="195"/>
      <c r="X15" s="193">
        <v>0</v>
      </c>
      <c r="Y15" s="195"/>
      <c r="Z15" s="193">
        <v>0</v>
      </c>
      <c r="AA15" s="195"/>
      <c r="AB15" s="193">
        <f>+F15+H15+V15+X15+Z15</f>
        <v>0</v>
      </c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</row>
    <row r="16" spans="1:52" ht="22.5" customHeight="1" x14ac:dyDescent="0.55000000000000004">
      <c r="A16" s="15"/>
      <c r="B16" s="15" t="s">
        <v>156</v>
      </c>
      <c r="C16" s="188"/>
      <c r="D16" s="4"/>
      <c r="E16" s="4"/>
      <c r="F16" s="193">
        <v>0</v>
      </c>
      <c r="G16" s="194"/>
      <c r="H16" s="193">
        <v>-553</v>
      </c>
      <c r="I16" s="193"/>
      <c r="J16" s="193">
        <v>0</v>
      </c>
      <c r="K16" s="193"/>
      <c r="L16" s="193">
        <v>0</v>
      </c>
      <c r="M16" s="1"/>
      <c r="N16" s="193">
        <v>0</v>
      </c>
      <c r="O16" s="194"/>
      <c r="P16" s="193">
        <v>0</v>
      </c>
      <c r="Q16" s="194"/>
      <c r="R16" s="193">
        <v>0</v>
      </c>
      <c r="S16" s="194"/>
      <c r="T16" s="193">
        <v>0</v>
      </c>
      <c r="U16" s="195"/>
      <c r="V16" s="193">
        <f t="shared" ref="V16" si="0">SUM(J16:T16)</f>
        <v>0</v>
      </c>
      <c r="W16" s="195"/>
      <c r="X16" s="193">
        <v>0</v>
      </c>
      <c r="Y16" s="195"/>
      <c r="Z16" s="193">
        <v>0</v>
      </c>
      <c r="AA16" s="195"/>
      <c r="AB16" s="1">
        <f t="shared" ref="AB16" si="1">+F16+H16+V16+X16+Z16</f>
        <v>-553</v>
      </c>
      <c r="AD16" s="183"/>
      <c r="AE16" s="183"/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  <c r="AR16" s="183"/>
      <c r="AS16" s="183"/>
      <c r="AT16" s="183"/>
      <c r="AU16" s="183"/>
      <c r="AV16" s="183"/>
      <c r="AW16" s="183"/>
      <c r="AX16" s="183"/>
      <c r="AY16" s="183"/>
      <c r="AZ16" s="183"/>
    </row>
    <row r="17" spans="1:52" ht="22.5" customHeight="1" x14ac:dyDescent="0.55000000000000004">
      <c r="A17" s="15"/>
      <c r="B17" s="15" t="s">
        <v>157</v>
      </c>
      <c r="C17" s="5"/>
      <c r="D17" s="4">
        <v>17</v>
      </c>
      <c r="E17" s="4"/>
      <c r="F17" s="197">
        <v>0</v>
      </c>
      <c r="G17" s="195"/>
      <c r="H17" s="197">
        <v>0</v>
      </c>
      <c r="I17" s="195"/>
      <c r="J17" s="197">
        <v>0</v>
      </c>
      <c r="K17" s="193"/>
      <c r="L17" s="197">
        <v>0</v>
      </c>
      <c r="M17" s="195"/>
      <c r="N17" s="197">
        <v>0</v>
      </c>
      <c r="O17" s="194"/>
      <c r="P17" s="197">
        <v>0</v>
      </c>
      <c r="Q17" s="194"/>
      <c r="R17" s="197">
        <v>0</v>
      </c>
      <c r="S17" s="194"/>
      <c r="T17" s="197">
        <v>0</v>
      </c>
      <c r="U17" s="195"/>
      <c r="V17" s="197">
        <v>0</v>
      </c>
      <c r="W17" s="195"/>
      <c r="X17" s="197">
        <v>0</v>
      </c>
      <c r="Y17" s="195"/>
      <c r="Z17" s="228">
        <v>-4338321</v>
      </c>
      <c r="AA17" s="195"/>
      <c r="AB17" s="228">
        <f>+F17+H17+V17+X17+Z17</f>
        <v>-4338321</v>
      </c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</row>
    <row r="18" spans="1:52" ht="22.5" customHeight="1" x14ac:dyDescent="0.55000000000000004">
      <c r="A18" s="198" t="s">
        <v>158</v>
      </c>
      <c r="B18" s="5"/>
      <c r="C18" s="5"/>
      <c r="D18" s="4"/>
      <c r="E18" s="4"/>
      <c r="F18" s="229">
        <f>SUM(F14:F17)</f>
        <v>86996</v>
      </c>
      <c r="G18" s="230"/>
      <c r="H18" s="229">
        <f>SUM(H14:H17)</f>
        <v>-553</v>
      </c>
      <c r="I18" s="230"/>
      <c r="J18" s="229">
        <f>SUM(J14:J17)</f>
        <v>138850</v>
      </c>
      <c r="K18" s="231"/>
      <c r="L18" s="229">
        <f>SUM(L14:L17)</f>
        <v>0</v>
      </c>
      <c r="M18" s="230"/>
      <c r="N18" s="229">
        <f>SUM(N14:N17)</f>
        <v>0</v>
      </c>
      <c r="O18" s="232"/>
      <c r="P18" s="229">
        <f>SUM(P14:P17)</f>
        <v>0</v>
      </c>
      <c r="Q18" s="232"/>
      <c r="R18" s="229">
        <f>SUM(R14:R17)</f>
        <v>0</v>
      </c>
      <c r="S18" s="232"/>
      <c r="T18" s="229">
        <f>SUM(T14:T17)</f>
        <v>0</v>
      </c>
      <c r="U18" s="230"/>
      <c r="V18" s="229">
        <f>SUM(V14:V17)</f>
        <v>138850</v>
      </c>
      <c r="W18" s="230"/>
      <c r="X18" s="229">
        <f>SUM(X14:X17)</f>
        <v>0</v>
      </c>
      <c r="Y18" s="230"/>
      <c r="Z18" s="85">
        <f>SUM(Z14:Z17)</f>
        <v>-4338321</v>
      </c>
      <c r="AA18" s="230"/>
      <c r="AB18" s="85">
        <f>SUM(AB14:AB17)</f>
        <v>-4113028</v>
      </c>
      <c r="AD18" s="183"/>
      <c r="AE18" s="183"/>
      <c r="AF18" s="183"/>
      <c r="AG18" s="183"/>
      <c r="AH18" s="183"/>
      <c r="AI18" s="183"/>
      <c r="AJ18" s="183"/>
      <c r="AK18" s="183"/>
      <c r="AL18" s="183"/>
      <c r="AM18" s="183"/>
      <c r="AN18" s="183"/>
      <c r="AO18" s="183"/>
      <c r="AP18" s="183"/>
      <c r="AQ18" s="183"/>
      <c r="AR18" s="183"/>
      <c r="AS18" s="183"/>
      <c r="AT18" s="183"/>
      <c r="AU18" s="183"/>
      <c r="AV18" s="183"/>
      <c r="AW18" s="183"/>
      <c r="AX18" s="183"/>
      <c r="AY18" s="183"/>
      <c r="AZ18" s="183"/>
    </row>
    <row r="19" spans="1:52" ht="22.5" customHeight="1" x14ac:dyDescent="0.55000000000000004">
      <c r="A19" s="203" t="s">
        <v>163</v>
      </c>
      <c r="B19" s="167"/>
      <c r="C19" s="204"/>
      <c r="D19" s="233"/>
      <c r="E19" s="4"/>
      <c r="F19" s="75"/>
      <c r="G19" s="205"/>
      <c r="H19" s="75"/>
      <c r="I19" s="75"/>
      <c r="J19" s="75"/>
      <c r="K19" s="75"/>
      <c r="L19" s="75"/>
      <c r="M19" s="205"/>
      <c r="N19" s="205"/>
      <c r="O19" s="205"/>
      <c r="P19" s="205"/>
      <c r="Q19" s="205"/>
      <c r="R19" s="75"/>
      <c r="S19" s="206"/>
      <c r="T19" s="75"/>
      <c r="U19" s="206"/>
      <c r="V19" s="75"/>
      <c r="W19" s="206"/>
      <c r="X19" s="75"/>
      <c r="Y19" s="205"/>
      <c r="Z19" s="75"/>
      <c r="AA19" s="16"/>
      <c r="AB19" s="75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3"/>
      <c r="AS19" s="183"/>
      <c r="AT19" s="183"/>
      <c r="AU19" s="183"/>
      <c r="AV19" s="183"/>
      <c r="AW19" s="183"/>
      <c r="AX19" s="183"/>
      <c r="AY19" s="183"/>
      <c r="AZ19" s="183"/>
    </row>
    <row r="20" spans="1:52" ht="22.5" customHeight="1" x14ac:dyDescent="0.55000000000000004">
      <c r="A20" s="5"/>
      <c r="B20" s="234" t="s">
        <v>87</v>
      </c>
      <c r="C20" s="235"/>
      <c r="D20" s="4"/>
      <c r="E20" s="4"/>
      <c r="F20" s="193">
        <v>0</v>
      </c>
      <c r="G20" s="193"/>
      <c r="H20" s="193">
        <v>0</v>
      </c>
      <c r="I20" s="1"/>
      <c r="J20" s="193">
        <v>0</v>
      </c>
      <c r="K20" s="193"/>
      <c r="L20" s="193">
        <v>0</v>
      </c>
      <c r="M20" s="78"/>
      <c r="N20" s="193">
        <v>0</v>
      </c>
      <c r="O20" s="208"/>
      <c r="P20" s="193">
        <v>0</v>
      </c>
      <c r="Q20" s="208"/>
      <c r="R20" s="193">
        <v>0</v>
      </c>
      <c r="S20" s="193"/>
      <c r="T20" s="193">
        <v>0</v>
      </c>
      <c r="U20" s="193"/>
      <c r="V20" s="193">
        <f t="shared" ref="V20" si="2">SUM(J20:T20)</f>
        <v>0</v>
      </c>
      <c r="W20" s="193"/>
      <c r="X20" s="193">
        <v>0</v>
      </c>
      <c r="Y20" s="78"/>
      <c r="Z20" s="209">
        <v>4699251</v>
      </c>
      <c r="AA20" s="209"/>
      <c r="AB20" s="209">
        <f>+F20+H20+V20+X20+Z20</f>
        <v>4699251</v>
      </c>
      <c r="AC20" s="210"/>
      <c r="AD20" s="183"/>
      <c r="AE20" s="183"/>
      <c r="AF20" s="183"/>
      <c r="AG20" s="183"/>
      <c r="AH20" s="183"/>
      <c r="AI20" s="183"/>
      <c r="AJ20" s="183"/>
      <c r="AK20" s="183"/>
      <c r="AL20" s="183"/>
      <c r="AM20" s="183"/>
      <c r="AN20" s="183"/>
      <c r="AO20" s="183"/>
      <c r="AP20" s="183"/>
      <c r="AQ20" s="183"/>
      <c r="AR20" s="183"/>
      <c r="AS20" s="183"/>
      <c r="AT20" s="183"/>
      <c r="AU20" s="183"/>
      <c r="AV20" s="183"/>
      <c r="AW20" s="183"/>
      <c r="AX20" s="183"/>
      <c r="AY20" s="183"/>
      <c r="AZ20" s="183"/>
    </row>
    <row r="21" spans="1:52" ht="22.5" customHeight="1" x14ac:dyDescent="0.55000000000000004">
      <c r="A21" s="5"/>
      <c r="B21" s="234" t="s">
        <v>88</v>
      </c>
      <c r="C21" s="5"/>
      <c r="D21" s="4"/>
      <c r="E21" s="4"/>
      <c r="F21" s="197">
        <v>0</v>
      </c>
      <c r="G21" s="193"/>
      <c r="H21" s="197">
        <v>0</v>
      </c>
      <c r="I21" s="211"/>
      <c r="J21" s="197">
        <v>0</v>
      </c>
      <c r="K21" s="193"/>
      <c r="L21" s="197">
        <v>0</v>
      </c>
      <c r="M21" s="16"/>
      <c r="N21" s="197">
        <f>-27509-1</f>
        <v>-27510</v>
      </c>
      <c r="O21" s="208"/>
      <c r="P21" s="197">
        <f>-576392+1</f>
        <v>-576391</v>
      </c>
      <c r="Q21" s="208"/>
      <c r="R21" s="197">
        <f>79153</f>
        <v>79153</v>
      </c>
      <c r="S21" s="16"/>
      <c r="T21" s="197">
        <v>16234</v>
      </c>
      <c r="U21" s="212"/>
      <c r="V21" s="76">
        <f>SUM(J21:T21)</f>
        <v>-508514</v>
      </c>
      <c r="W21" s="212"/>
      <c r="X21" s="197">
        <v>0</v>
      </c>
      <c r="Y21" s="212"/>
      <c r="Z21" s="197">
        <v>151850</v>
      </c>
      <c r="AA21" s="212"/>
      <c r="AB21" s="236">
        <f>+F21+H21+V21+X21+Z21</f>
        <v>-356664</v>
      </c>
      <c r="AC21" s="210"/>
      <c r="AD21" s="183"/>
      <c r="AE21" s="183"/>
      <c r="AF21" s="183"/>
      <c r="AG21" s="183"/>
      <c r="AH21" s="183"/>
      <c r="AI21" s="183"/>
      <c r="AJ21" s="183"/>
      <c r="AK21" s="183"/>
      <c r="AL21" s="183"/>
      <c r="AM21" s="183"/>
      <c r="AN21" s="183"/>
      <c r="AO21" s="183"/>
      <c r="AP21" s="183"/>
      <c r="AQ21" s="183"/>
      <c r="AR21" s="183"/>
      <c r="AS21" s="183"/>
      <c r="AT21" s="183"/>
      <c r="AU21" s="183"/>
      <c r="AV21" s="183"/>
      <c r="AW21" s="183"/>
      <c r="AX21" s="183"/>
      <c r="AY21" s="183"/>
      <c r="AZ21" s="183"/>
    </row>
    <row r="22" spans="1:52" ht="22.5" customHeight="1" x14ac:dyDescent="0.55000000000000004">
      <c r="A22" s="162" t="s">
        <v>164</v>
      </c>
      <c r="B22" s="5"/>
      <c r="C22" s="5"/>
      <c r="D22" s="11"/>
      <c r="E22" s="4"/>
      <c r="F22" s="213">
        <f>+F20+F21</f>
        <v>0</v>
      </c>
      <c r="G22" s="182"/>
      <c r="H22" s="213">
        <f>+H20+H21</f>
        <v>0</v>
      </c>
      <c r="I22" s="214"/>
      <c r="J22" s="213">
        <f>+J20+J21</f>
        <v>0</v>
      </c>
      <c r="K22" s="213"/>
      <c r="L22" s="213">
        <f>+L20+L21</f>
        <v>0</v>
      </c>
      <c r="M22" s="20"/>
      <c r="N22" s="215">
        <f>+N20+N21</f>
        <v>-27510</v>
      </c>
      <c r="O22" s="20"/>
      <c r="P22" s="213">
        <f>+P20+P21</f>
        <v>-576391</v>
      </c>
      <c r="Q22" s="20"/>
      <c r="R22" s="215">
        <f>+R20+R21</f>
        <v>79153</v>
      </c>
      <c r="S22" s="20"/>
      <c r="T22" s="213">
        <f>+T20+T21</f>
        <v>16234</v>
      </c>
      <c r="U22" s="180"/>
      <c r="V22" s="215">
        <f t="shared" ref="V22" si="3">SUM(J22:T22)</f>
        <v>-508514</v>
      </c>
      <c r="W22" s="180"/>
      <c r="X22" s="213">
        <f>+X20+X21</f>
        <v>0</v>
      </c>
      <c r="Y22" s="20"/>
      <c r="Z22" s="215">
        <f>+Z20+Z21</f>
        <v>4851101</v>
      </c>
      <c r="AA22" s="20"/>
      <c r="AB22" s="215">
        <f>+F22+H22+V22+X22+Z22</f>
        <v>4342587</v>
      </c>
      <c r="AC22" s="210"/>
      <c r="AD22" s="183"/>
      <c r="AE22" s="183"/>
      <c r="AF22" s="183"/>
      <c r="AG22" s="183"/>
      <c r="AH22" s="183"/>
      <c r="AI22" s="183"/>
      <c r="AJ22" s="183"/>
      <c r="AK22" s="183"/>
      <c r="AL22" s="183"/>
      <c r="AM22" s="183"/>
      <c r="AN22" s="183"/>
      <c r="AO22" s="183"/>
      <c r="AP22" s="183"/>
      <c r="AQ22" s="183"/>
      <c r="AR22" s="183"/>
      <c r="AS22" s="183"/>
      <c r="AT22" s="183"/>
      <c r="AU22" s="183"/>
      <c r="AV22" s="183"/>
      <c r="AW22" s="183"/>
      <c r="AX22" s="183"/>
      <c r="AY22" s="183"/>
      <c r="AZ22" s="183"/>
    </row>
    <row r="23" spans="1:52" ht="22.5" customHeight="1" x14ac:dyDescent="0.55000000000000004">
      <c r="A23" s="5" t="s">
        <v>177</v>
      </c>
      <c r="B23" s="5"/>
      <c r="C23" s="5"/>
      <c r="D23" s="4"/>
      <c r="E23" s="4"/>
      <c r="F23" s="193">
        <v>0</v>
      </c>
      <c r="G23" s="182"/>
      <c r="H23" s="193">
        <v>0</v>
      </c>
      <c r="I23" s="214"/>
      <c r="J23" s="193">
        <v>0</v>
      </c>
      <c r="K23" s="193"/>
      <c r="L23" s="193">
        <f>884526-1</f>
        <v>884525</v>
      </c>
      <c r="M23" s="20"/>
      <c r="N23" s="193">
        <v>0</v>
      </c>
      <c r="O23" s="20"/>
      <c r="P23" s="193">
        <v>0</v>
      </c>
      <c r="Q23" s="20"/>
      <c r="R23" s="193">
        <v>0</v>
      </c>
      <c r="S23" s="20"/>
      <c r="T23" s="193">
        <v>0</v>
      </c>
      <c r="U23" s="180"/>
      <c r="V23" s="193">
        <f t="shared" ref="V23" si="4">SUM(J23:T23)</f>
        <v>884525</v>
      </c>
      <c r="W23" s="180"/>
      <c r="X23" s="32">
        <v>0</v>
      </c>
      <c r="Y23" s="20"/>
      <c r="Z23" s="193">
        <v>0</v>
      </c>
      <c r="AA23" s="20"/>
      <c r="AB23" s="193">
        <f>+F23+H23+V23+X23+Z23</f>
        <v>884525</v>
      </c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183"/>
      <c r="AR23" s="183"/>
      <c r="AS23" s="183"/>
      <c r="AT23" s="183"/>
      <c r="AU23" s="183"/>
      <c r="AV23" s="183"/>
      <c r="AW23" s="183"/>
      <c r="AX23" s="183"/>
      <c r="AY23" s="183"/>
      <c r="AZ23" s="183"/>
    </row>
    <row r="24" spans="1:52" ht="22.5" customHeight="1" x14ac:dyDescent="0.55000000000000004">
      <c r="A24" s="5" t="s">
        <v>166</v>
      </c>
      <c r="B24" s="5"/>
      <c r="C24" s="5"/>
      <c r="D24" s="4"/>
      <c r="E24" s="4"/>
      <c r="F24" s="193">
        <v>0</v>
      </c>
      <c r="G24" s="194"/>
      <c r="H24" s="193">
        <v>0</v>
      </c>
      <c r="I24" s="195"/>
      <c r="J24" s="193">
        <v>0</v>
      </c>
      <c r="K24" s="193"/>
      <c r="L24" s="193">
        <v>0</v>
      </c>
      <c r="M24" s="195"/>
      <c r="N24" s="1">
        <f>-127681</f>
        <v>-127681</v>
      </c>
      <c r="O24" s="195"/>
      <c r="P24" s="193">
        <f>-28166</f>
        <v>-28166</v>
      </c>
      <c r="Q24" s="195"/>
      <c r="R24" s="193">
        <v>0</v>
      </c>
      <c r="S24" s="194"/>
      <c r="T24" s="193">
        <v>0</v>
      </c>
      <c r="U24" s="195"/>
      <c r="V24" s="1">
        <f t="shared" ref="V24" si="5">SUM(J24:T24)</f>
        <v>-155847</v>
      </c>
      <c r="W24" s="195"/>
      <c r="X24" s="193">
        <v>0</v>
      </c>
      <c r="Y24" s="195"/>
      <c r="Z24" s="237">
        <f>-V24</f>
        <v>155847</v>
      </c>
      <c r="AA24" s="195"/>
      <c r="AB24" s="193">
        <v>0</v>
      </c>
      <c r="AD24" s="183"/>
      <c r="AE24" s="183"/>
      <c r="AF24" s="183"/>
      <c r="AG24" s="183"/>
      <c r="AH24" s="183"/>
      <c r="AI24" s="183"/>
      <c r="AJ24" s="183"/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</row>
    <row r="25" spans="1:52" ht="22.5" customHeight="1" thickBot="1" x14ac:dyDescent="0.6">
      <c r="A25" s="10" t="s">
        <v>167</v>
      </c>
      <c r="B25" s="13"/>
      <c r="C25" s="13"/>
      <c r="D25" s="11"/>
      <c r="E25" s="11"/>
      <c r="F25" s="238">
        <f>+F11+F18+F23+F22+F24</f>
        <v>91675942</v>
      </c>
      <c r="G25" s="20"/>
      <c r="H25" s="238">
        <f>+H11+H18+H23+H22+H24</f>
        <v>43321048</v>
      </c>
      <c r="I25" s="20"/>
      <c r="J25" s="238">
        <f>+J11+J18+J23+J22+J24</f>
        <v>208413</v>
      </c>
      <c r="K25" s="239"/>
      <c r="L25" s="238">
        <f>+L11+L18+L23+L22+L24</f>
        <v>884525</v>
      </c>
      <c r="M25" s="20"/>
      <c r="N25" s="238">
        <f>+N11+N18+N23+N22+N24</f>
        <v>5214317</v>
      </c>
      <c r="O25" s="20"/>
      <c r="P25" s="238">
        <f>+P11+P18+P23+P22+P24</f>
        <v>-118076</v>
      </c>
      <c r="Q25" s="20"/>
      <c r="R25" s="238">
        <f>+R11+R18+R23+R22+R24</f>
        <v>-54779</v>
      </c>
      <c r="S25" s="20"/>
      <c r="T25" s="238">
        <f>+T11+T18+T23+T22+T24</f>
        <v>-14082</v>
      </c>
      <c r="U25" s="20"/>
      <c r="V25" s="226">
        <f t="shared" ref="V25" si="6">SUM(J25:T25)</f>
        <v>6120318</v>
      </c>
      <c r="W25" s="20"/>
      <c r="X25" s="238">
        <f>+X11+X18+X23+X22+X24</f>
        <v>10091000</v>
      </c>
      <c r="Y25" s="20"/>
      <c r="Z25" s="238">
        <f>+Z11+Z18+Z23+Z22+Z24</f>
        <v>53358285</v>
      </c>
      <c r="AA25" s="20"/>
      <c r="AB25" s="226">
        <f>+F25+H25+V25+X25+Z25</f>
        <v>204566593</v>
      </c>
      <c r="AD25" s="183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3"/>
      <c r="AZ25" s="183"/>
    </row>
    <row r="26" spans="1:52" ht="22.5" customHeight="1" thickTop="1" x14ac:dyDescent="0.55000000000000004">
      <c r="A26" s="5"/>
      <c r="B26" s="5"/>
      <c r="C26" s="5"/>
      <c r="D26" s="4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31"/>
      <c r="AA26" s="131"/>
      <c r="AB26" s="131"/>
      <c r="AD26" s="183"/>
      <c r="AE26" s="183"/>
      <c r="AF26" s="183"/>
      <c r="AG26" s="183"/>
      <c r="AH26" s="183"/>
      <c r="AI26" s="183"/>
      <c r="AJ26" s="183"/>
      <c r="AK26" s="183"/>
      <c r="AL26" s="183"/>
      <c r="AM26" s="183"/>
      <c r="AN26" s="183"/>
      <c r="AO26" s="183"/>
      <c r="AP26" s="183"/>
      <c r="AQ26" s="183"/>
      <c r="AR26" s="183"/>
      <c r="AS26" s="183"/>
      <c r="AT26" s="183"/>
      <c r="AU26" s="183"/>
      <c r="AV26" s="183"/>
      <c r="AW26" s="183"/>
      <c r="AX26" s="183"/>
      <c r="AY26" s="183"/>
      <c r="AZ26" s="183"/>
    </row>
    <row r="27" spans="1:52" ht="22.5" customHeight="1" x14ac:dyDescent="0.55000000000000004">
      <c r="A27" s="178" t="s">
        <v>168</v>
      </c>
      <c r="B27" s="167"/>
      <c r="C27" s="167"/>
      <c r="D27" s="11"/>
      <c r="E27" s="4"/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27"/>
      <c r="Y27" s="227"/>
      <c r="Z27" s="227"/>
      <c r="AA27" s="227"/>
      <c r="AB27" s="227"/>
    </row>
    <row r="28" spans="1:52" ht="22.5" customHeight="1" x14ac:dyDescent="0.55000000000000004">
      <c r="A28" s="178" t="s">
        <v>169</v>
      </c>
      <c r="B28" s="13"/>
      <c r="C28" s="13"/>
      <c r="D28" s="184"/>
      <c r="E28" s="4"/>
      <c r="F28" s="180">
        <v>91791731</v>
      </c>
      <c r="G28" s="180"/>
      <c r="H28" s="180">
        <v>43344840</v>
      </c>
      <c r="I28" s="180"/>
      <c r="J28" s="182">
        <v>103301</v>
      </c>
      <c r="K28" s="182"/>
      <c r="L28" s="182">
        <v>884526</v>
      </c>
      <c r="M28" s="181"/>
      <c r="N28" s="180">
        <v>5181187</v>
      </c>
      <c r="O28" s="181"/>
      <c r="P28" s="180">
        <v>3271</v>
      </c>
      <c r="Q28" s="181"/>
      <c r="R28" s="182">
        <v>-8555</v>
      </c>
      <c r="S28" s="180"/>
      <c r="T28" s="180">
        <v>-46550</v>
      </c>
      <c r="U28" s="180"/>
      <c r="V28" s="180">
        <f>SUM(J28:T28)</f>
        <v>6117180</v>
      </c>
      <c r="W28" s="180"/>
      <c r="X28" s="180">
        <v>10091000</v>
      </c>
      <c r="Y28" s="181"/>
      <c r="Z28" s="180">
        <v>56452285</v>
      </c>
      <c r="AA28" s="181"/>
      <c r="AB28" s="180">
        <f>SUM(V28)+SUM(F28+H28+X28+Z28)</f>
        <v>207797036</v>
      </c>
    </row>
    <row r="29" spans="1:52" ht="22.5" customHeight="1" x14ac:dyDescent="0.55000000000000004">
      <c r="A29" s="13" t="s">
        <v>152</v>
      </c>
      <c r="B29" s="13"/>
      <c r="C29" s="13"/>
      <c r="D29" s="184"/>
      <c r="E29" s="4"/>
      <c r="F29" s="180"/>
      <c r="G29" s="180"/>
      <c r="H29" s="180"/>
      <c r="I29" s="180"/>
      <c r="J29" s="182"/>
      <c r="K29" s="182"/>
      <c r="L29" s="182"/>
      <c r="M29" s="181"/>
      <c r="N29" s="180"/>
      <c r="O29" s="181"/>
      <c r="P29" s="180"/>
      <c r="Q29" s="181"/>
      <c r="R29" s="180"/>
      <c r="S29" s="180"/>
      <c r="T29" s="180"/>
      <c r="U29" s="180"/>
      <c r="V29" s="180"/>
      <c r="W29" s="180"/>
      <c r="X29" s="180"/>
      <c r="Y29" s="181"/>
      <c r="Z29" s="180"/>
      <c r="AA29" s="181"/>
      <c r="AB29" s="180"/>
    </row>
    <row r="30" spans="1:52" ht="22.5" customHeight="1" x14ac:dyDescent="0.55000000000000004">
      <c r="A30" s="198" t="s">
        <v>153</v>
      </c>
      <c r="B30" s="13"/>
      <c r="C30" s="13"/>
      <c r="D30" s="184"/>
      <c r="E30" s="4"/>
      <c r="F30" s="180"/>
      <c r="G30" s="180"/>
      <c r="H30" s="180"/>
      <c r="I30" s="180"/>
      <c r="J30" s="182"/>
      <c r="K30" s="182"/>
      <c r="L30" s="182"/>
      <c r="M30" s="181"/>
      <c r="N30" s="180"/>
      <c r="O30" s="181"/>
      <c r="P30" s="180"/>
      <c r="Q30" s="181"/>
      <c r="R30" s="180"/>
      <c r="S30" s="180"/>
      <c r="T30" s="180"/>
      <c r="U30" s="180"/>
      <c r="V30" s="180"/>
      <c r="W30" s="180"/>
      <c r="X30" s="180"/>
      <c r="Y30" s="181"/>
      <c r="Z30" s="180"/>
      <c r="AA30" s="181"/>
      <c r="AB30" s="180"/>
    </row>
    <row r="31" spans="1:52" ht="22.5" customHeight="1" x14ac:dyDescent="0.55000000000000004">
      <c r="A31" s="15"/>
      <c r="B31" s="15" t="s">
        <v>154</v>
      </c>
      <c r="C31" s="188"/>
      <c r="D31" s="254">
        <v>18.2</v>
      </c>
      <c r="E31" s="4"/>
      <c r="F31" s="193">
        <v>0</v>
      </c>
      <c r="G31" s="194"/>
      <c r="H31" s="193">
        <v>0</v>
      </c>
      <c r="I31" s="193"/>
      <c r="J31" s="193">
        <v>116005</v>
      </c>
      <c r="K31" s="193"/>
      <c r="L31" s="193">
        <v>0</v>
      </c>
      <c r="M31" s="1"/>
      <c r="N31" s="193">
        <v>0</v>
      </c>
      <c r="O31" s="194"/>
      <c r="P31" s="193">
        <v>0</v>
      </c>
      <c r="Q31" s="194"/>
      <c r="R31" s="193">
        <v>0</v>
      </c>
      <c r="S31" s="194"/>
      <c r="T31" s="193">
        <v>0</v>
      </c>
      <c r="U31" s="195"/>
      <c r="V31" s="193">
        <f>SUM(J31:T31)</f>
        <v>116005</v>
      </c>
      <c r="W31" s="195"/>
      <c r="X31" s="193">
        <v>0</v>
      </c>
      <c r="Y31" s="195"/>
      <c r="Z31" s="193">
        <v>0</v>
      </c>
      <c r="AA31" s="195"/>
      <c r="AB31" s="193">
        <f>+F31+H31+V31+X31+Z31</f>
        <v>116005</v>
      </c>
      <c r="AD31" s="251"/>
    </row>
    <row r="32" spans="1:52" ht="22.5" customHeight="1" x14ac:dyDescent="0.55000000000000004">
      <c r="A32" s="15"/>
      <c r="B32" s="15" t="s">
        <v>155</v>
      </c>
      <c r="C32" s="188"/>
      <c r="D32" s="254" t="s">
        <v>230</v>
      </c>
      <c r="E32" s="4"/>
      <c r="F32" s="193">
        <v>54458</v>
      </c>
      <c r="G32" s="194"/>
      <c r="H32" s="193">
        <v>0</v>
      </c>
      <c r="I32" s="193"/>
      <c r="J32" s="193">
        <v>-54458</v>
      </c>
      <c r="K32" s="193"/>
      <c r="L32" s="193">
        <v>0</v>
      </c>
      <c r="M32" s="1"/>
      <c r="N32" s="193">
        <v>0</v>
      </c>
      <c r="O32" s="194"/>
      <c r="P32" s="193">
        <v>0</v>
      </c>
      <c r="Q32" s="194"/>
      <c r="R32" s="193">
        <v>0</v>
      </c>
      <c r="S32" s="194"/>
      <c r="T32" s="193">
        <v>0</v>
      </c>
      <c r="U32" s="195"/>
      <c r="V32" s="193">
        <f>SUM(J32:T32)</f>
        <v>-54458</v>
      </c>
      <c r="W32" s="195"/>
      <c r="X32" s="193">
        <v>0</v>
      </c>
      <c r="Y32" s="195"/>
      <c r="Z32" s="193">
        <v>0</v>
      </c>
      <c r="AA32" s="195"/>
      <c r="AB32" s="193">
        <f>+F32+H32+V32+X32+Z32</f>
        <v>0</v>
      </c>
      <c r="AD32" s="251"/>
    </row>
    <row r="33" spans="1:30" ht="22.5" customHeight="1" x14ac:dyDescent="0.55000000000000004">
      <c r="A33" s="15"/>
      <c r="B33" s="15" t="s">
        <v>171</v>
      </c>
      <c r="C33" s="188"/>
      <c r="D33" s="254">
        <v>15</v>
      </c>
      <c r="E33" s="4"/>
      <c r="F33" s="193">
        <v>6757</v>
      </c>
      <c r="G33" s="194"/>
      <c r="H33" s="193">
        <v>0</v>
      </c>
      <c r="I33" s="193"/>
      <c r="J33" s="193">
        <v>0</v>
      </c>
      <c r="K33" s="193"/>
      <c r="L33" s="193">
        <v>0</v>
      </c>
      <c r="M33" s="1"/>
      <c r="N33" s="193">
        <v>0</v>
      </c>
      <c r="O33" s="194"/>
      <c r="P33" s="193">
        <v>0</v>
      </c>
      <c r="Q33" s="194"/>
      <c r="R33" s="193">
        <v>0</v>
      </c>
      <c r="S33" s="194"/>
      <c r="T33" s="193">
        <v>0</v>
      </c>
      <c r="U33" s="195"/>
      <c r="V33" s="193">
        <f>SUM(J33:T33)</f>
        <v>0</v>
      </c>
      <c r="W33" s="195"/>
      <c r="X33" s="193">
        <v>0</v>
      </c>
      <c r="Y33" s="195"/>
      <c r="Z33" s="193">
        <v>0</v>
      </c>
      <c r="AA33" s="195"/>
      <c r="AB33" s="193">
        <f>+F33+H33+V33+X33+Z33</f>
        <v>6757</v>
      </c>
      <c r="AD33" s="251"/>
    </row>
    <row r="34" spans="1:30" ht="22.5" customHeight="1" x14ac:dyDescent="0.55000000000000004">
      <c r="A34" s="15"/>
      <c r="B34" s="15" t="s">
        <v>156</v>
      </c>
      <c r="C34" s="188"/>
      <c r="D34" s="254">
        <v>18.2</v>
      </c>
      <c r="E34" s="4"/>
      <c r="F34" s="193">
        <v>0</v>
      </c>
      <c r="G34" s="194"/>
      <c r="H34" s="193">
        <v>-1340</v>
      </c>
      <c r="I34" s="193"/>
      <c r="J34" s="193">
        <v>0</v>
      </c>
      <c r="K34" s="193"/>
      <c r="L34" s="193">
        <v>0</v>
      </c>
      <c r="M34" s="1"/>
      <c r="N34" s="193">
        <v>0</v>
      </c>
      <c r="O34" s="194"/>
      <c r="P34" s="193">
        <v>0</v>
      </c>
      <c r="Q34" s="194"/>
      <c r="R34" s="193">
        <v>0</v>
      </c>
      <c r="S34" s="194"/>
      <c r="T34" s="193">
        <v>0</v>
      </c>
      <c r="U34" s="195"/>
      <c r="V34" s="193">
        <f t="shared" ref="V34" si="7">SUM(J34:T34)</f>
        <v>0</v>
      </c>
      <c r="W34" s="195"/>
      <c r="X34" s="193">
        <v>0</v>
      </c>
      <c r="Y34" s="195"/>
      <c r="Z34" s="193">
        <v>0</v>
      </c>
      <c r="AA34" s="195"/>
      <c r="AB34" s="193">
        <f t="shared" ref="AB34" si="8">+F34+H34+V34+X34+Z34</f>
        <v>-1340</v>
      </c>
      <c r="AD34" s="251"/>
    </row>
    <row r="35" spans="1:30" ht="22.5" customHeight="1" x14ac:dyDescent="0.55000000000000004">
      <c r="A35" s="15"/>
      <c r="B35" s="15" t="s">
        <v>157</v>
      </c>
      <c r="C35" s="5"/>
      <c r="D35" s="254">
        <v>17</v>
      </c>
      <c r="E35" s="4"/>
      <c r="F35" s="197">
        <v>0</v>
      </c>
      <c r="G35" s="195"/>
      <c r="H35" s="197">
        <v>0</v>
      </c>
      <c r="I35" s="195"/>
      <c r="J35" s="197">
        <v>0</v>
      </c>
      <c r="K35" s="193"/>
      <c r="L35" s="197">
        <v>0</v>
      </c>
      <c r="M35" s="195"/>
      <c r="N35" s="197">
        <v>0</v>
      </c>
      <c r="O35" s="194"/>
      <c r="P35" s="197">
        <v>0</v>
      </c>
      <c r="Q35" s="194"/>
      <c r="R35" s="197">
        <v>0</v>
      </c>
      <c r="S35" s="194"/>
      <c r="T35" s="197">
        <v>0</v>
      </c>
      <c r="U35" s="195"/>
      <c r="V35" s="197">
        <v>0</v>
      </c>
      <c r="W35" s="195"/>
      <c r="X35" s="197">
        <v>0</v>
      </c>
      <c r="Y35" s="195"/>
      <c r="Z35" s="228">
        <v>-5601360</v>
      </c>
      <c r="AA35" s="195"/>
      <c r="AB35" s="197">
        <f>+F35+H35+V35+X35+Z35</f>
        <v>-5601360</v>
      </c>
      <c r="AD35" s="251"/>
    </row>
    <row r="36" spans="1:30" ht="22.5" customHeight="1" x14ac:dyDescent="0.55000000000000004">
      <c r="A36" s="198" t="s">
        <v>158</v>
      </c>
      <c r="B36" s="5"/>
      <c r="C36" s="5"/>
      <c r="D36" s="4"/>
      <c r="E36" s="4"/>
      <c r="F36" s="229">
        <f>SUM(F31:F35)</f>
        <v>61215</v>
      </c>
      <c r="G36" s="230"/>
      <c r="H36" s="229">
        <f>SUM(H31:H35)</f>
        <v>-1340</v>
      </c>
      <c r="I36" s="230"/>
      <c r="J36" s="229">
        <f>SUM(J31:J35)</f>
        <v>61547</v>
      </c>
      <c r="K36" s="231"/>
      <c r="L36" s="229">
        <f>SUM(L31:L35)</f>
        <v>0</v>
      </c>
      <c r="M36" s="230"/>
      <c r="N36" s="229">
        <f>SUM(N31:N35)</f>
        <v>0</v>
      </c>
      <c r="O36" s="232"/>
      <c r="P36" s="229">
        <f>SUM(P31:P35)</f>
        <v>0</v>
      </c>
      <c r="Q36" s="232"/>
      <c r="R36" s="229">
        <f>SUM(R31:R35)</f>
        <v>0</v>
      </c>
      <c r="S36" s="232"/>
      <c r="T36" s="229">
        <f>SUM(T31:T35)</f>
        <v>0</v>
      </c>
      <c r="U36" s="230"/>
      <c r="V36" s="229">
        <f>SUM(V31:V35)</f>
        <v>61547</v>
      </c>
      <c r="W36" s="230"/>
      <c r="X36" s="229">
        <f>SUM(X31:X35)</f>
        <v>0</v>
      </c>
      <c r="Y36" s="230"/>
      <c r="Z36" s="229">
        <f>SUM(Z31:Z35)</f>
        <v>-5601360</v>
      </c>
      <c r="AA36" s="230"/>
      <c r="AB36" s="229">
        <f>SUM(AB31:AB35)</f>
        <v>-5479938</v>
      </c>
      <c r="AD36" s="251"/>
    </row>
    <row r="37" spans="1:30" ht="22.5" customHeight="1" x14ac:dyDescent="0.55000000000000004">
      <c r="A37" s="203" t="s">
        <v>163</v>
      </c>
      <c r="B37" s="167"/>
      <c r="C37" s="204"/>
      <c r="D37" s="233"/>
      <c r="E37" s="4"/>
      <c r="F37" s="75"/>
      <c r="G37" s="205"/>
      <c r="H37" s="75"/>
      <c r="I37" s="75"/>
      <c r="J37" s="75"/>
      <c r="K37" s="75"/>
      <c r="L37" s="75"/>
      <c r="M37" s="205"/>
      <c r="N37" s="205"/>
      <c r="O37" s="205"/>
      <c r="P37" s="205"/>
      <c r="Q37" s="205"/>
      <c r="R37" s="75"/>
      <c r="S37" s="206"/>
      <c r="T37" s="75"/>
      <c r="U37" s="206"/>
      <c r="V37" s="75"/>
      <c r="W37" s="206"/>
      <c r="X37" s="75"/>
      <c r="Y37" s="205"/>
      <c r="Z37" s="75"/>
      <c r="AA37" s="16"/>
      <c r="AB37" s="75"/>
      <c r="AD37" s="251"/>
    </row>
    <row r="38" spans="1:30" ht="22.5" customHeight="1" x14ac:dyDescent="0.55000000000000004">
      <c r="A38" s="5"/>
      <c r="B38" s="234" t="s">
        <v>87</v>
      </c>
      <c r="C38" s="235"/>
      <c r="D38" s="4"/>
      <c r="E38" s="4"/>
      <c r="F38" s="193">
        <v>0</v>
      </c>
      <c r="G38" s="193"/>
      <c r="H38" s="193">
        <v>0</v>
      </c>
      <c r="I38" s="1"/>
      <c r="J38" s="193">
        <v>0</v>
      </c>
      <c r="K38" s="193"/>
      <c r="L38" s="193">
        <v>0</v>
      </c>
      <c r="M38" s="78"/>
      <c r="N38" s="193">
        <v>0</v>
      </c>
      <c r="O38" s="208"/>
      <c r="P38" s="193">
        <v>0</v>
      </c>
      <c r="Q38" s="208"/>
      <c r="R38" s="193">
        <v>0</v>
      </c>
      <c r="S38" s="193"/>
      <c r="T38" s="193">
        <v>0</v>
      </c>
      <c r="U38" s="193"/>
      <c r="V38" s="193">
        <f t="shared" ref="V38" si="9">SUM(J38:T38)</f>
        <v>0</v>
      </c>
      <c r="W38" s="193"/>
      <c r="X38" s="193">
        <v>0</v>
      </c>
      <c r="Y38" s="78"/>
      <c r="Z38" s="209">
        <v>10326361</v>
      </c>
      <c r="AA38" s="209"/>
      <c r="AB38" s="193">
        <f>+F38+H38+V38+X38+Z38</f>
        <v>10326361</v>
      </c>
      <c r="AC38" s="210"/>
      <c r="AD38" s="251"/>
    </row>
    <row r="39" spans="1:30" ht="22.5" customHeight="1" x14ac:dyDescent="0.55000000000000004">
      <c r="A39" s="5"/>
      <c r="B39" s="234" t="s">
        <v>88</v>
      </c>
      <c r="C39" s="5"/>
      <c r="D39" s="4"/>
      <c r="E39" s="4"/>
      <c r="F39" s="197">
        <v>0</v>
      </c>
      <c r="G39" s="193"/>
      <c r="H39" s="197">
        <v>0</v>
      </c>
      <c r="I39" s="211"/>
      <c r="J39" s="197">
        <v>0</v>
      </c>
      <c r="K39" s="193"/>
      <c r="L39" s="197">
        <v>0</v>
      </c>
      <c r="M39" s="16"/>
      <c r="N39" s="197">
        <v>-68067</v>
      </c>
      <c r="O39" s="208"/>
      <c r="P39" s="197">
        <v>-1268678</v>
      </c>
      <c r="Q39" s="208"/>
      <c r="R39" s="197">
        <v>-26166</v>
      </c>
      <c r="S39" s="16"/>
      <c r="T39" s="197">
        <v>46550</v>
      </c>
      <c r="U39" s="212"/>
      <c r="V39" s="197">
        <f>SUM(J39:T39)</f>
        <v>-1316361</v>
      </c>
      <c r="W39" s="212"/>
      <c r="X39" s="197">
        <v>0</v>
      </c>
      <c r="Y39" s="212"/>
      <c r="Z39" s="197">
        <v>319707</v>
      </c>
      <c r="AA39" s="212"/>
      <c r="AB39" s="197">
        <f>+F39+H39+V39+X39+Z39</f>
        <v>-996654</v>
      </c>
      <c r="AC39" s="210"/>
      <c r="AD39" s="251"/>
    </row>
    <row r="40" spans="1:30" ht="22.5" customHeight="1" x14ac:dyDescent="0.55000000000000004">
      <c r="A40" s="162" t="s">
        <v>164</v>
      </c>
      <c r="B40" s="5"/>
      <c r="C40" s="5"/>
      <c r="D40" s="11"/>
      <c r="E40" s="4"/>
      <c r="F40" s="213">
        <f>+F38+F39</f>
        <v>0</v>
      </c>
      <c r="G40" s="182"/>
      <c r="H40" s="213">
        <f>+H38+H39</f>
        <v>0</v>
      </c>
      <c r="I40" s="214"/>
      <c r="J40" s="213">
        <f>+J38+J39</f>
        <v>0</v>
      </c>
      <c r="K40" s="213"/>
      <c r="L40" s="213">
        <f>+L38+L39</f>
        <v>0</v>
      </c>
      <c r="M40" s="20"/>
      <c r="N40" s="213">
        <f>+N38+N39</f>
        <v>-68067</v>
      </c>
      <c r="O40" s="20"/>
      <c r="P40" s="213">
        <f>+P38+P39</f>
        <v>-1268678</v>
      </c>
      <c r="Q40" s="20"/>
      <c r="R40" s="213">
        <f>+R38+R39</f>
        <v>-26166</v>
      </c>
      <c r="S40" s="20"/>
      <c r="T40" s="213">
        <f>+T38+T39</f>
        <v>46550</v>
      </c>
      <c r="U40" s="180"/>
      <c r="V40" s="213">
        <f t="shared" ref="V40:V41" si="10">SUM(J40:T40)</f>
        <v>-1316361</v>
      </c>
      <c r="W40" s="180"/>
      <c r="X40" s="213">
        <f>+X38+X39</f>
        <v>0</v>
      </c>
      <c r="Y40" s="20"/>
      <c r="Z40" s="213">
        <f>+Z38+Z39</f>
        <v>10646068</v>
      </c>
      <c r="AA40" s="20"/>
      <c r="AB40" s="213">
        <f>+F40+H40+V40+X40+Z40</f>
        <v>9329707</v>
      </c>
      <c r="AC40" s="210"/>
      <c r="AD40" s="251"/>
    </row>
    <row r="41" spans="1:30" ht="22.5" customHeight="1" x14ac:dyDescent="0.55000000000000004">
      <c r="A41" s="5" t="s">
        <v>166</v>
      </c>
      <c r="B41" s="5"/>
      <c r="C41" s="5"/>
      <c r="D41" s="4"/>
      <c r="E41" s="4"/>
      <c r="F41" s="193">
        <v>0</v>
      </c>
      <c r="G41" s="194"/>
      <c r="H41" s="193">
        <v>0</v>
      </c>
      <c r="I41" s="195"/>
      <c r="J41" s="193">
        <v>0</v>
      </c>
      <c r="K41" s="193"/>
      <c r="L41" s="193">
        <v>0</v>
      </c>
      <c r="M41" s="195"/>
      <c r="N41" s="1">
        <v>-91731</v>
      </c>
      <c r="O41" s="195"/>
      <c r="P41" s="193">
        <v>0</v>
      </c>
      <c r="Q41" s="195"/>
      <c r="R41" s="193">
        <v>0</v>
      </c>
      <c r="S41" s="194"/>
      <c r="T41" s="193">
        <v>0</v>
      </c>
      <c r="U41" s="195"/>
      <c r="V41" s="193">
        <f t="shared" si="10"/>
        <v>-91731</v>
      </c>
      <c r="W41" s="195"/>
      <c r="X41" s="193">
        <v>0</v>
      </c>
      <c r="Y41" s="195"/>
      <c r="Z41" s="193">
        <f>-V41</f>
        <v>91731</v>
      </c>
      <c r="AA41" s="195"/>
      <c r="AB41" s="193">
        <v>0</v>
      </c>
      <c r="AD41" s="251"/>
    </row>
    <row r="42" spans="1:30" ht="22.5" customHeight="1" thickBot="1" x14ac:dyDescent="0.6">
      <c r="A42" s="10" t="s">
        <v>172</v>
      </c>
      <c r="B42" s="13"/>
      <c r="C42" s="13"/>
      <c r="D42" s="11"/>
      <c r="E42" s="11"/>
      <c r="F42" s="226">
        <f>+F28+F36+F40+F41</f>
        <v>91852946</v>
      </c>
      <c r="G42" s="20"/>
      <c r="H42" s="226">
        <f>+H28+H36+H40+H41</f>
        <v>43343500</v>
      </c>
      <c r="I42" s="20"/>
      <c r="J42" s="226">
        <f>+J28+J36+J40+J41</f>
        <v>164848</v>
      </c>
      <c r="K42" s="239"/>
      <c r="L42" s="226">
        <f>+L28+L36+L40+L41</f>
        <v>884526</v>
      </c>
      <c r="M42" s="20"/>
      <c r="N42" s="226">
        <f>+N28+N36+N40+N41</f>
        <v>5021389</v>
      </c>
      <c r="O42" s="20"/>
      <c r="P42" s="226">
        <f>+P28+P36+P40+P41</f>
        <v>-1265407</v>
      </c>
      <c r="Q42" s="20"/>
      <c r="R42" s="226">
        <f>+R28+R36+R40+R41</f>
        <v>-34721</v>
      </c>
      <c r="S42" s="20"/>
      <c r="T42" s="238">
        <f>+T28+T36+T40+T41</f>
        <v>0</v>
      </c>
      <c r="U42" s="20"/>
      <c r="V42" s="226">
        <f t="shared" ref="V42" si="11">SUM(J42:T42)</f>
        <v>4770635</v>
      </c>
      <c r="W42" s="20"/>
      <c r="X42" s="226">
        <f>+X28+X36+X40+X41</f>
        <v>10091000</v>
      </c>
      <c r="Y42" s="20"/>
      <c r="Z42" s="226">
        <f>+Z28+Z36+Z40+Z41</f>
        <v>61588724</v>
      </c>
      <c r="AA42" s="20"/>
      <c r="AB42" s="226">
        <f>+F42+H42+V42+X42+Z42</f>
        <v>211646805</v>
      </c>
      <c r="AD42" s="251"/>
    </row>
    <row r="43" spans="1:30" ht="24" thickTop="1" x14ac:dyDescent="0.55000000000000004">
      <c r="A43" s="5"/>
      <c r="B43" s="5"/>
      <c r="C43" s="5"/>
      <c r="D43" s="4"/>
      <c r="E43" s="4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31"/>
      <c r="AA43" s="131"/>
      <c r="AB43" s="131"/>
      <c r="AC43" s="183"/>
    </row>
    <row r="44" spans="1:30" x14ac:dyDescent="0.55000000000000004"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</row>
  </sheetData>
  <mergeCells count="4">
    <mergeCell ref="F3:AB3"/>
    <mergeCell ref="F9:AB9"/>
    <mergeCell ref="X4:Z4"/>
    <mergeCell ref="J4:V4"/>
  </mergeCells>
  <pageMargins left="0.7" right="0.49" top="0.48" bottom="0.5" header="0.5" footer="0.5"/>
  <pageSetup paperSize="9" scale="45" firstPageNumber="10" fitToHeight="0" orientation="landscape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dimension ref="A1:M85"/>
  <sheetViews>
    <sheetView tabSelected="1" view="pageBreakPreview" zoomScale="70" zoomScaleNormal="70" zoomScaleSheetLayoutView="70" workbookViewId="0">
      <selection activeCell="B91" sqref="B91"/>
    </sheetView>
  </sheetViews>
  <sheetFormatPr defaultColWidth="9" defaultRowHeight="24" customHeight="1" x14ac:dyDescent="0.45"/>
  <cols>
    <col min="1" max="1" width="12.5" style="81" customWidth="1"/>
    <col min="2" max="2" width="63.625" style="81" customWidth="1"/>
    <col min="3" max="3" width="13.5" style="81" customWidth="1"/>
    <col min="4" max="4" width="1.125" style="81" customWidth="1"/>
    <col min="5" max="5" width="14" style="81" bestFit="1" customWidth="1"/>
    <col min="6" max="6" width="1.125" style="81" customWidth="1"/>
    <col min="7" max="7" width="13.5" style="81" bestFit="1" customWidth="1"/>
    <col min="8" max="8" width="1.125" style="81" customWidth="1"/>
    <col min="9" max="9" width="14" style="81" bestFit="1" customWidth="1"/>
    <col min="10" max="10" width="9" style="81"/>
    <col min="11" max="11" width="11.5" style="81" bestFit="1" customWidth="1"/>
    <col min="12" max="12" width="9" style="81"/>
    <col min="13" max="13" width="11.5" style="81" bestFit="1" customWidth="1"/>
    <col min="14" max="16384" width="9" style="81"/>
  </cols>
  <sheetData>
    <row r="1" spans="1:13" s="57" customFormat="1" ht="23.1" customHeight="1" x14ac:dyDescent="0.4">
      <c r="A1" s="94" t="s">
        <v>0</v>
      </c>
      <c r="C1" s="58"/>
      <c r="D1" s="58"/>
      <c r="E1" s="58"/>
      <c r="F1" s="58"/>
      <c r="G1" s="58"/>
      <c r="H1" s="58"/>
      <c r="I1" s="58"/>
    </row>
    <row r="2" spans="1:13" s="57" customFormat="1" ht="23.1" customHeight="1" x14ac:dyDescent="0.5">
      <c r="A2" s="59" t="s">
        <v>178</v>
      </c>
      <c r="C2" s="58"/>
      <c r="D2" s="58"/>
      <c r="E2" s="58"/>
      <c r="F2" s="58"/>
      <c r="G2" s="58"/>
      <c r="H2" s="58"/>
      <c r="I2" s="58"/>
    </row>
    <row r="3" spans="1:13" s="61" customFormat="1" ht="20.45" customHeight="1" x14ac:dyDescent="0.55000000000000004">
      <c r="A3" s="15"/>
      <c r="B3" s="5"/>
      <c r="C3" s="260" t="s">
        <v>2</v>
      </c>
      <c r="D3" s="260"/>
      <c r="E3" s="260"/>
      <c r="F3" s="60"/>
      <c r="G3" s="260" t="s">
        <v>3</v>
      </c>
      <c r="H3" s="260"/>
      <c r="I3" s="260"/>
      <c r="J3" s="57"/>
    </row>
    <row r="4" spans="1:13" s="61" customFormat="1" ht="21.95" customHeight="1" x14ac:dyDescent="0.55000000000000004">
      <c r="A4" s="15"/>
      <c r="B4" s="5"/>
      <c r="C4" s="271" t="s">
        <v>113</v>
      </c>
      <c r="D4" s="271"/>
      <c r="E4" s="271"/>
      <c r="F4" s="14"/>
      <c r="G4" s="271" t="s">
        <v>113</v>
      </c>
      <c r="H4" s="271"/>
      <c r="I4" s="271"/>
      <c r="J4" s="57"/>
    </row>
    <row r="5" spans="1:13" s="61" customFormat="1" ht="21.95" customHeight="1" x14ac:dyDescent="0.55000000000000004">
      <c r="A5" s="15"/>
      <c r="B5" s="5"/>
      <c r="C5" s="271" t="s">
        <v>64</v>
      </c>
      <c r="D5" s="271"/>
      <c r="E5" s="271"/>
      <c r="F5" s="14"/>
      <c r="G5" s="271" t="s">
        <v>64</v>
      </c>
      <c r="H5" s="271"/>
      <c r="I5" s="271"/>
      <c r="J5" s="57"/>
    </row>
    <row r="6" spans="1:13" s="61" customFormat="1" ht="20.45" customHeight="1" x14ac:dyDescent="0.55000000000000004">
      <c r="A6" s="10"/>
      <c r="B6" s="5"/>
      <c r="C6" s="105">
        <v>2565</v>
      </c>
      <c r="D6" s="106"/>
      <c r="E6" s="105">
        <v>2564</v>
      </c>
      <c r="F6" s="100"/>
      <c r="G6" s="105">
        <v>2565</v>
      </c>
      <c r="H6" s="106"/>
      <c r="I6" s="105">
        <v>2564</v>
      </c>
      <c r="J6" s="57"/>
    </row>
    <row r="7" spans="1:13" s="61" customFormat="1" ht="20.45" customHeight="1" x14ac:dyDescent="0.55000000000000004">
      <c r="A7" s="10"/>
      <c r="B7" s="5"/>
      <c r="C7" s="256" t="s">
        <v>9</v>
      </c>
      <c r="D7" s="256"/>
      <c r="E7" s="256"/>
      <c r="F7" s="256"/>
      <c r="G7" s="256"/>
      <c r="H7" s="256"/>
      <c r="I7" s="256"/>
      <c r="J7" s="57"/>
    </row>
    <row r="8" spans="1:13" s="61" customFormat="1" ht="21.6" customHeight="1" x14ac:dyDescent="0.55000000000000004">
      <c r="A8" s="62" t="s">
        <v>179</v>
      </c>
      <c r="B8" s="5"/>
      <c r="C8" s="63"/>
      <c r="D8" s="64"/>
      <c r="E8" s="63"/>
      <c r="F8" s="64"/>
      <c r="G8" s="63"/>
      <c r="H8" s="64"/>
      <c r="I8" s="63"/>
      <c r="J8" s="57"/>
    </row>
    <row r="9" spans="1:13" s="61" customFormat="1" ht="21.6" customHeight="1" x14ac:dyDescent="0.55000000000000004">
      <c r="A9" s="22" t="s">
        <v>85</v>
      </c>
      <c r="B9" s="5"/>
      <c r="C9" s="65">
        <v>12765189</v>
      </c>
      <c r="D9" s="16"/>
      <c r="E9" s="65">
        <v>9311238</v>
      </c>
      <c r="F9" s="65"/>
      <c r="G9" s="65">
        <v>12773979</v>
      </c>
      <c r="H9" s="65"/>
      <c r="I9" s="65">
        <v>5011145</v>
      </c>
      <c r="J9" s="57"/>
      <c r="K9" s="139"/>
      <c r="M9" s="139"/>
    </row>
    <row r="10" spans="1:13" s="67" customFormat="1" ht="21.95" customHeight="1" x14ac:dyDescent="0.55000000000000004">
      <c r="A10" s="29" t="s">
        <v>180</v>
      </c>
      <c r="B10" s="13"/>
      <c r="C10" s="66"/>
      <c r="D10" s="20"/>
      <c r="E10" s="66"/>
      <c r="F10" s="66"/>
      <c r="G10" s="66"/>
      <c r="H10" s="66"/>
      <c r="I10" s="66"/>
      <c r="J10" s="57"/>
    </row>
    <row r="11" spans="1:13" s="67" customFormat="1" ht="20.45" customHeight="1" x14ac:dyDescent="0.55000000000000004">
      <c r="A11" s="29" t="s">
        <v>181</v>
      </c>
      <c r="B11" s="13"/>
      <c r="C11" s="66"/>
      <c r="D11" s="20"/>
      <c r="E11" s="66"/>
      <c r="F11" s="66"/>
      <c r="G11" s="66"/>
      <c r="H11" s="66"/>
      <c r="I11" s="66"/>
      <c r="J11" s="57"/>
    </row>
    <row r="12" spans="1:13" s="61" customFormat="1" ht="21.95" customHeight="1" x14ac:dyDescent="0.55000000000000004">
      <c r="A12" s="22" t="s">
        <v>182</v>
      </c>
      <c r="B12" s="5"/>
      <c r="C12" s="65">
        <v>3133407</v>
      </c>
      <c r="D12" s="16"/>
      <c r="E12" s="65">
        <v>3644101</v>
      </c>
      <c r="F12" s="65"/>
      <c r="G12" s="65">
        <v>3112351</v>
      </c>
      <c r="H12" s="65"/>
      <c r="I12" s="65">
        <v>2428608</v>
      </c>
      <c r="J12" s="57"/>
      <c r="K12" s="139"/>
      <c r="M12" s="139"/>
    </row>
    <row r="13" spans="1:13" s="61" customFormat="1" ht="21.95" customHeight="1" x14ac:dyDescent="0.55000000000000004">
      <c r="A13" s="22" t="s">
        <v>84</v>
      </c>
      <c r="B13" s="5"/>
      <c r="C13" s="68">
        <v>13551149</v>
      </c>
      <c r="D13" s="16"/>
      <c r="E13" s="68">
        <v>16497277</v>
      </c>
      <c r="F13" s="66"/>
      <c r="G13" s="46">
        <v>13564988</v>
      </c>
      <c r="H13" s="66"/>
      <c r="I13" s="46">
        <v>11887328</v>
      </c>
      <c r="J13" s="57"/>
      <c r="K13" s="139"/>
      <c r="M13" s="139"/>
    </row>
    <row r="14" spans="1:13" s="61" customFormat="1" ht="21.95" customHeight="1" x14ac:dyDescent="0.55000000000000004">
      <c r="A14" s="5" t="s">
        <v>183</v>
      </c>
      <c r="B14" s="5"/>
      <c r="C14" s="65">
        <v>-92167</v>
      </c>
      <c r="D14" s="16"/>
      <c r="E14" s="65">
        <v>15477</v>
      </c>
      <c r="F14" s="65"/>
      <c r="G14" s="65">
        <v>-92167</v>
      </c>
      <c r="H14" s="65"/>
      <c r="I14" s="65">
        <v>15477</v>
      </c>
      <c r="J14" s="57"/>
      <c r="K14" s="139"/>
      <c r="M14" s="139"/>
    </row>
    <row r="15" spans="1:13" s="61" customFormat="1" ht="21.95" customHeight="1" x14ac:dyDescent="0.55000000000000004">
      <c r="A15" s="5" t="s">
        <v>184</v>
      </c>
      <c r="B15" s="5"/>
      <c r="C15" s="65">
        <v>218701</v>
      </c>
      <c r="D15" s="16"/>
      <c r="E15" s="65">
        <v>291033</v>
      </c>
      <c r="F15" s="65"/>
      <c r="G15" s="65">
        <v>218770</v>
      </c>
      <c r="H15" s="65"/>
      <c r="I15" s="65">
        <v>218609</v>
      </c>
      <c r="J15" s="57"/>
      <c r="K15" s="139"/>
      <c r="M15" s="139"/>
    </row>
    <row r="16" spans="1:13" s="61" customFormat="1" ht="21.95" customHeight="1" x14ac:dyDescent="0.55000000000000004">
      <c r="A16" s="5" t="s">
        <v>185</v>
      </c>
      <c r="B16" s="5"/>
      <c r="C16" s="65">
        <v>482935</v>
      </c>
      <c r="D16" s="16"/>
      <c r="E16" s="65">
        <v>426844</v>
      </c>
      <c r="F16" s="65"/>
      <c r="G16" s="68">
        <v>474408</v>
      </c>
      <c r="H16" s="65"/>
      <c r="I16" s="68">
        <v>509157</v>
      </c>
      <c r="J16" s="57"/>
      <c r="K16" s="139"/>
      <c r="M16" s="139"/>
    </row>
    <row r="17" spans="1:13" s="61" customFormat="1" ht="21.95" customHeight="1" x14ac:dyDescent="0.55000000000000004">
      <c r="A17" s="15" t="s">
        <v>186</v>
      </c>
      <c r="B17" s="5"/>
      <c r="C17" s="66"/>
      <c r="D17" s="16"/>
      <c r="E17" s="66"/>
      <c r="F17" s="66"/>
      <c r="G17" s="66"/>
      <c r="H17" s="66"/>
      <c r="I17" s="66"/>
      <c r="J17" s="57"/>
      <c r="K17" s="139"/>
      <c r="M17" s="139"/>
    </row>
    <row r="18" spans="1:13" s="61" customFormat="1" ht="21.95" customHeight="1" x14ac:dyDescent="0.55000000000000004">
      <c r="A18" s="15" t="s">
        <v>187</v>
      </c>
      <c r="B18" s="5"/>
      <c r="C18" s="66">
        <v>-36883</v>
      </c>
      <c r="D18" s="16"/>
      <c r="E18" s="66">
        <v>49788</v>
      </c>
      <c r="F18" s="66"/>
      <c r="G18" s="65">
        <v>-36883</v>
      </c>
      <c r="H18" s="66"/>
      <c r="I18" s="68">
        <v>41669</v>
      </c>
      <c r="J18" s="57"/>
      <c r="K18" s="139"/>
      <c r="M18" s="139"/>
    </row>
    <row r="19" spans="1:13" s="61" customFormat="1" ht="21.95" customHeight="1" x14ac:dyDescent="0.55000000000000004">
      <c r="A19" s="15" t="s">
        <v>188</v>
      </c>
      <c r="B19" s="5"/>
      <c r="C19" s="68">
        <v>0</v>
      </c>
      <c r="D19" s="16"/>
      <c r="E19" s="68">
        <v>0</v>
      </c>
      <c r="F19" s="65"/>
      <c r="G19" s="68">
        <v>0</v>
      </c>
      <c r="H19" s="65"/>
      <c r="I19" s="68">
        <v>89800000</v>
      </c>
      <c r="J19" s="57"/>
      <c r="K19" s="139"/>
      <c r="M19" s="139"/>
    </row>
    <row r="20" spans="1:13" s="61" customFormat="1" ht="21.95" customHeight="1" x14ac:dyDescent="0.55000000000000004">
      <c r="A20" s="15" t="s">
        <v>189</v>
      </c>
      <c r="B20" s="5"/>
      <c r="C20" s="69">
        <v>61152</v>
      </c>
      <c r="D20" s="16"/>
      <c r="E20" s="69">
        <v>87345</v>
      </c>
      <c r="F20" s="65"/>
      <c r="G20" s="66">
        <v>61152</v>
      </c>
      <c r="H20" s="65"/>
      <c r="I20" s="66">
        <v>-21</v>
      </c>
      <c r="J20" s="57"/>
      <c r="K20" s="139"/>
      <c r="M20" s="139"/>
    </row>
    <row r="21" spans="1:13" s="61" customFormat="1" ht="21.95" customHeight="1" x14ac:dyDescent="0.55000000000000004">
      <c r="A21" s="22" t="s">
        <v>190</v>
      </c>
      <c r="B21" s="5"/>
      <c r="C21" s="65">
        <v>-34231</v>
      </c>
      <c r="D21" s="16"/>
      <c r="E21" s="65">
        <v>30916</v>
      </c>
      <c r="F21" s="65"/>
      <c r="G21" s="65">
        <v>-33634</v>
      </c>
      <c r="H21" s="65"/>
      <c r="I21" s="65">
        <v>-41273</v>
      </c>
      <c r="J21" s="57"/>
      <c r="K21" s="139"/>
      <c r="M21" s="139"/>
    </row>
    <row r="22" spans="1:13" s="61" customFormat="1" ht="21.95" customHeight="1" x14ac:dyDescent="0.55000000000000004">
      <c r="A22" s="22" t="s">
        <v>191</v>
      </c>
      <c r="B22" s="5"/>
      <c r="C22" s="65">
        <v>-3890</v>
      </c>
      <c r="D22" s="16"/>
      <c r="E22" s="65">
        <v>-186834</v>
      </c>
      <c r="F22" s="65"/>
      <c r="G22" s="65">
        <v>5870</v>
      </c>
      <c r="H22" s="65"/>
      <c r="I22" s="65">
        <v>-190517</v>
      </c>
      <c r="J22" s="57"/>
      <c r="K22" s="139"/>
      <c r="M22" s="139"/>
    </row>
    <row r="23" spans="1:13" s="61" customFormat="1" ht="21.95" customHeight="1" x14ac:dyDescent="0.55000000000000004">
      <c r="A23" s="15" t="s">
        <v>192</v>
      </c>
      <c r="B23" s="5"/>
      <c r="C23" s="65">
        <v>2228336</v>
      </c>
      <c r="D23" s="16"/>
      <c r="E23" s="65">
        <v>5083600</v>
      </c>
      <c r="F23" s="65"/>
      <c r="G23" s="65">
        <v>2228336</v>
      </c>
      <c r="H23" s="65"/>
      <c r="I23" s="65">
        <v>4640602</v>
      </c>
      <c r="J23" s="57"/>
      <c r="K23" s="139"/>
      <c r="M23" s="139"/>
    </row>
    <row r="24" spans="1:13" s="61" customFormat="1" ht="21.95" customHeight="1" x14ac:dyDescent="0.55000000000000004">
      <c r="A24" s="15" t="s">
        <v>193</v>
      </c>
      <c r="B24" s="5"/>
      <c r="C24" s="68">
        <v>116005</v>
      </c>
      <c r="D24" s="16"/>
      <c r="E24" s="68">
        <v>225846</v>
      </c>
      <c r="F24" s="68"/>
      <c r="G24" s="68">
        <v>116005</v>
      </c>
      <c r="H24" s="68"/>
      <c r="I24" s="68">
        <v>225846</v>
      </c>
      <c r="J24" s="57"/>
      <c r="K24" s="139"/>
      <c r="M24" s="139"/>
    </row>
    <row r="25" spans="1:13" s="61" customFormat="1" ht="21.95" customHeight="1" x14ac:dyDescent="0.55000000000000004">
      <c r="A25" s="54" t="s">
        <v>74</v>
      </c>
      <c r="B25" s="5"/>
      <c r="C25" s="16">
        <v>-201360</v>
      </c>
      <c r="D25" s="16"/>
      <c r="E25" s="16">
        <v>-300794</v>
      </c>
      <c r="F25" s="69"/>
      <c r="G25" s="70">
        <v>0</v>
      </c>
      <c r="H25" s="69"/>
      <c r="I25" s="70">
        <v>0</v>
      </c>
      <c r="J25" s="57"/>
      <c r="K25" s="139"/>
      <c r="M25" s="139"/>
    </row>
    <row r="26" spans="1:13" s="61" customFormat="1" ht="21.95" customHeight="1" x14ac:dyDescent="0.55000000000000004">
      <c r="A26" s="15" t="s">
        <v>36</v>
      </c>
      <c r="B26" s="5"/>
      <c r="C26" s="16">
        <v>-1602074</v>
      </c>
      <c r="D26" s="16"/>
      <c r="E26" s="16">
        <v>-1971319</v>
      </c>
      <c r="F26" s="69"/>
      <c r="G26" s="16">
        <v>-1604314</v>
      </c>
      <c r="H26" s="69"/>
      <c r="I26" s="16">
        <v>-1971319</v>
      </c>
      <c r="J26" s="57"/>
      <c r="K26" s="139"/>
      <c r="M26" s="139"/>
    </row>
    <row r="27" spans="1:13" s="61" customFormat="1" ht="21.95" customHeight="1" x14ac:dyDescent="0.55000000000000004">
      <c r="A27" s="15" t="s">
        <v>67</v>
      </c>
      <c r="B27" s="5"/>
      <c r="C27" s="65">
        <v>-37790855</v>
      </c>
      <c r="D27" s="16"/>
      <c r="E27" s="65">
        <v>-38231011</v>
      </c>
      <c r="F27" s="65"/>
      <c r="G27" s="65">
        <v>-37773699</v>
      </c>
      <c r="H27" s="65"/>
      <c r="I27" s="65">
        <v>-22383442</v>
      </c>
      <c r="J27" s="57"/>
      <c r="K27" s="139"/>
      <c r="M27" s="139"/>
    </row>
    <row r="28" spans="1:13" s="61" customFormat="1" ht="21.95" customHeight="1" x14ac:dyDescent="0.55000000000000004">
      <c r="A28" s="22" t="s">
        <v>194</v>
      </c>
      <c r="B28" s="5"/>
      <c r="C28" s="65">
        <v>-147326</v>
      </c>
      <c r="D28" s="16"/>
      <c r="E28" s="65">
        <v>-86113</v>
      </c>
      <c r="F28" s="65"/>
      <c r="G28" s="65">
        <v>-299879</v>
      </c>
      <c r="H28" s="65"/>
      <c r="I28" s="65">
        <v>-92708962</v>
      </c>
      <c r="J28" s="57"/>
      <c r="K28" s="139"/>
      <c r="M28" s="139"/>
    </row>
    <row r="29" spans="1:13" s="61" customFormat="1" ht="21.95" customHeight="1" x14ac:dyDescent="0.55000000000000004">
      <c r="A29" s="15" t="s">
        <v>195</v>
      </c>
      <c r="B29" s="5"/>
      <c r="C29" s="65">
        <v>48449694</v>
      </c>
      <c r="D29" s="16"/>
      <c r="E29" s="65">
        <v>45636736</v>
      </c>
      <c r="F29" s="65"/>
      <c r="G29" s="65">
        <v>48405959</v>
      </c>
      <c r="H29" s="65"/>
      <c r="I29" s="65">
        <v>27463029</v>
      </c>
      <c r="J29" s="57"/>
      <c r="K29" s="139"/>
      <c r="M29" s="139"/>
    </row>
    <row r="30" spans="1:13" s="61" customFormat="1" ht="21.95" customHeight="1" x14ac:dyDescent="0.55000000000000004">
      <c r="A30" s="15" t="s">
        <v>196</v>
      </c>
      <c r="B30" s="5"/>
      <c r="C30" s="65">
        <v>-8616625</v>
      </c>
      <c r="D30" s="16"/>
      <c r="E30" s="65">
        <v>-7638047</v>
      </c>
      <c r="F30" s="65"/>
      <c r="G30" s="65">
        <v>-8620499</v>
      </c>
      <c r="H30" s="65"/>
      <c r="I30" s="65">
        <v>-4966626</v>
      </c>
      <c r="J30" s="57"/>
      <c r="K30" s="139"/>
      <c r="M30" s="139"/>
    </row>
    <row r="31" spans="1:13" s="61" customFormat="1" ht="21.95" customHeight="1" x14ac:dyDescent="0.55000000000000004">
      <c r="A31" s="22" t="s">
        <v>197</v>
      </c>
      <c r="B31" s="5"/>
      <c r="C31" s="71">
        <v>-3168607</v>
      </c>
      <c r="D31" s="16"/>
      <c r="E31" s="71">
        <v>-2061077</v>
      </c>
      <c r="F31" s="65"/>
      <c r="G31" s="71">
        <v>-3106888</v>
      </c>
      <c r="H31" s="65"/>
      <c r="I31" s="71">
        <v>-406595</v>
      </c>
      <c r="J31" s="57"/>
      <c r="K31" s="139"/>
      <c r="M31" s="139"/>
    </row>
    <row r="32" spans="1:13" s="61" customFormat="1" ht="21.95" customHeight="1" x14ac:dyDescent="0.5">
      <c r="A32" s="18" t="s">
        <v>198</v>
      </c>
      <c r="B32" s="13"/>
      <c r="C32" s="72">
        <f>SUM(C9:C31)</f>
        <v>29312550</v>
      </c>
      <c r="D32" s="20"/>
      <c r="E32" s="72">
        <f>SUM(E9:E31)</f>
        <v>30825006</v>
      </c>
      <c r="F32" s="20"/>
      <c r="G32" s="72">
        <f>SUM(G9:G31)</f>
        <v>29393855</v>
      </c>
      <c r="H32" s="20"/>
      <c r="I32" s="72">
        <f>SUM(I9:I31)</f>
        <v>19572715</v>
      </c>
      <c r="J32" s="57"/>
      <c r="K32" s="139"/>
      <c r="M32" s="139"/>
    </row>
    <row r="33" spans="1:13" s="67" customFormat="1" ht="15.95" customHeight="1" x14ac:dyDescent="0.45">
      <c r="A33" s="18"/>
      <c r="B33" s="13"/>
      <c r="C33" s="73"/>
      <c r="D33" s="20"/>
      <c r="E33" s="73"/>
      <c r="F33" s="20"/>
      <c r="G33" s="73"/>
      <c r="H33" s="20"/>
      <c r="I33" s="73"/>
      <c r="J33" s="57"/>
    </row>
    <row r="34" spans="1:13" s="61" customFormat="1" ht="0.95" customHeight="1" x14ac:dyDescent="0.55000000000000004">
      <c r="A34" s="5"/>
      <c r="B34" s="5"/>
      <c r="C34" s="73"/>
      <c r="D34" s="20"/>
      <c r="E34" s="73"/>
      <c r="F34" s="16"/>
      <c r="G34" s="73"/>
      <c r="H34" s="20"/>
      <c r="I34" s="73"/>
      <c r="J34" s="57"/>
    </row>
    <row r="35" spans="1:13" s="61" customFormat="1" ht="21.95" customHeight="1" x14ac:dyDescent="0.55000000000000004">
      <c r="A35" s="29" t="s">
        <v>199</v>
      </c>
      <c r="B35" s="5"/>
      <c r="C35" s="74"/>
      <c r="D35" s="16"/>
      <c r="E35" s="74"/>
      <c r="F35" s="16"/>
      <c r="G35" s="74"/>
      <c r="H35" s="16"/>
      <c r="I35" s="74"/>
      <c r="J35" s="57"/>
    </row>
    <row r="36" spans="1:13" s="61" customFormat="1" ht="21.95" customHeight="1" x14ac:dyDescent="0.55000000000000004">
      <c r="A36" s="22" t="s">
        <v>28</v>
      </c>
      <c r="B36" s="5"/>
      <c r="C36" s="65">
        <v>-13443731</v>
      </c>
      <c r="D36" s="66"/>
      <c r="E36" s="65">
        <v>57393242</v>
      </c>
      <c r="F36" s="65"/>
      <c r="G36" s="65">
        <v>-13443091</v>
      </c>
      <c r="H36" s="65"/>
      <c r="I36" s="65">
        <v>76946492</v>
      </c>
      <c r="J36" s="57"/>
      <c r="K36" s="139"/>
      <c r="M36" s="139"/>
    </row>
    <row r="37" spans="1:13" s="61" customFormat="1" ht="21.95" customHeight="1" x14ac:dyDescent="0.55000000000000004">
      <c r="A37" s="22" t="s">
        <v>200</v>
      </c>
      <c r="B37" s="5"/>
      <c r="C37" s="65">
        <v>-153803</v>
      </c>
      <c r="D37" s="66"/>
      <c r="E37" s="65">
        <v>-11950937</v>
      </c>
      <c r="F37" s="66"/>
      <c r="G37" s="65">
        <v>-153803</v>
      </c>
      <c r="H37" s="66"/>
      <c r="I37" s="65">
        <v>-14376540</v>
      </c>
      <c r="J37" s="57"/>
      <c r="K37" s="139"/>
      <c r="M37" s="139"/>
    </row>
    <row r="38" spans="1:13" s="61" customFormat="1" ht="21.95" customHeight="1" x14ac:dyDescent="0.55000000000000004">
      <c r="A38" s="5" t="s">
        <v>201</v>
      </c>
      <c r="B38" s="5"/>
      <c r="C38" s="65">
        <v>-36959729</v>
      </c>
      <c r="D38" s="66"/>
      <c r="E38" s="65">
        <v>17829433</v>
      </c>
      <c r="F38" s="65"/>
      <c r="G38" s="65">
        <v>-34925839</v>
      </c>
      <c r="H38" s="65"/>
      <c r="I38" s="65">
        <v>-6520445</v>
      </c>
      <c r="J38" s="57"/>
      <c r="K38" s="139"/>
      <c r="M38" s="139"/>
    </row>
    <row r="39" spans="1:13" s="61" customFormat="1" ht="21.95" customHeight="1" x14ac:dyDescent="0.55000000000000004">
      <c r="A39" s="22" t="s">
        <v>202</v>
      </c>
      <c r="B39" s="5"/>
      <c r="C39" s="65">
        <v>-1094284</v>
      </c>
      <c r="D39" s="66"/>
      <c r="E39" s="65">
        <v>4272538</v>
      </c>
      <c r="F39" s="65"/>
      <c r="G39" s="65">
        <v>485523</v>
      </c>
      <c r="H39" s="65"/>
      <c r="I39" s="65">
        <v>234909</v>
      </c>
      <c r="J39" s="57"/>
      <c r="K39" s="139"/>
      <c r="M39" s="139"/>
    </row>
    <row r="40" spans="1:13" s="61" customFormat="1" ht="21.95" customHeight="1" x14ac:dyDescent="0.55000000000000004">
      <c r="A40" s="5" t="s">
        <v>203</v>
      </c>
      <c r="B40" s="5"/>
      <c r="C40" s="66">
        <v>-7555062</v>
      </c>
      <c r="D40" s="66"/>
      <c r="E40" s="66">
        <v>-5149169</v>
      </c>
      <c r="F40" s="66"/>
      <c r="G40" s="66">
        <v>-7548309</v>
      </c>
      <c r="H40" s="66"/>
      <c r="I40" s="66">
        <v>-5496832</v>
      </c>
      <c r="J40" s="57"/>
      <c r="K40" s="139"/>
      <c r="M40" s="139"/>
    </row>
    <row r="41" spans="1:13" s="61" customFormat="1" ht="21.95" customHeight="1" x14ac:dyDescent="0.55000000000000004">
      <c r="A41" s="15"/>
      <c r="B41" s="5"/>
      <c r="C41" s="66"/>
      <c r="D41" s="16"/>
      <c r="E41" s="66"/>
      <c r="F41" s="66"/>
      <c r="G41" s="66"/>
      <c r="H41" s="66"/>
      <c r="I41" s="66"/>
      <c r="J41" s="57"/>
    </row>
    <row r="42" spans="1:13" s="61" customFormat="1" ht="21.95" customHeight="1" x14ac:dyDescent="0.55000000000000004">
      <c r="A42" s="22"/>
      <c r="B42" s="5"/>
      <c r="C42" s="66"/>
      <c r="D42" s="66"/>
      <c r="E42" s="66"/>
      <c r="F42" s="66"/>
      <c r="G42" s="66"/>
      <c r="H42" s="66"/>
      <c r="I42" s="66"/>
      <c r="J42" s="57"/>
    </row>
    <row r="43" spans="1:13" s="61" customFormat="1" ht="24" customHeight="1" x14ac:dyDescent="0.5">
      <c r="A43" s="94" t="s">
        <v>0</v>
      </c>
      <c r="B43" s="57"/>
      <c r="C43" s="58"/>
      <c r="D43" s="58"/>
      <c r="E43" s="58"/>
      <c r="F43" s="58"/>
      <c r="G43" s="58"/>
      <c r="H43" s="58"/>
      <c r="I43" s="58"/>
      <c r="J43" s="57"/>
    </row>
    <row r="44" spans="1:13" s="61" customFormat="1" ht="24" customHeight="1" x14ac:dyDescent="0.5">
      <c r="A44" s="59" t="s">
        <v>178</v>
      </c>
      <c r="B44" s="57"/>
      <c r="C44" s="58"/>
      <c r="D44" s="58"/>
      <c r="E44" s="58"/>
      <c r="F44" s="58"/>
      <c r="G44" s="58"/>
      <c r="H44" s="58"/>
      <c r="I44" s="58"/>
      <c r="J44" s="57"/>
    </row>
    <row r="45" spans="1:13" s="61" customFormat="1" ht="21.6" customHeight="1" x14ac:dyDescent="0.55000000000000004">
      <c r="A45" s="15"/>
      <c r="B45" s="5"/>
      <c r="C45" s="260" t="s">
        <v>2</v>
      </c>
      <c r="D45" s="260"/>
      <c r="E45" s="260"/>
      <c r="F45" s="60"/>
      <c r="G45" s="260" t="s">
        <v>3</v>
      </c>
      <c r="H45" s="260"/>
      <c r="I45" s="260"/>
      <c r="J45" s="57"/>
    </row>
    <row r="46" spans="1:13" s="61" customFormat="1" ht="21.95" customHeight="1" x14ac:dyDescent="0.55000000000000004">
      <c r="A46" s="15"/>
      <c r="B46" s="5"/>
      <c r="C46" s="271" t="s">
        <v>113</v>
      </c>
      <c r="D46" s="271"/>
      <c r="E46" s="271"/>
      <c r="F46" s="14"/>
      <c r="G46" s="271" t="s">
        <v>113</v>
      </c>
      <c r="H46" s="271"/>
      <c r="I46" s="271"/>
      <c r="J46" s="57"/>
    </row>
    <row r="47" spans="1:13" s="61" customFormat="1" ht="21.95" customHeight="1" x14ac:dyDescent="0.55000000000000004">
      <c r="A47" s="15"/>
      <c r="B47" s="5"/>
      <c r="C47" s="271" t="s">
        <v>64</v>
      </c>
      <c r="D47" s="271"/>
      <c r="E47" s="271"/>
      <c r="F47" s="14"/>
      <c r="G47" s="271" t="s">
        <v>64</v>
      </c>
      <c r="H47" s="271"/>
      <c r="I47" s="271"/>
      <c r="J47" s="57"/>
    </row>
    <row r="48" spans="1:13" s="61" customFormat="1" ht="21.6" customHeight="1" x14ac:dyDescent="0.55000000000000004">
      <c r="A48" s="10"/>
      <c r="B48" s="5"/>
      <c r="C48" s="105">
        <v>2565</v>
      </c>
      <c r="D48" s="106"/>
      <c r="E48" s="105">
        <v>2564</v>
      </c>
      <c r="F48" s="100"/>
      <c r="G48" s="105">
        <v>2565</v>
      </c>
      <c r="H48" s="106"/>
      <c r="I48" s="105">
        <v>2564</v>
      </c>
      <c r="J48" s="57"/>
    </row>
    <row r="49" spans="1:13" s="61" customFormat="1" ht="21.6" customHeight="1" x14ac:dyDescent="0.55000000000000004">
      <c r="A49" s="10"/>
      <c r="B49" s="5"/>
      <c r="C49" s="256" t="s">
        <v>9</v>
      </c>
      <c r="D49" s="256"/>
      <c r="E49" s="256"/>
      <c r="F49" s="256"/>
      <c r="G49" s="256"/>
      <c r="H49" s="256"/>
      <c r="I49" s="256"/>
      <c r="J49" s="57"/>
    </row>
    <row r="50" spans="1:13" s="61" customFormat="1" ht="21.95" customHeight="1" x14ac:dyDescent="0.55000000000000004">
      <c r="A50" s="29" t="s">
        <v>204</v>
      </c>
      <c r="B50" s="5"/>
      <c r="C50" s="66"/>
      <c r="D50" s="66"/>
      <c r="E50" s="66"/>
      <c r="F50" s="66"/>
      <c r="G50" s="66"/>
      <c r="H50" s="66"/>
      <c r="I50" s="66"/>
      <c r="J50" s="57"/>
    </row>
    <row r="51" spans="1:13" s="61" customFormat="1" ht="21" customHeight="1" x14ac:dyDescent="0.55000000000000004">
      <c r="A51" s="22" t="s">
        <v>27</v>
      </c>
      <c r="B51" s="5"/>
      <c r="C51" s="65">
        <v>34426218</v>
      </c>
      <c r="D51" s="66"/>
      <c r="E51" s="65">
        <v>-48221224</v>
      </c>
      <c r="F51" s="66"/>
      <c r="G51" s="65">
        <v>30421484</v>
      </c>
      <c r="H51" s="66"/>
      <c r="I51" s="65">
        <v>57540077</v>
      </c>
      <c r="J51" s="57"/>
      <c r="K51" s="139"/>
      <c r="M51" s="139"/>
    </row>
    <row r="52" spans="1:13" s="61" customFormat="1" ht="21" customHeight="1" x14ac:dyDescent="0.55000000000000004">
      <c r="A52" s="22" t="s">
        <v>28</v>
      </c>
      <c r="B52" s="5"/>
      <c r="C52" s="65">
        <v>13575694</v>
      </c>
      <c r="D52" s="66"/>
      <c r="E52" s="65">
        <v>-2528288</v>
      </c>
      <c r="F52" s="66"/>
      <c r="G52" s="65">
        <v>13575694</v>
      </c>
      <c r="H52" s="66"/>
      <c r="I52" s="65">
        <v>-96472075</v>
      </c>
      <c r="J52" s="57"/>
      <c r="K52" s="139"/>
      <c r="M52" s="139"/>
    </row>
    <row r="53" spans="1:13" s="61" customFormat="1" ht="21.95" customHeight="1" x14ac:dyDescent="0.55000000000000004">
      <c r="A53" s="22" t="s">
        <v>29</v>
      </c>
      <c r="B53" s="5"/>
      <c r="C53" s="65">
        <v>48276</v>
      </c>
      <c r="D53" s="66"/>
      <c r="E53" s="65">
        <v>1484838</v>
      </c>
      <c r="F53" s="66"/>
      <c r="G53" s="65">
        <v>48276</v>
      </c>
      <c r="H53" s="66"/>
      <c r="I53" s="65">
        <v>1099832</v>
      </c>
      <c r="J53" s="57"/>
      <c r="K53" s="139"/>
      <c r="M53" s="139"/>
    </row>
    <row r="54" spans="1:13" s="61" customFormat="1" ht="21.95" customHeight="1" x14ac:dyDescent="0.55000000000000004">
      <c r="A54" s="5" t="s">
        <v>205</v>
      </c>
      <c r="B54" s="5"/>
      <c r="C54" s="75">
        <v>-370296</v>
      </c>
      <c r="D54" s="66"/>
      <c r="E54" s="75">
        <v>-1873801</v>
      </c>
      <c r="F54" s="66"/>
      <c r="G54" s="75">
        <v>-447269</v>
      </c>
      <c r="H54" s="66"/>
      <c r="I54" s="75">
        <v>-56579</v>
      </c>
      <c r="J54" s="57"/>
      <c r="K54" s="139"/>
      <c r="M54" s="139"/>
    </row>
    <row r="55" spans="1:13" s="61" customFormat="1" ht="21.95" customHeight="1" x14ac:dyDescent="0.55000000000000004">
      <c r="A55" s="5" t="s">
        <v>37</v>
      </c>
      <c r="B55" s="5"/>
      <c r="C55" s="76">
        <v>-999843</v>
      </c>
      <c r="D55" s="66"/>
      <c r="E55" s="76">
        <f>-5949715-215576</f>
        <v>-6165291</v>
      </c>
      <c r="F55" s="66"/>
      <c r="G55" s="76">
        <v>-925636</v>
      </c>
      <c r="H55" s="66"/>
      <c r="I55" s="76">
        <f>-4025801+849258</f>
        <v>-3176543</v>
      </c>
      <c r="J55" s="57"/>
      <c r="K55" s="139"/>
      <c r="M55" s="139"/>
    </row>
    <row r="56" spans="1:13" s="61" customFormat="1" ht="21.95" customHeight="1" x14ac:dyDescent="0.5">
      <c r="A56" s="10" t="s">
        <v>206</v>
      </c>
      <c r="B56" s="13"/>
      <c r="C56" s="77">
        <f>SUM(C51:C55)+SUM(C32:C40)</f>
        <v>16785990</v>
      </c>
      <c r="D56" s="20"/>
      <c r="E56" s="77">
        <f>SUM(E51:E55)+SUM(E32:E40)</f>
        <v>35916347</v>
      </c>
      <c r="F56" s="78"/>
      <c r="G56" s="77">
        <f>SUM(G51:G55)+SUM(G32:G40)</f>
        <v>16480885</v>
      </c>
      <c r="H56" s="78"/>
      <c r="I56" s="77">
        <f>SUM(I51:I55)+SUM(I32:I40)</f>
        <v>29295011</v>
      </c>
      <c r="J56" s="57"/>
      <c r="K56" s="139"/>
      <c r="M56" s="139"/>
    </row>
    <row r="57" spans="1:13" s="61" customFormat="1" ht="19.5" customHeight="1" x14ac:dyDescent="0.55000000000000004">
      <c r="A57" s="18"/>
      <c r="B57" s="5"/>
      <c r="C57" s="78"/>
      <c r="D57" s="78"/>
      <c r="E57" s="78"/>
      <c r="F57" s="78"/>
      <c r="G57" s="78"/>
      <c r="H57" s="78"/>
      <c r="I57" s="78"/>
      <c r="J57" s="57"/>
    </row>
    <row r="58" spans="1:13" ht="21" customHeight="1" x14ac:dyDescent="0.55000000000000004">
      <c r="A58" s="62" t="s">
        <v>207</v>
      </c>
      <c r="B58" s="5"/>
      <c r="C58" s="79"/>
      <c r="D58" s="80"/>
      <c r="E58" s="79"/>
      <c r="F58" s="80"/>
      <c r="G58" s="79"/>
      <c r="H58" s="80"/>
      <c r="I58" s="79"/>
      <c r="J58" s="57"/>
    </row>
    <row r="59" spans="1:13" ht="21.95" customHeight="1" x14ac:dyDescent="0.55000000000000004">
      <c r="A59" s="15" t="s">
        <v>208</v>
      </c>
      <c r="B59" s="5"/>
      <c r="C59" s="82">
        <v>810255</v>
      </c>
      <c r="D59" s="16"/>
      <c r="E59" s="82">
        <v>751286</v>
      </c>
      <c r="F59" s="83"/>
      <c r="G59" s="82">
        <v>810255</v>
      </c>
      <c r="H59" s="83"/>
      <c r="I59" s="82">
        <v>402085</v>
      </c>
      <c r="J59" s="57"/>
      <c r="K59" s="139"/>
      <c r="M59" s="139"/>
    </row>
    <row r="60" spans="1:13" ht="21" customHeight="1" x14ac:dyDescent="0.55000000000000004">
      <c r="A60" s="15" t="s">
        <v>209</v>
      </c>
      <c r="B60" s="5"/>
      <c r="C60" s="82">
        <v>292529</v>
      </c>
      <c r="D60" s="16"/>
      <c r="E60" s="82">
        <v>213808</v>
      </c>
      <c r="F60" s="83"/>
      <c r="G60" s="82">
        <v>292529</v>
      </c>
      <c r="H60" s="83"/>
      <c r="I60" s="82">
        <v>92708962</v>
      </c>
      <c r="J60" s="57"/>
      <c r="K60" s="139"/>
      <c r="M60" s="139"/>
    </row>
    <row r="61" spans="1:13" ht="21" customHeight="1" x14ac:dyDescent="0.55000000000000004">
      <c r="A61" s="15" t="s">
        <v>210</v>
      </c>
      <c r="B61" s="5"/>
      <c r="C61" s="68">
        <v>0</v>
      </c>
      <c r="D61" s="16"/>
      <c r="E61" s="68">
        <v>0</v>
      </c>
      <c r="F61" s="83"/>
      <c r="G61" s="68">
        <v>0</v>
      </c>
      <c r="H61" s="83"/>
      <c r="I61" s="82">
        <v>-92597955</v>
      </c>
      <c r="J61" s="57"/>
      <c r="K61" s="139"/>
      <c r="M61" s="139"/>
    </row>
    <row r="62" spans="1:13" ht="21.95" customHeight="1" x14ac:dyDescent="0.55000000000000004">
      <c r="A62" s="15" t="s">
        <v>211</v>
      </c>
      <c r="B62" s="5"/>
      <c r="C62" s="65">
        <v>-23003196</v>
      </c>
      <c r="D62" s="16"/>
      <c r="E62" s="65">
        <v>-121506840</v>
      </c>
      <c r="F62" s="16"/>
      <c r="G62" s="65">
        <v>-23003196</v>
      </c>
      <c r="H62" s="16"/>
      <c r="I62" s="65">
        <v>-73682722</v>
      </c>
      <c r="J62" s="57"/>
      <c r="K62" s="139"/>
      <c r="M62" s="139"/>
    </row>
    <row r="63" spans="1:13" ht="21" customHeight="1" x14ac:dyDescent="0.55000000000000004">
      <c r="A63" s="15" t="s">
        <v>212</v>
      </c>
      <c r="B63" s="5"/>
      <c r="C63" s="46">
        <v>38606193</v>
      </c>
      <c r="D63" s="16"/>
      <c r="E63" s="46">
        <v>95587007</v>
      </c>
      <c r="F63" s="16"/>
      <c r="G63" s="46">
        <v>38606193</v>
      </c>
      <c r="H63" s="16"/>
      <c r="I63" s="46">
        <v>69453157</v>
      </c>
      <c r="J63" s="57"/>
      <c r="K63" s="139"/>
      <c r="M63" s="139"/>
    </row>
    <row r="64" spans="1:13" ht="21" customHeight="1" x14ac:dyDescent="0.55000000000000004">
      <c r="A64" s="15" t="s">
        <v>213</v>
      </c>
      <c r="B64" s="5"/>
      <c r="C64" s="65">
        <v>-27870596</v>
      </c>
      <c r="D64" s="16"/>
      <c r="E64" s="46">
        <v>0</v>
      </c>
      <c r="F64" s="16"/>
      <c r="G64" s="65">
        <v>-27870596</v>
      </c>
      <c r="H64" s="16"/>
      <c r="I64" s="46">
        <v>0</v>
      </c>
      <c r="J64" s="57"/>
      <c r="K64" s="139"/>
      <c r="M64" s="139"/>
    </row>
    <row r="65" spans="1:13" ht="21.95" customHeight="1" x14ac:dyDescent="0.55000000000000004">
      <c r="A65" s="84" t="s">
        <v>214</v>
      </c>
      <c r="B65" s="5"/>
      <c r="C65" s="68">
        <v>0</v>
      </c>
      <c r="D65" s="16"/>
      <c r="E65" s="68">
        <v>0</v>
      </c>
      <c r="F65" s="83"/>
      <c r="G65" s="82">
        <v>-30000</v>
      </c>
      <c r="H65" s="83"/>
      <c r="I65" s="82">
        <v>-273125</v>
      </c>
      <c r="J65" s="57"/>
      <c r="K65" s="139"/>
      <c r="M65" s="139"/>
    </row>
    <row r="66" spans="1:13" ht="21.95" customHeight="1" x14ac:dyDescent="0.55000000000000004">
      <c r="A66" s="22" t="s">
        <v>215</v>
      </c>
      <c r="B66" s="5"/>
      <c r="C66" s="65">
        <f>-540041-1</f>
        <v>-540042</v>
      </c>
      <c r="D66" s="66"/>
      <c r="E66" s="65">
        <v>-877741</v>
      </c>
      <c r="F66" s="65"/>
      <c r="G66" s="65">
        <v>-516456</v>
      </c>
      <c r="H66" s="65"/>
      <c r="I66" s="65">
        <v>-762287</v>
      </c>
      <c r="J66" s="57"/>
      <c r="K66" s="139"/>
      <c r="M66" s="139"/>
    </row>
    <row r="67" spans="1:13" ht="21.95" customHeight="1" x14ac:dyDescent="0.55000000000000004">
      <c r="A67" s="22" t="s">
        <v>216</v>
      </c>
      <c r="B67" s="5"/>
      <c r="C67" s="65">
        <v>-1185432</v>
      </c>
      <c r="D67" s="66"/>
      <c r="E67" s="65">
        <v>-1642445</v>
      </c>
      <c r="F67" s="65"/>
      <c r="G67" s="65">
        <v>-1179276</v>
      </c>
      <c r="H67" s="65"/>
      <c r="I67" s="65">
        <v>-1610572</v>
      </c>
      <c r="J67" s="57"/>
      <c r="K67" s="139"/>
      <c r="M67" s="139"/>
    </row>
    <row r="68" spans="1:13" ht="21.95" customHeight="1" x14ac:dyDescent="0.55000000000000004">
      <c r="A68" s="22" t="s">
        <v>217</v>
      </c>
      <c r="B68" s="5"/>
      <c r="C68" s="65">
        <f>128095</f>
        <v>128095</v>
      </c>
      <c r="D68" s="66"/>
      <c r="E68" s="65">
        <v>111176</v>
      </c>
      <c r="F68" s="65"/>
      <c r="G68" s="65">
        <v>127484</v>
      </c>
      <c r="H68" s="65"/>
      <c r="I68" s="65">
        <v>107307</v>
      </c>
      <c r="J68" s="57"/>
      <c r="K68" s="139"/>
      <c r="M68" s="139"/>
    </row>
    <row r="69" spans="1:13" ht="21" customHeight="1" x14ac:dyDescent="0.55000000000000004">
      <c r="A69" s="18" t="s">
        <v>218</v>
      </c>
      <c r="B69" s="5"/>
      <c r="C69" s="85">
        <f>SUM(C59:C68)</f>
        <v>-12762194</v>
      </c>
      <c r="D69" s="86"/>
      <c r="E69" s="85">
        <f>SUM(E59:E68)</f>
        <v>-27363749</v>
      </c>
      <c r="F69" s="86"/>
      <c r="G69" s="85">
        <f>SUM(G59:G68)</f>
        <v>-12763063</v>
      </c>
      <c r="H69" s="86"/>
      <c r="I69" s="85">
        <f>SUM(I59:I68)</f>
        <v>-6255150</v>
      </c>
      <c r="J69" s="57"/>
      <c r="K69" s="139"/>
      <c r="M69" s="139"/>
    </row>
    <row r="70" spans="1:13" ht="8.4499999999999993" customHeight="1" x14ac:dyDescent="0.55000000000000004">
      <c r="A70" s="5"/>
      <c r="B70" s="5"/>
      <c r="C70" s="73"/>
      <c r="D70" s="73"/>
      <c r="E70" s="73"/>
      <c r="F70" s="73"/>
      <c r="G70" s="73"/>
      <c r="H70" s="73"/>
      <c r="I70" s="73"/>
      <c r="J70" s="57"/>
      <c r="M70" s="139"/>
    </row>
    <row r="71" spans="1:13" ht="21" customHeight="1" x14ac:dyDescent="0.55000000000000004">
      <c r="A71" s="62" t="s">
        <v>219</v>
      </c>
      <c r="B71" s="5"/>
      <c r="C71" s="73"/>
      <c r="D71" s="73"/>
      <c r="E71" s="73"/>
      <c r="F71" s="73"/>
      <c r="G71" s="73"/>
      <c r="H71" s="73"/>
      <c r="I71" s="73"/>
      <c r="J71" s="57"/>
      <c r="M71" s="139"/>
    </row>
    <row r="72" spans="1:13" ht="21.95" customHeight="1" x14ac:dyDescent="0.55000000000000004">
      <c r="A72" s="27" t="s">
        <v>220</v>
      </c>
      <c r="B72" s="5"/>
      <c r="C72" s="68">
        <v>10497000</v>
      </c>
      <c r="D72" s="74"/>
      <c r="E72" s="68">
        <v>5400000</v>
      </c>
      <c r="F72" s="74"/>
      <c r="G72" s="68">
        <v>3557000</v>
      </c>
      <c r="H72" s="74"/>
      <c r="I72" s="68">
        <v>0</v>
      </c>
      <c r="J72" s="57"/>
      <c r="K72" s="139"/>
      <c r="M72" s="139"/>
    </row>
    <row r="73" spans="1:13" ht="21" customHeight="1" x14ac:dyDescent="0.55000000000000004">
      <c r="A73" s="27" t="s">
        <v>221</v>
      </c>
      <c r="B73" s="5"/>
      <c r="C73" s="82">
        <v>-8286501</v>
      </c>
      <c r="D73" s="74"/>
      <c r="E73" s="82">
        <f>-8640-15488046</f>
        <v>-15496686</v>
      </c>
      <c r="F73" s="82"/>
      <c r="G73" s="82">
        <v>-1066501</v>
      </c>
      <c r="H73" s="82"/>
      <c r="I73" s="82">
        <f>-8640-15488046</f>
        <v>-15496686</v>
      </c>
      <c r="J73" s="57"/>
      <c r="K73" s="139"/>
      <c r="M73" s="139"/>
    </row>
    <row r="74" spans="1:13" ht="21.95" customHeight="1" x14ac:dyDescent="0.55000000000000004">
      <c r="A74" s="5" t="s">
        <v>222</v>
      </c>
      <c r="B74" s="5"/>
      <c r="C74" s="82">
        <v>-1554484</v>
      </c>
      <c r="D74" s="74"/>
      <c r="E74" s="82">
        <v>-1351971</v>
      </c>
      <c r="F74" s="82"/>
      <c r="G74" s="82">
        <v>-1528669</v>
      </c>
      <c r="H74" s="82"/>
      <c r="I74" s="82">
        <v>-1351971</v>
      </c>
      <c r="J74" s="57"/>
      <c r="K74" s="139"/>
      <c r="M74" s="139"/>
    </row>
    <row r="75" spans="1:13" ht="21.95" customHeight="1" x14ac:dyDescent="0.55000000000000004">
      <c r="A75" s="5" t="s">
        <v>223</v>
      </c>
      <c r="B75" s="5"/>
      <c r="C75" s="82">
        <v>6757</v>
      </c>
      <c r="D75" s="74"/>
      <c r="E75" s="68">
        <v>0</v>
      </c>
      <c r="F75" s="82"/>
      <c r="G75" s="82">
        <v>6757</v>
      </c>
      <c r="H75" s="82"/>
      <c r="I75" s="68">
        <v>0</v>
      </c>
      <c r="J75" s="57"/>
      <c r="K75" s="139"/>
      <c r="M75" s="139"/>
    </row>
    <row r="76" spans="1:13" ht="21.95" customHeight="1" x14ac:dyDescent="0.55000000000000004">
      <c r="A76" s="22" t="s">
        <v>156</v>
      </c>
      <c r="B76" s="5"/>
      <c r="C76" s="1">
        <v>-1340</v>
      </c>
      <c r="D76" s="98"/>
      <c r="E76" s="1">
        <v>-553</v>
      </c>
      <c r="F76" s="98"/>
      <c r="G76" s="1">
        <v>-1340</v>
      </c>
      <c r="H76" s="98"/>
      <c r="I76" s="1">
        <v>-553</v>
      </c>
      <c r="J76" s="57"/>
      <c r="K76" s="139"/>
      <c r="M76" s="139"/>
    </row>
    <row r="77" spans="1:13" ht="21" customHeight="1" x14ac:dyDescent="0.55000000000000004">
      <c r="A77" s="48" t="s">
        <v>224</v>
      </c>
      <c r="B77" s="5"/>
      <c r="C77" s="82">
        <v>-5601360</v>
      </c>
      <c r="D77" s="74"/>
      <c r="E77" s="82">
        <v>-4357387</v>
      </c>
      <c r="F77" s="82"/>
      <c r="G77" s="82">
        <v>-5601360</v>
      </c>
      <c r="H77" s="82"/>
      <c r="I77" s="82">
        <v>-4338321</v>
      </c>
      <c r="J77" s="57"/>
      <c r="K77" s="139"/>
      <c r="M77" s="139"/>
    </row>
    <row r="78" spans="1:13" ht="21" customHeight="1" x14ac:dyDescent="0.55000000000000004">
      <c r="A78" s="18" t="s">
        <v>225</v>
      </c>
      <c r="B78" s="5"/>
      <c r="C78" s="87">
        <f>SUM(C72:C77)</f>
        <v>-4939928</v>
      </c>
      <c r="D78" s="73"/>
      <c r="E78" s="87">
        <f>SUM(E72:E77)</f>
        <v>-15806597</v>
      </c>
      <c r="F78" s="73"/>
      <c r="G78" s="87">
        <f>SUM(G72:G77)</f>
        <v>-4634113</v>
      </c>
      <c r="H78" s="73"/>
      <c r="I78" s="87">
        <f>SUM(I72:I77)</f>
        <v>-21187531</v>
      </c>
      <c r="J78" s="57"/>
      <c r="K78" s="139"/>
      <c r="M78" s="139"/>
    </row>
    <row r="79" spans="1:13" ht="21" customHeight="1" x14ac:dyDescent="0.55000000000000004">
      <c r="A79" s="5" t="s">
        <v>226</v>
      </c>
      <c r="B79" s="5"/>
      <c r="C79" s="88">
        <v>58187</v>
      </c>
      <c r="D79" s="73"/>
      <c r="E79" s="88">
        <v>20292</v>
      </c>
      <c r="F79" s="82"/>
      <c r="G79" s="88">
        <v>58187</v>
      </c>
      <c r="H79" s="82"/>
      <c r="I79" s="88">
        <v>20292</v>
      </c>
      <c r="J79" s="57"/>
      <c r="K79" s="139"/>
      <c r="M79" s="139"/>
    </row>
    <row r="80" spans="1:13" ht="21" customHeight="1" x14ac:dyDescent="0.55000000000000004">
      <c r="A80" s="89" t="s">
        <v>227</v>
      </c>
      <c r="B80" s="5"/>
      <c r="C80" s="72">
        <f>SUM(C78:C79,C69,C56)</f>
        <v>-857945</v>
      </c>
      <c r="D80" s="73"/>
      <c r="E80" s="72">
        <f>SUM(E78:E79,E69,E56)</f>
        <v>-7233707</v>
      </c>
      <c r="F80" s="73"/>
      <c r="G80" s="72">
        <f>SUM(G78:G79,G69,G56)</f>
        <v>-858104</v>
      </c>
      <c r="H80" s="73"/>
      <c r="I80" s="72">
        <f>SUM(I78:I79,I69,I56)</f>
        <v>1872622</v>
      </c>
      <c r="J80" s="57"/>
      <c r="K80" s="139"/>
      <c r="M80" s="139"/>
    </row>
    <row r="81" spans="1:13" ht="21.95" customHeight="1" x14ac:dyDescent="0.55000000000000004">
      <c r="A81" s="22" t="s">
        <v>228</v>
      </c>
      <c r="B81" s="5"/>
      <c r="C81" s="65">
        <v>16011325</v>
      </c>
      <c r="D81" s="73"/>
      <c r="E81" s="65">
        <v>21942541</v>
      </c>
      <c r="F81" s="72"/>
      <c r="G81" s="65">
        <v>16011307</v>
      </c>
      <c r="H81" s="72"/>
      <c r="I81" s="65">
        <v>12836147</v>
      </c>
      <c r="J81" s="57"/>
      <c r="K81" s="139"/>
      <c r="M81" s="139"/>
    </row>
    <row r="82" spans="1:13" ht="21.95" customHeight="1" thickBot="1" x14ac:dyDescent="0.6">
      <c r="A82" s="13" t="s">
        <v>229</v>
      </c>
      <c r="B82" s="5"/>
      <c r="C82" s="90">
        <f>SUM(C80:C81)</f>
        <v>15153380</v>
      </c>
      <c r="D82" s="73"/>
      <c r="E82" s="90">
        <f>SUM(E80:E81)</f>
        <v>14708834</v>
      </c>
      <c r="F82" s="73"/>
      <c r="G82" s="90">
        <f>SUM(G80:G81)</f>
        <v>15153203</v>
      </c>
      <c r="H82" s="73"/>
      <c r="I82" s="90">
        <f>SUM(I80:I81)</f>
        <v>14708769</v>
      </c>
      <c r="J82" s="57"/>
      <c r="K82" s="139"/>
      <c r="M82" s="139"/>
    </row>
    <row r="83" spans="1:13" ht="24" customHeight="1" thickTop="1" x14ac:dyDescent="0.45">
      <c r="G83" s="91"/>
    </row>
    <row r="85" spans="1:13" ht="24" customHeight="1" x14ac:dyDescent="0.45">
      <c r="C85" s="91"/>
      <c r="E85" s="91"/>
      <c r="G85" s="91"/>
    </row>
  </sheetData>
  <mergeCells count="14">
    <mergeCell ref="C49:I49"/>
    <mergeCell ref="C3:E3"/>
    <mergeCell ref="G3:I3"/>
    <mergeCell ref="C4:E4"/>
    <mergeCell ref="G4:I4"/>
    <mergeCell ref="C5:E5"/>
    <mergeCell ref="G5:I5"/>
    <mergeCell ref="C47:E47"/>
    <mergeCell ref="G47:I47"/>
    <mergeCell ref="C7:I7"/>
    <mergeCell ref="C46:E46"/>
    <mergeCell ref="G46:I46"/>
    <mergeCell ref="C45:E45"/>
    <mergeCell ref="G45:I45"/>
  </mergeCells>
  <pageMargins left="0.7" right="0.7" top="0.48" bottom="0.5" header="0.5" footer="0.5"/>
  <pageSetup paperSize="9" scale="60" firstPageNumber="11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F01505-28CC-452D-9B7C-74029695B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B569CD-B97C-4689-9F59-D167547B17BE}">
  <ds:schemaRefs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f64fedd0-6814-471c-b260-7efb2d083e15"/>
    <ds:schemaRef ds:uri="66915120-c566-46af-a995-ad50e1c1f39a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BS-3-4</vt:lpstr>
      <vt:lpstr>PL 3 Mths-5-6</vt:lpstr>
      <vt:lpstr>PL 9 Mths-7-8</vt:lpstr>
      <vt:lpstr>SE-Conso-9</vt:lpstr>
      <vt:lpstr>SE-Bank-10</vt:lpstr>
      <vt:lpstr>CF-11-12</vt:lpstr>
      <vt:lpstr>'BS-3-4'!Print_Area</vt:lpstr>
      <vt:lpstr>'CF-11-12'!Print_Area</vt:lpstr>
      <vt:lpstr>'PL 3 Mths-5-6'!Print_Area</vt:lpstr>
      <vt:lpstr>'PL 9 Mths-7-8'!Print_Area</vt:lpstr>
      <vt:lpstr>'SE-Bank-10'!Print_Area</vt:lpstr>
      <vt:lpstr>'SE-Conso-9'!Print_Area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Orathai, Nuchprasert</dc:creator>
  <cp:keywords/>
  <dc:description/>
  <cp:lastModifiedBy>Parichat Khamnak</cp:lastModifiedBy>
  <cp:revision/>
  <cp:lastPrinted>2022-11-08T02:50:38Z</cp:lastPrinted>
  <dcterms:created xsi:type="dcterms:W3CDTF">2016-05-13T09:16:52Z</dcterms:created>
  <dcterms:modified xsi:type="dcterms:W3CDTF">2022-11-10T08:21:11Z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