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2\3. Q3-2022\6. งบส่งตลาดรอบสอง_11 Nov 22\4. Final\"/>
    </mc:Choice>
  </mc:AlternateContent>
  <xr:revisionPtr revIDLastSave="0" documentId="13_ncr:1_{8FC286FB-AFDB-4691-8C10-7FAEF267DD54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BS" sheetId="1" r:id="rId1"/>
    <sheet name="PL 3 Mths" sheetId="8" r:id="rId2"/>
    <sheet name="PL 9 Mths" sheetId="21" r:id="rId3"/>
    <sheet name="SE-Conso" sheetId="19" r:id="rId4"/>
    <sheet name="SE-Bank" sheetId="18" r:id="rId5"/>
    <sheet name="CF" sheetId="20" r:id="rId6"/>
  </sheets>
  <definedNames>
    <definedName name="_xlnm._FilterDatabase" localSheetId="0" hidden="1">BS!#REF!</definedName>
    <definedName name="_xlnm.Print_Area" localSheetId="0">BS!$A$1:$K$84</definedName>
    <definedName name="_xlnm.Print_Area" localSheetId="5">CF!$A$1:$I$86</definedName>
    <definedName name="_xlnm.Print_Area" localSheetId="1">'PL 3 Mths'!$A$1:$K$88</definedName>
    <definedName name="_xlnm.Print_Area" localSheetId="2">'PL 9 Mths'!$A$1:$K$90</definedName>
    <definedName name="_xlnm.Print_Area" localSheetId="4">'SE-Bank'!$A$1:$AB$46</definedName>
    <definedName name="_xlnm.Print_Area" localSheetId="3">'SE-Conso'!$A$1:$AD$52</definedName>
    <definedName name="Z_8E543494_CF83_4029_A6EF_3B6D8983F146_.wvu.PrintArea" localSheetId="0" hidden="1">BS!$A$1:$J$82</definedName>
    <definedName name="Z_8E543494_CF83_4029_A6EF_3B6D8983F146_.wvu.PrintArea" localSheetId="1" hidden="1">'PL 3 Mths'!$A$1:$K$81</definedName>
    <definedName name="Z_8E543494_CF83_4029_A6EF_3B6D8983F146_.wvu.PrintArea" localSheetId="2" hidden="1">'PL 9 Mths'!$A$1:$K$83</definedName>
    <definedName name="Z_8E543494_CF83_4029_A6EF_3B6D8983F146_.wvu.Rows" localSheetId="0" hidden="1">BS!#REF!</definedName>
    <definedName name="Z_8E543494_CF83_4029_A6EF_3B6D8983F146_.wvu.Rows" localSheetId="1" hidden="1">'PL 3 Mths'!#REF!</definedName>
    <definedName name="Z_8E543494_CF83_4029_A6EF_3B6D8983F146_.wvu.Rows" localSheetId="2" hidden="1">'PL 9 Mths'!#REF!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20" l="1"/>
  <c r="V36" i="18" l="1"/>
  <c r="T47" i="19"/>
  <c r="T46" i="19"/>
  <c r="T41" i="19"/>
  <c r="AB36" i="18" l="1"/>
  <c r="Z41" i="19"/>
  <c r="I59" i="21"/>
  <c r="E59" i="21"/>
  <c r="I42" i="21"/>
  <c r="E42" i="21"/>
  <c r="I27" i="21"/>
  <c r="I14" i="21"/>
  <c r="I11" i="21"/>
  <c r="I20" i="21" s="1"/>
  <c r="I29" i="21" s="1"/>
  <c r="I31" i="21" s="1"/>
  <c r="I67" i="21" s="1"/>
  <c r="I65" i="21" s="1"/>
  <c r="E27" i="21"/>
  <c r="E14" i="21"/>
  <c r="E11" i="21"/>
  <c r="E20" i="21" s="1"/>
  <c r="I57" i="8"/>
  <c r="E57" i="8"/>
  <c r="I40" i="8"/>
  <c r="E40" i="8"/>
  <c r="I27" i="8"/>
  <c r="I14" i="8"/>
  <c r="I11" i="8"/>
  <c r="I20" i="8" s="1"/>
  <c r="I29" i="8" s="1"/>
  <c r="I31" i="8" s="1"/>
  <c r="I65" i="8" s="1"/>
  <c r="I63" i="8" s="1"/>
  <c r="E27" i="8"/>
  <c r="E14" i="8"/>
  <c r="E11" i="8"/>
  <c r="E20" i="8" s="1"/>
  <c r="E29" i="8" s="1"/>
  <c r="E31" i="8" s="1"/>
  <c r="E65" i="8" s="1"/>
  <c r="E63" i="8" s="1"/>
  <c r="AD41" i="19" l="1"/>
  <c r="E29" i="21"/>
  <c r="E31" i="21" s="1"/>
  <c r="E67" i="21" s="1"/>
  <c r="E65" i="21" s="1"/>
  <c r="I61" i="21"/>
  <c r="I62" i="21" s="1"/>
  <c r="I72" i="21" s="1"/>
  <c r="I70" i="21" s="1"/>
  <c r="E61" i="21"/>
  <c r="I59" i="8"/>
  <c r="I60" i="8" s="1"/>
  <c r="E59" i="8"/>
  <c r="E62" i="21" l="1"/>
  <c r="E72" i="21" s="1"/>
  <c r="E70" i="21" s="1"/>
  <c r="E60" i="8"/>
  <c r="I70" i="8"/>
  <c r="I68" i="8" l="1"/>
  <c r="E70" i="8"/>
  <c r="E68" i="8" l="1"/>
  <c r="I72" i="20" l="1"/>
  <c r="E72" i="20"/>
  <c r="I46" i="20"/>
  <c r="E46" i="20"/>
  <c r="F39" i="18"/>
  <c r="F21" i="18"/>
  <c r="I32" i="20" l="1"/>
  <c r="I77" i="20" l="1"/>
  <c r="I68" i="20"/>
  <c r="E77" i="20"/>
  <c r="E68" i="20"/>
  <c r="I47" i="20"/>
  <c r="E32" i="20"/>
  <c r="P27" i="18"/>
  <c r="N27" i="18"/>
  <c r="L26" i="18"/>
  <c r="Z25" i="18"/>
  <c r="X25" i="18"/>
  <c r="T25" i="18"/>
  <c r="L25" i="18"/>
  <c r="J25" i="18"/>
  <c r="H25" i="18"/>
  <c r="F25" i="18"/>
  <c r="R24" i="18"/>
  <c r="P24" i="18"/>
  <c r="N24" i="18"/>
  <c r="V23" i="18"/>
  <c r="Z21" i="18"/>
  <c r="X21" i="18"/>
  <c r="X28" i="18" s="1"/>
  <c r="T21" i="18"/>
  <c r="T28" i="18" s="1"/>
  <c r="R21" i="18"/>
  <c r="P21" i="18"/>
  <c r="N21" i="18"/>
  <c r="L21" i="18"/>
  <c r="J21" i="18"/>
  <c r="H21" i="18"/>
  <c r="AB20" i="18"/>
  <c r="V19" i="18"/>
  <c r="V18" i="18"/>
  <c r="V17" i="18"/>
  <c r="V14" i="18"/>
  <c r="V31" i="18"/>
  <c r="AB31" i="18" s="1"/>
  <c r="Z46" i="19"/>
  <c r="Z27" i="19"/>
  <c r="T50" i="19"/>
  <c r="Z47" i="19"/>
  <c r="T31" i="19"/>
  <c r="T15" i="19"/>
  <c r="Z35" i="19"/>
  <c r="AD31" i="19"/>
  <c r="X30" i="19"/>
  <c r="T30" i="19"/>
  <c r="AB29" i="19"/>
  <c r="X29" i="19"/>
  <c r="V29" i="19"/>
  <c r="R29" i="19"/>
  <c r="P29" i="19"/>
  <c r="L29" i="19"/>
  <c r="J29" i="19"/>
  <c r="H29" i="19"/>
  <c r="F29" i="19"/>
  <c r="N28" i="19"/>
  <c r="X25" i="19"/>
  <c r="V25" i="19"/>
  <c r="R25" i="19"/>
  <c r="P25" i="19"/>
  <c r="N25" i="19"/>
  <c r="L25" i="19"/>
  <c r="J25" i="19"/>
  <c r="H25" i="19"/>
  <c r="F25" i="19"/>
  <c r="AB24" i="19"/>
  <c r="T24" i="19"/>
  <c r="AB22" i="19"/>
  <c r="X22" i="19"/>
  <c r="V22" i="19"/>
  <c r="R22" i="19"/>
  <c r="P22" i="19"/>
  <c r="N22" i="19"/>
  <c r="L22" i="19"/>
  <c r="J22" i="19"/>
  <c r="H22" i="19"/>
  <c r="F22" i="19"/>
  <c r="T21" i="19"/>
  <c r="T20" i="19"/>
  <c r="T19" i="19"/>
  <c r="T18" i="19"/>
  <c r="K59" i="21"/>
  <c r="G59" i="21"/>
  <c r="K42" i="21"/>
  <c r="K27" i="21"/>
  <c r="K14" i="21"/>
  <c r="K11" i="21"/>
  <c r="G42" i="21"/>
  <c r="G27" i="21"/>
  <c r="G14" i="21"/>
  <c r="G11" i="21"/>
  <c r="K57" i="8"/>
  <c r="G57" i="8"/>
  <c r="K40" i="8"/>
  <c r="K27" i="8"/>
  <c r="K14" i="8"/>
  <c r="K11" i="8"/>
  <c r="G40" i="8"/>
  <c r="G27" i="8"/>
  <c r="G14" i="8"/>
  <c r="G11" i="8"/>
  <c r="AD47" i="19" l="1"/>
  <c r="AD46" i="19"/>
  <c r="K59" i="8"/>
  <c r="G61" i="21"/>
  <c r="AD35" i="19"/>
  <c r="G59" i="8"/>
  <c r="K61" i="21"/>
  <c r="E47" i="20"/>
  <c r="H28" i="18"/>
  <c r="J28" i="18"/>
  <c r="L28" i="18"/>
  <c r="F28" i="18"/>
  <c r="N25" i="18"/>
  <c r="AB23" i="18"/>
  <c r="G20" i="21"/>
  <c r="K20" i="21"/>
  <c r="G20" i="8"/>
  <c r="K20" i="8"/>
  <c r="V21" i="18"/>
  <c r="V27" i="18"/>
  <c r="AB17" i="18"/>
  <c r="P25" i="18"/>
  <c r="AB18" i="18"/>
  <c r="AB19" i="18"/>
  <c r="R25" i="18"/>
  <c r="V26" i="18"/>
  <c r="AB14" i="18"/>
  <c r="Z19" i="19"/>
  <c r="Z15" i="19"/>
  <c r="Z21" i="19"/>
  <c r="N29" i="19"/>
  <c r="Z30" i="19"/>
  <c r="AD27" i="19"/>
  <c r="L32" i="19"/>
  <c r="Z24" i="19"/>
  <c r="Z20" i="19"/>
  <c r="Z18" i="19"/>
  <c r="AB25" i="19"/>
  <c r="T25" i="19"/>
  <c r="E79" i="20"/>
  <c r="I79" i="20"/>
  <c r="I81" i="20" s="1"/>
  <c r="T28" i="19"/>
  <c r="F32" i="19"/>
  <c r="V24" i="18"/>
  <c r="V32" i="19"/>
  <c r="R32" i="19"/>
  <c r="J32" i="19"/>
  <c r="X32" i="19"/>
  <c r="H32" i="19"/>
  <c r="P32" i="19"/>
  <c r="T22" i="19"/>
  <c r="Z25" i="19" l="1"/>
  <c r="G29" i="8"/>
  <c r="G31" i="8" s="1"/>
  <c r="E81" i="20"/>
  <c r="P28" i="18"/>
  <c r="N28" i="18"/>
  <c r="R28" i="18"/>
  <c r="Z22" i="19"/>
  <c r="G29" i="21"/>
  <c r="G31" i="21" s="1"/>
  <c r="K29" i="21"/>
  <c r="K31" i="21" s="1"/>
  <c r="K29" i="8"/>
  <c r="AB26" i="18"/>
  <c r="Z27" i="18"/>
  <c r="Z28" i="18" s="1"/>
  <c r="AB21" i="18"/>
  <c r="AD21" i="19"/>
  <c r="AD18" i="19"/>
  <c r="N32" i="19"/>
  <c r="AD15" i="19"/>
  <c r="AD20" i="19"/>
  <c r="AB32" i="19"/>
  <c r="AD24" i="19"/>
  <c r="AD30" i="19"/>
  <c r="AD19" i="19"/>
  <c r="T29" i="19"/>
  <c r="Z28" i="19"/>
  <c r="AB24" i="18"/>
  <c r="V25" i="18"/>
  <c r="V28" i="18" l="1"/>
  <c r="K67" i="21"/>
  <c r="K65" i="21" s="1"/>
  <c r="K62" i="21"/>
  <c r="K72" i="21" s="1"/>
  <c r="K70" i="21" s="1"/>
  <c r="G67" i="21"/>
  <c r="G62" i="21"/>
  <c r="K31" i="8"/>
  <c r="G65" i="8"/>
  <c r="G60" i="8"/>
  <c r="AB25" i="18"/>
  <c r="AD25" i="19"/>
  <c r="AD22" i="19"/>
  <c r="T32" i="19"/>
  <c r="AD28" i="19"/>
  <c r="Z29" i="19"/>
  <c r="K65" i="1"/>
  <c r="I65" i="1"/>
  <c r="I67" i="1" s="1"/>
  <c r="G65" i="1"/>
  <c r="E65" i="1"/>
  <c r="E67" i="1" s="1"/>
  <c r="K39" i="1"/>
  <c r="I39" i="1"/>
  <c r="G39" i="1"/>
  <c r="E39" i="1"/>
  <c r="K22" i="1"/>
  <c r="I22" i="1"/>
  <c r="G22" i="1"/>
  <c r="E22" i="1"/>
  <c r="K67" i="1" l="1"/>
  <c r="K68" i="1" s="1"/>
  <c r="E68" i="1"/>
  <c r="G67" i="1"/>
  <c r="AB28" i="18"/>
  <c r="G72" i="21"/>
  <c r="G65" i="21"/>
  <c r="K65" i="8"/>
  <c r="K60" i="8"/>
  <c r="G63" i="8"/>
  <c r="G70" i="8"/>
  <c r="Z32" i="19"/>
  <c r="AD29" i="19"/>
  <c r="I68" i="1"/>
  <c r="G68" i="1"/>
  <c r="G70" i="21" l="1"/>
  <c r="K63" i="8"/>
  <c r="K70" i="8"/>
  <c r="G68" i="8"/>
  <c r="AD32" i="19"/>
  <c r="V37" i="18"/>
  <c r="V34" i="18"/>
  <c r="T42" i="19"/>
  <c r="T39" i="19"/>
  <c r="AB34" i="18" l="1"/>
  <c r="AB37" i="18"/>
  <c r="Z42" i="19"/>
  <c r="Z39" i="19"/>
  <c r="K68" i="8"/>
  <c r="C77" i="20"/>
  <c r="G77" i="20"/>
  <c r="AD39" i="19" l="1"/>
  <c r="AD42" i="19"/>
  <c r="V44" i="18"/>
  <c r="V41" i="18"/>
  <c r="AB38" i="18"/>
  <c r="V35" i="18"/>
  <c r="T43" i="19"/>
  <c r="T40" i="19"/>
  <c r="T38" i="19"/>
  <c r="AB35" i="18" l="1"/>
  <c r="AB41" i="18"/>
  <c r="Z44" i="18"/>
  <c r="Z38" i="19"/>
  <c r="Z43" i="19"/>
  <c r="Z40" i="19"/>
  <c r="V42" i="18"/>
  <c r="L43" i="18"/>
  <c r="L39" i="18"/>
  <c r="X49" i="19"/>
  <c r="T49" i="19"/>
  <c r="L45" i="18" l="1"/>
  <c r="AB42" i="18"/>
  <c r="AD40" i="19"/>
  <c r="AD43" i="19"/>
  <c r="AD38" i="19"/>
  <c r="Z49" i="19"/>
  <c r="AD50" i="19"/>
  <c r="AD49" i="19" l="1"/>
  <c r="G68" i="20" l="1"/>
  <c r="C68" i="20"/>
  <c r="G32" i="20"/>
  <c r="C47" i="20"/>
  <c r="G47" i="20" l="1"/>
  <c r="G79" i="20" s="1"/>
  <c r="C79" i="20"/>
  <c r="C81" i="20" s="1"/>
  <c r="G81" i="20" l="1"/>
  <c r="AB48" i="19"/>
  <c r="V48" i="19"/>
  <c r="R48" i="19"/>
  <c r="P48" i="19"/>
  <c r="N48" i="19"/>
  <c r="L48" i="19"/>
  <c r="J48" i="19"/>
  <c r="H48" i="19"/>
  <c r="AB44" i="19"/>
  <c r="X44" i="19"/>
  <c r="V44" i="19"/>
  <c r="R44" i="19"/>
  <c r="P44" i="19"/>
  <c r="N44" i="19"/>
  <c r="L44" i="19"/>
  <c r="J44" i="19"/>
  <c r="H44" i="19"/>
  <c r="F48" i="19"/>
  <c r="F44" i="19"/>
  <c r="Z43" i="18"/>
  <c r="X43" i="18"/>
  <c r="T43" i="18"/>
  <c r="R43" i="18"/>
  <c r="P43" i="18"/>
  <c r="N43" i="18"/>
  <c r="J43" i="18"/>
  <c r="H43" i="18"/>
  <c r="Z39" i="18"/>
  <c r="X39" i="18"/>
  <c r="T39" i="18"/>
  <c r="R39" i="18"/>
  <c r="P39" i="18"/>
  <c r="N39" i="18"/>
  <c r="J39" i="18"/>
  <c r="H39" i="18"/>
  <c r="F43" i="18"/>
  <c r="F45" i="18" l="1"/>
  <c r="H45" i="18"/>
  <c r="J45" i="18"/>
  <c r="P45" i="18"/>
  <c r="R45" i="18"/>
  <c r="T45" i="18"/>
  <c r="X45" i="18"/>
  <c r="N51" i="19"/>
  <c r="P51" i="19"/>
  <c r="F51" i="19"/>
  <c r="V51" i="19"/>
  <c r="H51" i="19"/>
  <c r="Z45" i="18"/>
  <c r="AB51" i="19"/>
  <c r="N45" i="18"/>
  <c r="J51" i="19"/>
  <c r="R51" i="19"/>
  <c r="L51" i="19"/>
  <c r="T44" i="19"/>
  <c r="V43" i="18"/>
  <c r="T48" i="19"/>
  <c r="AB39" i="18"/>
  <c r="V39" i="18"/>
  <c r="T51" i="19" l="1"/>
  <c r="Z44" i="19"/>
  <c r="AB43" i="18"/>
  <c r="V45" i="18"/>
  <c r="AD44" i="19"/>
  <c r="X48" i="19" l="1"/>
  <c r="AB45" i="18"/>
  <c r="X51" i="19" l="1"/>
  <c r="Z48" i="19"/>
  <c r="AD48" i="19"/>
  <c r="Z51" i="19" l="1"/>
  <c r="AD51" i="19"/>
</calcChain>
</file>

<file path=xl/sharedStrings.xml><?xml version="1.0" encoding="utf-8"?>
<sst xmlns="http://schemas.openxmlformats.org/spreadsheetml/2006/main" count="469" uniqueCount="235">
  <si>
    <t>TMBThanachart Bank Public Company Limited and its Subsidiaries</t>
  </si>
  <si>
    <t>Statements of financial position</t>
  </si>
  <si>
    <t>Consolidated</t>
  </si>
  <si>
    <t>Bank only</t>
  </si>
  <si>
    <t>30 September</t>
  </si>
  <si>
    <t xml:space="preserve">31 December </t>
  </si>
  <si>
    <t>Assets</t>
  </si>
  <si>
    <t>Note</t>
  </si>
  <si>
    <t xml:space="preserve">(Unaudited)
</t>
  </si>
  <si>
    <t>(in thousand Baht)</t>
  </si>
  <si>
    <t>Cash</t>
  </si>
  <si>
    <t>Interbank and money market items, net</t>
  </si>
  <si>
    <t xml:space="preserve">Financial assets measured at fair value through </t>
  </si>
  <si>
    <t xml:space="preserve">   profit or loss</t>
  </si>
  <si>
    <t>Derivative assets</t>
  </si>
  <si>
    <t>Investments, net</t>
  </si>
  <si>
    <t>Investments in subsidiaries and associates, net</t>
  </si>
  <si>
    <t>Loans to customers and accrued interest receivables, net</t>
  </si>
  <si>
    <t>7,8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</si>
  <si>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</si>
  <si>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</si>
  <si>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</si>
  <si>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</si>
  <si>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</si>
  <si>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</si>
  <si>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</si>
  <si>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</si>
  <si>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</si>
  <si>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</si>
  <si>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</si>
  <si>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 xml:space="preserve">Financial liabilities measured at fair value through </t>
  </si>
  <si>
    <t>Derivative liabilities</t>
  </si>
  <si>
    <t>Debts issued and borrowings</t>
  </si>
  <si>
    <t>Provisions for employee benefits</t>
  </si>
  <si>
    <t>Provisions for other liabilities</t>
  </si>
  <si>
    <t>Deferred tax liabilities</t>
  </si>
  <si>
    <t xml:space="preserve">Deferred revenue 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</si>
  <si>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</si>
  <si>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</si>
  <si>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</si>
  <si>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</si>
  <si>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</si>
  <si>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</si>
  <si>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   (31 December 2021: 96,864,354,380 ordinary shares</t>
  </si>
  <si>
    <t xml:space="preserve">       of Baht 0.95 each)</t>
  </si>
  <si>
    <t xml:space="preserve">   Issued and paid-up share capital</t>
  </si>
  <si>
    <t xml:space="preserve">      96,687,311,806 ordinary shares of Baht 0.95 each</t>
  </si>
  <si>
    <t xml:space="preserve">      (31 December 2021: 96,622,874,580 ordinary shares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</si>
  <si>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</si>
  <si>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</si>
  <si>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</si>
  <si>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</si>
  <si>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</si>
  <si>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</si>
  <si>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</si>
  <si>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</si>
  <si>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</si>
  <si>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</si>
  <si>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</si>
  <si>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     Mr. Piti  Tantakasem</t>
  </si>
  <si>
    <t xml:space="preserve">Mrs. Charita Leelayudth </t>
  </si>
  <si>
    <t xml:space="preserve">              Chief Executive Officer</t>
  </si>
  <si>
    <t>Chairman of the Audit Committee</t>
  </si>
  <si>
    <t>Statements of profit or loss and other comprehensive income (Unaudited)</t>
  </si>
  <si>
    <t>Three-month period ended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</si>
  <si>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</si>
  <si>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</si>
  <si>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</si>
  <si>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</si>
  <si>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</si>
  <si>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</si>
  <si>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Gain on financial instruments measured </t>
  </si>
  <si>
    <t xml:space="preserve">   at fair value through profit or loss</t>
  </si>
  <si>
    <t>Gain (loss)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</si>
  <si>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</si>
  <si>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</si>
  <si>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</si>
  <si>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</si>
  <si>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</si>
  <si>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</si>
  <si>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</si>
  <si>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</si>
  <si>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</si>
  <si>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</si>
  <si>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</si>
  <si>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</si>
  <si>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Income tax </t>
  </si>
  <si>
    <t>Profit for the period</t>
  </si>
  <si>
    <t xml:space="preserve">Other comprehensive income </t>
  </si>
  <si>
    <t>Items that will be reclassified subsequently to profit or loss</t>
  </si>
  <si>
    <t xml:space="preserve">Gain (loss) on investments in debt instruments </t>
  </si>
  <si>
    <t xml:space="preserve">   at fair value through other comprehensive income</t>
  </si>
  <si>
    <t>Gain (loss) on cash flow hedges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</si>
  <si>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</si>
  <si>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</si>
  <si>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</si>
  <si>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</si>
  <si>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Loss on investments in equity instruments </t>
  </si>
  <si>
    <t xml:space="preserve">   designated at fair value through other comprehensive income</t>
  </si>
  <si>
    <t>Actuarial gain on post-employment benefit plan</t>
  </si>
  <si>
    <t xml:space="preserve">Income tax relating to items that will not be reclassified </t>
  </si>
  <si>
    <t>Total other comprehensive income for the period, net of income tax</t>
  </si>
  <si>
    <t>Total comprehensive income for the period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</si>
  <si>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</si>
  <si>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</si>
  <si>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</si>
  <si>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</si>
  <si>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</si>
  <si>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</si>
  <si>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 xml:space="preserve">                Mr. Piti  Tantakasem</t>
  </si>
  <si>
    <t>Nine-month period ended</t>
  </si>
  <si>
    <t xml:space="preserve">Loss on investments in debt instruments </t>
  </si>
  <si>
    <t xml:space="preserve">Gain arising from translating the financial statements of </t>
  </si>
  <si>
    <t xml:space="preserve">   foreign operations</t>
  </si>
  <si>
    <t xml:space="preserve">Gain (loss) on investments in equity instruments </t>
  </si>
  <si>
    <t>Statements of changes in equity (Unaudited)</t>
  </si>
  <si>
    <t>Retained earnings</t>
  </si>
  <si>
    <t>Translation</t>
  </si>
  <si>
    <t>adjustment arising</t>
  </si>
  <si>
    <t>Revaluation</t>
  </si>
  <si>
    <t>Cash flow</t>
  </si>
  <si>
    <t>from translating</t>
  </si>
  <si>
    <t>surplus</t>
  </si>
  <si>
    <t>hedge</t>
  </si>
  <si>
    <t>the financial</t>
  </si>
  <si>
    <t>Issued and</t>
  </si>
  <si>
    <t>Other reserve -</t>
  </si>
  <si>
    <t>(deficit) on</t>
  </si>
  <si>
    <t>reserve</t>
  </si>
  <si>
    <t xml:space="preserve">statements 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</si>
  <si>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</si>
  <si>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</si>
  <si>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</si>
  <si>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</si>
  <si>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</si>
  <si>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</si>
  <si>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</si>
  <si>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 xml:space="preserve">of foreign 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</si>
  <si>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</si>
  <si>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</si>
  <si>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</si>
  <si>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</si>
  <si>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</si>
  <si>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</si>
  <si>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</si>
  <si>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</si>
  <si>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operations, net</t>
  </si>
  <si>
    <t>Legal reserve</t>
  </si>
  <si>
    <t>Unappropriated</t>
  </si>
  <si>
    <t>of the Bank</t>
  </si>
  <si>
    <t>interest</t>
  </si>
  <si>
    <t>Nine-month period ended 30 September 2021</t>
  </si>
  <si>
    <t>Balance as at 1 January 2021</t>
  </si>
  <si>
    <t>Transactions with owners, recorded directly in equity</t>
  </si>
  <si>
    <t>Contributions by and distribution to owners of the bank</t>
  </si>
  <si>
    <t>Reserve in relation to share-based payments</t>
  </si>
  <si>
    <t>Issued ordinary shares to employees</t>
  </si>
  <si>
    <t>Expenses in relation to issuance of ordinary shares</t>
  </si>
  <si>
    <t>Dividend paid</t>
  </si>
  <si>
    <t>Total contributions by and distribution to owners of the bank</t>
  </si>
  <si>
    <t>Change in ownership interests in subsidiary</t>
  </si>
  <si>
    <t>Acquisition of non-controlling interests without a change in control</t>
  </si>
  <si>
    <t>Total change in ownership interests in subsidiary</t>
  </si>
  <si>
    <t>Comprehensive income for the period</t>
  </si>
  <si>
    <t xml:space="preserve">   </t>
  </si>
  <si>
    <t xml:space="preserve">  </t>
  </si>
  <si>
    <t>Other comprehensive income</t>
  </si>
  <si>
    <t>Transfer to legal reserve</t>
  </si>
  <si>
    <t>Transfer to retained earnings</t>
  </si>
  <si>
    <t>Balance as at 30 September 2021</t>
  </si>
  <si>
    <t>Nine-month period ended 30 September 2022</t>
  </si>
  <si>
    <t>Balance as at 1 January 2022</t>
  </si>
  <si>
    <t xml:space="preserve">Price adjustment from merger </t>
  </si>
  <si>
    <t xml:space="preserve">Issued ordinary shares under the TTB-W1 Warrants Program </t>
  </si>
  <si>
    <t>Balance as at 30 September 2022</t>
  </si>
  <si>
    <t xml:space="preserve">Bank only </t>
  </si>
  <si>
    <t>Surplus on business</t>
  </si>
  <si>
    <t>combination under</t>
  </si>
  <si>
    <t>common control</t>
  </si>
  <si>
    <t>Entire business transfer from subsidiary</t>
  </si>
  <si>
    <t>Statements of cash flows (Unaudited)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</si>
  <si>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</si>
  <si>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</si>
  <si>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</si>
  <si>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</si>
  <si>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</si>
  <si>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>Impairment loss on premises and equipment (reversal of)</t>
  </si>
  <si>
    <t>Impairment loss on properties for sale and other assets</t>
  </si>
  <si>
    <t xml:space="preserve">Provisions for liabilities </t>
  </si>
  <si>
    <t>Loss (gain) on revaluation of investments measured at FVTPL</t>
  </si>
  <si>
    <t xml:space="preserve">Impairment loss on investment </t>
  </si>
  <si>
    <t>Loss (gain) on disposal and written-off of intangible assets</t>
  </si>
  <si>
    <t>Loss (gain) on disposal of premises and equipment</t>
  </si>
  <si>
    <t>Loss (gain) on disposal of investments</t>
  </si>
  <si>
    <t>Unrealised loss on exchange and revaluation</t>
  </si>
  <si>
    <t>Expenses in relation to share-based payments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</si>
  <si>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</si>
  <si>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</si>
  <si>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</si>
  <si>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</si>
  <si>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</si>
  <si>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</si>
  <si>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</si>
  <si>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</si>
  <si>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</si>
  <si>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</si>
  <si>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</si>
  <si>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</si>
  <si>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</si>
  <si>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</si>
  <si>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</si>
  <si>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Net cash provided by operating activities</t>
  </si>
  <si>
    <t>Cash flows from investing activities</t>
  </si>
  <si>
    <t>Dividend received</t>
  </si>
  <si>
    <t>Cash paid for the entire business transfer</t>
  </si>
  <si>
    <t>Purchase of investments measured at FVOCI</t>
  </si>
  <si>
    <t>Proceeds from investments measured at FVOCI</t>
  </si>
  <si>
    <t xml:space="preserve">Purchase of investments measured at amortised cost </t>
  </si>
  <si>
    <t>Purchase of investments in subsidiaries</t>
  </si>
  <si>
    <t>Purchase of premises and equipment</t>
  </si>
  <si>
    <t>Purchase of intangible assets</t>
  </si>
  <si>
    <t>Proceeds from disposals of premises and equipment</t>
  </si>
  <si>
    <t>Net cash used in investing activities</t>
  </si>
  <si>
    <t>Cash flows from financing activities</t>
  </si>
  <si>
    <t>Cash receipts on debenture issued and long-term borrowings</t>
  </si>
  <si>
    <t>Cash paid for redemption of debenture and repayment of long-term borrowings</t>
  </si>
  <si>
    <t>Interest paid on long-term debts issued and borrowings</t>
  </si>
  <si>
    <t>Increase in issued and fully paid-up - ordinary shares</t>
  </si>
  <si>
    <t>Dividend paid to equity holders of the Bank</t>
  </si>
  <si>
    <t>Net cash used in financing activities</t>
  </si>
  <si>
    <t>Change in translation adjustments of foreign operations</t>
  </si>
  <si>
    <t>Net increase (decrease) in cash</t>
  </si>
  <si>
    <t>Cash at 1 January</t>
  </si>
  <si>
    <t>Cash at 30 September</t>
  </si>
  <si>
    <t>15,18.2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</si>
</sst>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  <numFmt numFmtId="194" formatCode="_-* #,##0.0000_-;\-* #,##0.0000_-;_-* &quot;-&quot;_-;_-@_-"/>
  </numFmts>
  <fonts count="30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strike/>
      <sz val="15"/>
      <color indexed="8"/>
      <name val="CordiaUPC"/>
      <family val="2"/>
    </font>
    <font>
      <strike/>
      <sz val="15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Tahoma"/>
      <family val="2"/>
      <scheme val="minor"/>
    </font>
    <font>
      <b/>
      <sz val="16"/>
      <color indexed="8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 applyBorder="0"/>
    <xf numFmtId="0" fontId="1" fillId="0" borderId="0"/>
    <xf numFmtId="0" fontId="4" fillId="0" borderId="0" applyBorder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45">
    <xf numFmtId="0" fontId="0" fillId="0" borderId="0" xfId="0"/>
    <xf numFmtId="0" fontId="8" fillId="0" borderId="0" xfId="10" applyFont="1" applyAlignment="1">
      <alignment horizontal="left" vertical="top"/>
    </xf>
    <xf numFmtId="0" fontId="10" fillId="0" borderId="0" xfId="10" applyFont="1" applyAlignment="1">
      <alignment horizontal="center" vertical="top"/>
    </xf>
    <xf numFmtId="0" fontId="11" fillId="0" borderId="0" xfId="10" applyFont="1" applyAlignment="1">
      <alignment horizontal="left" vertical="top"/>
    </xf>
    <xf numFmtId="0" fontId="12" fillId="0" borderId="0" xfId="10" applyFont="1" applyAlignment="1">
      <alignment vertical="top"/>
    </xf>
    <xf numFmtId="0" fontId="10" fillId="0" borderId="0" xfId="10" applyFont="1" applyAlignment="1">
      <alignment horizontal="left" vertical="top"/>
    </xf>
    <xf numFmtId="0" fontId="11" fillId="0" borderId="0" xfId="10" applyFont="1" applyAlignment="1">
      <alignment horizontal="center" vertical="top"/>
    </xf>
    <xf numFmtId="0" fontId="11" fillId="0" borderId="0" xfId="10" applyFont="1" applyAlignment="1">
      <alignment vertical="top"/>
    </xf>
    <xf numFmtId="0" fontId="15" fillId="0" borderId="0" xfId="10" applyFont="1" applyAlignment="1">
      <alignment horizontal="center" vertical="top"/>
    </xf>
    <xf numFmtId="0" fontId="12" fillId="0" borderId="0" xfId="10" quotePrefix="1" applyFont="1" applyAlignment="1">
      <alignment horizontal="center" vertical="top"/>
    </xf>
    <xf numFmtId="49" fontId="12" fillId="0" borderId="0" xfId="10" quotePrefix="1" applyNumberFormat="1" applyFont="1" applyAlignment="1">
      <alignment horizontal="center" vertical="top"/>
    </xf>
    <xf numFmtId="37" fontId="12" fillId="0" borderId="0" xfId="10" applyNumberFormat="1" applyFont="1" applyAlignment="1">
      <alignment vertical="top"/>
    </xf>
    <xf numFmtId="189" fontId="12" fillId="0" borderId="0" xfId="10" applyNumberFormat="1" applyFont="1" applyAlignment="1">
      <alignment vertical="top"/>
    </xf>
    <xf numFmtId="41" fontId="12" fillId="0" borderId="0" xfId="10" applyNumberFormat="1" applyFont="1" applyAlignment="1">
      <alignment vertical="top"/>
    </xf>
    <xf numFmtId="41" fontId="11" fillId="0" borderId="0" xfId="10" applyNumberFormat="1" applyFont="1" applyAlignment="1">
      <alignment vertical="top"/>
    </xf>
    <xf numFmtId="41" fontId="12" fillId="0" borderId="1" xfId="10" applyNumberFormat="1" applyFont="1" applyBorder="1" applyAlignment="1">
      <alignment vertical="top"/>
    </xf>
    <xf numFmtId="41" fontId="11" fillId="0" borderId="3" xfId="10" applyNumberFormat="1" applyFont="1" applyBorder="1" applyAlignment="1">
      <alignment vertical="top"/>
    </xf>
    <xf numFmtId="189" fontId="12" fillId="0" borderId="0" xfId="1" applyNumberFormat="1" applyFont="1" applyFill="1" applyAlignment="1">
      <alignment vertical="top"/>
    </xf>
    <xf numFmtId="41" fontId="11" fillId="0" borderId="4" xfId="10" applyNumberFormat="1" applyFont="1" applyBorder="1" applyAlignment="1">
      <alignment vertical="top"/>
    </xf>
    <xf numFmtId="38" fontId="14" fillId="0" borderId="0" xfId="0" applyNumberFormat="1" applyFont="1" applyAlignment="1">
      <alignment horizontal="left" vertical="top"/>
    </xf>
    <xf numFmtId="0" fontId="12" fillId="0" borderId="0" xfId="10" applyFont="1"/>
    <xf numFmtId="0" fontId="15" fillId="0" borderId="0" xfId="10" applyFont="1" applyAlignment="1">
      <alignment horizontal="center"/>
    </xf>
    <xf numFmtId="192" fontId="11" fillId="0" borderId="0" xfId="10" applyNumberFormat="1" applyFont="1"/>
    <xf numFmtId="192" fontId="12" fillId="0" borderId="0" xfId="10" applyNumberFormat="1" applyFont="1"/>
    <xf numFmtId="0" fontId="11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1" fillId="0" borderId="0" xfId="10" applyFont="1"/>
    <xf numFmtId="0" fontId="11" fillId="0" borderId="0" xfId="10" applyFont="1" applyAlignment="1">
      <alignment horizontal="center"/>
    </xf>
    <xf numFmtId="0" fontId="12" fillId="0" borderId="0" xfId="10" applyFont="1" applyAlignment="1">
      <alignment horizontal="left"/>
    </xf>
    <xf numFmtId="189" fontId="12" fillId="0" borderId="0" xfId="10" applyNumberFormat="1" applyFont="1"/>
    <xf numFmtId="37" fontId="12" fillId="0" borderId="0" xfId="10" applyNumberFormat="1" applyFont="1"/>
    <xf numFmtId="37" fontId="11" fillId="0" borderId="0" xfId="10" applyNumberFormat="1" applyFont="1"/>
    <xf numFmtId="41" fontId="12" fillId="0" borderId="0" xfId="10" applyNumberFormat="1" applyFont="1"/>
    <xf numFmtId="187" fontId="12" fillId="0" borderId="0" xfId="10" applyNumberFormat="1" applyFont="1"/>
    <xf numFmtId="0" fontId="10" fillId="0" borderId="0" xfId="1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/>
    <xf numFmtId="41" fontId="11" fillId="0" borderId="0" xfId="10" applyNumberFormat="1" applyFont="1"/>
    <xf numFmtId="0" fontId="11" fillId="0" borderId="0" xfId="0" applyFont="1"/>
    <xf numFmtId="41" fontId="13" fillId="0" borderId="0" xfId="10" applyNumberFormat="1" applyFont="1"/>
    <xf numFmtId="189" fontId="13" fillId="0" borderId="0" xfId="10" applyNumberFormat="1" applyFont="1"/>
    <xf numFmtId="0" fontId="13" fillId="0" borderId="0" xfId="10" applyFont="1"/>
    <xf numFmtId="0" fontId="17" fillId="0" borderId="0" xfId="10" applyFont="1" applyAlignment="1">
      <alignment horizontal="center"/>
    </xf>
    <xf numFmtId="189" fontId="12" fillId="0" borderId="0" xfId="8" applyNumberFormat="1" applyFont="1" applyFill="1" applyBorder="1" applyAlignment="1"/>
    <xf numFmtId="38" fontId="14" fillId="0" borderId="0" xfId="0" applyNumberFormat="1" applyFont="1" applyAlignment="1">
      <alignment horizontal="left" vertical="center"/>
    </xf>
    <xf numFmtId="187" fontId="11" fillId="0" borderId="0" xfId="10" applyNumberFormat="1" applyFont="1"/>
    <xf numFmtId="0" fontId="19" fillId="0" borderId="0" xfId="10" applyFont="1" applyAlignment="1">
      <alignment horizontal="left"/>
    </xf>
    <xf numFmtId="0" fontId="20" fillId="0" borderId="0" xfId="10" applyFont="1" applyAlignment="1">
      <alignment horizontal="center"/>
    </xf>
    <xf numFmtId="0" fontId="14" fillId="0" borderId="0" xfId="0" applyFont="1"/>
    <xf numFmtId="0" fontId="12" fillId="0" borderId="0" xfId="10" applyFont="1" applyAlignment="1">
      <alignment horizontal="center"/>
    </xf>
    <xf numFmtId="0" fontId="15" fillId="0" borderId="0" xfId="10" applyFont="1"/>
    <xf numFmtId="0" fontId="12" fillId="0" borderId="0" xfId="12" applyFont="1" applyAlignment="1">
      <alignment horizontal="center" vertical="center"/>
    </xf>
    <xf numFmtId="189" fontId="21" fillId="0" borderId="0" xfId="8" applyNumberFormat="1" applyFont="1" applyFill="1" applyBorder="1" applyAlignment="1">
      <alignment horizontal="center"/>
    </xf>
    <xf numFmtId="0" fontId="21" fillId="0" borderId="0" xfId="10" applyFont="1"/>
    <xf numFmtId="0" fontId="21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91" fontId="21" fillId="0" borderId="0" xfId="10" applyNumberFormat="1" applyFont="1" applyAlignment="1">
      <alignment horizontal="center"/>
    </xf>
    <xf numFmtId="189" fontId="21" fillId="0" borderId="0" xfId="8" applyNumberFormat="1" applyFont="1" applyAlignment="1">
      <alignment horizontal="center"/>
    </xf>
    <xf numFmtId="187" fontId="21" fillId="0" borderId="0" xfId="10" applyNumberFormat="1" applyFont="1" applyAlignment="1">
      <alignment horizontal="center"/>
    </xf>
    <xf numFmtId="189" fontId="21" fillId="0" borderId="0" xfId="3" applyNumberFormat="1" applyFont="1" applyAlignment="1">
      <alignment horizontal="center"/>
    </xf>
    <xf numFmtId="37" fontId="12" fillId="0" borderId="0" xfId="10" applyNumberFormat="1" applyFont="1" applyAlignment="1">
      <alignment horizontal="right"/>
    </xf>
    <xf numFmtId="37" fontId="11" fillId="0" borderId="0" xfId="10" applyNumberFormat="1" applyFont="1" applyAlignment="1">
      <alignment horizontal="right"/>
    </xf>
    <xf numFmtId="187" fontId="14" fillId="0" borderId="0" xfId="1" applyNumberFormat="1" applyFont="1" applyFill="1"/>
    <xf numFmtId="189" fontId="12" fillId="0" borderId="0" xfId="1" applyNumberFormat="1" applyFont="1" applyFill="1"/>
    <xf numFmtId="189" fontId="14" fillId="0" borderId="0" xfId="0" applyNumberFormat="1" applyFont="1"/>
    <xf numFmtId="187" fontId="9" fillId="0" borderId="1" xfId="1" applyNumberFormat="1" applyFont="1" applyFill="1" applyBorder="1"/>
    <xf numFmtId="187" fontId="9" fillId="0" borderId="3" xfId="1" applyNumberFormat="1" applyFont="1" applyFill="1" applyBorder="1"/>
    <xf numFmtId="41" fontId="14" fillId="0" borderId="0" xfId="0" applyNumberFormat="1" applyFont="1"/>
    <xf numFmtId="187" fontId="12" fillId="0" borderId="0" xfId="1" applyNumberFormat="1" applyFont="1" applyFill="1"/>
    <xf numFmtId="189" fontId="11" fillId="0" borderId="0" xfId="8" applyNumberFormat="1" applyFont="1" applyFill="1"/>
    <xf numFmtId="189" fontId="11" fillId="0" borderId="0" xfId="8" applyNumberFormat="1" applyFont="1"/>
    <xf numFmtId="189" fontId="12" fillId="0" borderId="0" xfId="8" applyNumberFormat="1" applyFont="1" applyFill="1"/>
    <xf numFmtId="189" fontId="12" fillId="0" borderId="0" xfId="8" applyNumberFormat="1" applyFont="1"/>
    <xf numFmtId="37" fontId="11" fillId="0" borderId="0" xfId="5" applyNumberFormat="1" applyFont="1" applyAlignment="1">
      <alignment horizontal="right"/>
    </xf>
    <xf numFmtId="37" fontId="11" fillId="0" borderId="0" xfId="5" applyNumberFormat="1" applyFont="1" applyFill="1" applyAlignment="1">
      <alignment horizontal="right"/>
    </xf>
    <xf numFmtId="0" fontId="18" fillId="0" borderId="0" xfId="10" applyFont="1" applyAlignment="1">
      <alignment horizontal="left" vertical="top"/>
    </xf>
    <xf numFmtId="189" fontId="12" fillId="0" borderId="0" xfId="1" applyNumberFormat="1" applyFont="1" applyAlignment="1">
      <alignment vertical="top"/>
    </xf>
    <xf numFmtId="189" fontId="11" fillId="0" borderId="0" xfId="11" applyNumberFormat="1" applyFont="1" applyAlignment="1">
      <alignment horizontal="right"/>
    </xf>
    <xf numFmtId="0" fontId="10" fillId="0" borderId="0" xfId="10" applyFont="1"/>
    <xf numFmtId="189" fontId="12" fillId="0" borderId="0" xfId="0" applyNumberFormat="1" applyFont="1"/>
    <xf numFmtId="187" fontId="12" fillId="0" borderId="0" xfId="0" applyNumberFormat="1" applyFont="1"/>
    <xf numFmtId="189" fontId="21" fillId="0" borderId="0" xfId="8" applyNumberFormat="1" applyFont="1" applyFill="1" applyAlignment="1">
      <alignment horizontal="left"/>
    </xf>
    <xf numFmtId="188" fontId="12" fillId="0" borderId="0" xfId="8" applyFont="1" applyFill="1" applyAlignment="1">
      <alignment horizontal="center"/>
    </xf>
    <xf numFmtId="37" fontId="23" fillId="0" borderId="0" xfId="11" applyNumberFormat="1" applyFont="1" applyAlignment="1">
      <alignment horizontal="right"/>
    </xf>
    <xf numFmtId="37" fontId="21" fillId="0" borderId="0" xfId="8" applyNumberFormat="1" applyFont="1" applyFill="1" applyAlignment="1">
      <alignment horizontal="right"/>
    </xf>
    <xf numFmtId="189" fontId="12" fillId="0" borderId="0" xfId="8" applyNumberFormat="1" applyFont="1" applyFill="1" applyAlignment="1">
      <alignment horizontal="right"/>
    </xf>
    <xf numFmtId="187" fontId="9" fillId="0" borderId="5" xfId="1" applyNumberFormat="1" applyFont="1" applyFill="1" applyBorder="1"/>
    <xf numFmtId="188" fontId="11" fillId="0" borderId="0" xfId="8" applyFont="1" applyFill="1" applyAlignment="1">
      <alignment horizontal="right"/>
    </xf>
    <xf numFmtId="188" fontId="11" fillId="0" borderId="0" xfId="8" applyFont="1" applyFill="1" applyAlignment="1">
      <alignment horizontal="center"/>
    </xf>
    <xf numFmtId="189" fontId="11" fillId="0" borderId="0" xfId="10" applyNumberFormat="1" applyFont="1" applyAlignment="1">
      <alignment horizontal="right"/>
    </xf>
    <xf numFmtId="189" fontId="11" fillId="0" borderId="0" xfId="8" applyNumberFormat="1" applyFont="1" applyFill="1" applyAlignment="1">
      <alignment horizontal="right"/>
    </xf>
    <xf numFmtId="37" fontId="11" fillId="0" borderId="0" xfId="8" applyNumberFormat="1" applyFont="1" applyFill="1" applyAlignment="1">
      <alignment horizontal="right"/>
    </xf>
    <xf numFmtId="189" fontId="11" fillId="0" borderId="0" xfId="10" applyNumberFormat="1" applyFont="1"/>
    <xf numFmtId="0" fontId="11" fillId="0" borderId="0" xfId="0" applyFont="1" applyAlignment="1">
      <alignment horizontal="left"/>
    </xf>
    <xf numFmtId="187" fontId="9" fillId="0" borderId="4" xfId="1" applyNumberFormat="1" applyFont="1" applyFill="1" applyBorder="1"/>
    <xf numFmtId="187" fontId="11" fillId="0" borderId="0" xfId="8" applyNumberFormat="1" applyFont="1" applyFill="1" applyAlignment="1">
      <alignment horizontal="right"/>
    </xf>
    <xf numFmtId="187" fontId="11" fillId="0" borderId="0" xfId="11" applyNumberFormat="1" applyFont="1" applyAlignment="1">
      <alignment horizontal="right"/>
    </xf>
    <xf numFmtId="187" fontId="12" fillId="0" borderId="1" xfId="1" applyNumberFormat="1" applyFont="1" applyFill="1" applyBorder="1"/>
    <xf numFmtId="187" fontId="11" fillId="0" borderId="0" xfId="8" applyNumberFormat="1" applyFont="1" applyFill="1"/>
    <xf numFmtId="189" fontId="12" fillId="0" borderId="0" xfId="3" applyNumberFormat="1" applyFont="1" applyFill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89" fontId="12" fillId="0" borderId="0" xfId="10" applyNumberFormat="1" applyFont="1" applyAlignment="1">
      <alignment horizontal="right"/>
    </xf>
    <xf numFmtId="189" fontId="12" fillId="0" borderId="1" xfId="10" applyNumberFormat="1" applyFont="1" applyBorder="1" applyAlignment="1">
      <alignment horizontal="right"/>
    </xf>
    <xf numFmtId="189" fontId="12" fillId="0" borderId="1" xfId="8" applyNumberFormat="1" applyFont="1" applyFill="1" applyBorder="1" applyAlignment="1">
      <alignment horizontal="center"/>
    </xf>
    <xf numFmtId="189" fontId="11" fillId="0" borderId="0" xfId="8" applyNumberFormat="1" applyFont="1" applyFill="1" applyAlignment="1">
      <alignment horizontal="center"/>
    </xf>
    <xf numFmtId="189" fontId="9" fillId="0" borderId="0" xfId="1" applyNumberFormat="1" applyFont="1" applyFill="1"/>
    <xf numFmtId="189" fontId="14" fillId="0" borderId="0" xfId="1" applyNumberFormat="1" applyFont="1" applyFill="1"/>
    <xf numFmtId="0" fontId="24" fillId="0" borderId="0" xfId="10" applyFont="1" applyAlignment="1">
      <alignment horizontal="left"/>
    </xf>
    <xf numFmtId="0" fontId="25" fillId="0" borderId="0" xfId="10" applyFont="1"/>
    <xf numFmtId="0" fontId="26" fillId="0" borderId="0" xfId="10" applyFont="1" applyAlignment="1">
      <alignment horizontal="center"/>
    </xf>
    <xf numFmtId="187" fontId="25" fillId="0" borderId="0" xfId="0" applyNumberFormat="1" applyFont="1"/>
    <xf numFmtId="189" fontId="25" fillId="0" borderId="0" xfId="0" applyNumberFormat="1" applyFont="1"/>
    <xf numFmtId="0" fontId="27" fillId="0" borderId="0" xfId="0" applyFont="1"/>
    <xf numFmtId="187" fontId="25" fillId="0" borderId="0" xfId="1" applyNumberFormat="1" applyFont="1"/>
    <xf numFmtId="189" fontId="27" fillId="0" borderId="0" xfId="0" applyNumberFormat="1" applyFont="1"/>
    <xf numFmtId="187" fontId="12" fillId="0" borderId="0" xfId="1" applyNumberFormat="1" applyFont="1"/>
    <xf numFmtId="187" fontId="12" fillId="0" borderId="1" xfId="1" applyNumberFormat="1" applyFont="1" applyBorder="1"/>
    <xf numFmtId="189" fontId="12" fillId="0" borderId="1" xfId="1" applyNumberFormat="1" applyFont="1" applyBorder="1" applyAlignment="1">
      <alignment horizontal="right"/>
    </xf>
    <xf numFmtId="189" fontId="12" fillId="0" borderId="0" xfId="3" applyNumberFormat="1" applyFont="1" applyAlignment="1">
      <alignment horizontal="center"/>
    </xf>
    <xf numFmtId="189" fontId="12" fillId="0" borderId="0" xfId="1" applyNumberFormat="1" applyFont="1" applyAlignment="1">
      <alignment horizontal="center"/>
    </xf>
    <xf numFmtId="189" fontId="12" fillId="0" borderId="0" xfId="8" applyNumberFormat="1" applyFont="1" applyAlignment="1">
      <alignment horizontal="right"/>
    </xf>
    <xf numFmtId="189" fontId="12" fillId="0" borderId="1" xfId="8" applyNumberFormat="1" applyFont="1" applyBorder="1" applyAlignment="1">
      <alignment horizontal="center"/>
    </xf>
    <xf numFmtId="189" fontId="12" fillId="0" borderId="1" xfId="3" applyNumberFormat="1" applyFont="1" applyBorder="1" applyAlignment="1">
      <alignment horizontal="center"/>
    </xf>
    <xf numFmtId="187" fontId="11" fillId="0" borderId="0" xfId="8" applyNumberFormat="1" applyFont="1" applyAlignment="1">
      <alignment horizontal="right"/>
    </xf>
    <xf numFmtId="189" fontId="11" fillId="0" borderId="0" xfId="8" applyNumberFormat="1" applyFont="1" applyAlignment="1">
      <alignment horizontal="center"/>
    </xf>
    <xf numFmtId="189" fontId="11" fillId="0" borderId="0" xfId="8" applyNumberFormat="1" applyFont="1" applyAlignment="1">
      <alignment horizontal="right"/>
    </xf>
    <xf numFmtId="189" fontId="12" fillId="0" borderId="0" xfId="0" applyNumberFormat="1" applyFont="1" applyAlignment="1">
      <alignment horizontal="right"/>
    </xf>
    <xf numFmtId="189" fontId="11" fillId="0" borderId="3" xfId="8" applyNumberFormat="1" applyFont="1" applyFill="1" applyBorder="1" applyAlignment="1">
      <alignment vertical="top"/>
    </xf>
    <xf numFmtId="189" fontId="11" fillId="0" borderId="0" xfId="8" applyNumberFormat="1" applyFont="1" applyAlignment="1">
      <alignment vertical="top"/>
    </xf>
    <xf numFmtId="189" fontId="11" fillId="0" borderId="3" xfId="8" applyNumberFormat="1" applyFont="1" applyBorder="1" applyAlignment="1">
      <alignment vertical="top"/>
    </xf>
    <xf numFmtId="189" fontId="12" fillId="0" borderId="0" xfId="8" applyNumberFormat="1" applyFont="1" applyFill="1" applyAlignment="1">
      <alignment vertical="top"/>
    </xf>
    <xf numFmtId="189" fontId="12" fillId="0" borderId="0" xfId="8" applyNumberFormat="1" applyFont="1" applyAlignment="1">
      <alignment vertical="top"/>
    </xf>
    <xf numFmtId="37" fontId="12" fillId="0" borderId="0" xfId="10" applyNumberFormat="1" applyFont="1" applyAlignment="1">
      <alignment horizontal="right" vertical="top"/>
    </xf>
    <xf numFmtId="0" fontId="10" fillId="0" borderId="0" xfId="10" applyFont="1" applyAlignment="1">
      <alignment vertical="top"/>
    </xf>
    <xf numFmtId="0" fontId="12" fillId="0" borderId="0" xfId="10" applyFont="1" applyAlignment="1">
      <alignment horizontal="left" vertical="top"/>
    </xf>
    <xf numFmtId="37" fontId="12" fillId="0" borderId="0" xfId="5" applyNumberFormat="1" applyFont="1" applyFill="1" applyAlignment="1">
      <alignment horizontal="right" vertical="top"/>
    </xf>
    <xf numFmtId="37" fontId="12" fillId="0" borderId="0" xfId="5" applyNumberFormat="1" applyFont="1" applyAlignment="1">
      <alignment horizontal="right" vertical="top"/>
    </xf>
    <xf numFmtId="37" fontId="11" fillId="0" borderId="0" xfId="10" applyNumberFormat="1" applyFont="1" applyAlignment="1">
      <alignment horizontal="right" vertical="top"/>
    </xf>
    <xf numFmtId="189" fontId="12" fillId="0" borderId="0" xfId="8" applyNumberFormat="1" applyFont="1" applyFill="1" applyAlignment="1">
      <alignment horizontal="right" vertical="top"/>
    </xf>
    <xf numFmtId="37" fontId="11" fillId="0" borderId="0" xfId="5" applyNumberFormat="1" applyFont="1" applyAlignment="1">
      <alignment horizontal="right" vertical="top"/>
    </xf>
    <xf numFmtId="189" fontId="11" fillId="0" borderId="3" xfId="1" applyNumberFormat="1" applyFont="1" applyFill="1" applyBorder="1" applyAlignment="1">
      <alignment vertical="top"/>
    </xf>
    <xf numFmtId="189" fontId="11" fillId="0" borderId="0" xfId="1" applyNumberFormat="1" applyFont="1" applyAlignment="1">
      <alignment horizontal="right" vertical="top"/>
    </xf>
    <xf numFmtId="189" fontId="11" fillId="0" borderId="3" xfId="1" applyNumberFormat="1" applyFont="1" applyBorder="1" applyAlignment="1">
      <alignment vertical="top"/>
    </xf>
    <xf numFmtId="37" fontId="11" fillId="0" borderId="0" xfId="5" applyNumberFormat="1" applyFont="1" applyFill="1" applyAlignment="1">
      <alignment horizontal="right" vertical="top"/>
    </xf>
    <xf numFmtId="189" fontId="12" fillId="0" borderId="0" xfId="5" applyNumberFormat="1" applyFont="1" applyFill="1" applyAlignment="1">
      <alignment horizontal="right" vertical="top"/>
    </xf>
    <xf numFmtId="189" fontId="12" fillId="0" borderId="0" xfId="5" applyNumberFormat="1" applyFont="1" applyAlignment="1">
      <alignment horizontal="right" vertical="top"/>
    </xf>
    <xf numFmtId="189" fontId="11" fillId="0" borderId="3" xfId="5" applyNumberFormat="1" applyFont="1" applyFill="1" applyBorder="1" applyAlignment="1">
      <alignment horizontal="right" vertical="top"/>
    </xf>
    <xf numFmtId="189" fontId="11" fillId="0" borderId="3" xfId="5" applyNumberFormat="1" applyFont="1" applyBorder="1" applyAlignment="1">
      <alignment horizontal="right" vertical="top"/>
    </xf>
    <xf numFmtId="41" fontId="12" fillId="0" borderId="3" xfId="10" applyNumberFormat="1" applyFont="1" applyBorder="1" applyAlignment="1">
      <alignment vertical="top"/>
    </xf>
    <xf numFmtId="189" fontId="11" fillId="0" borderId="0" xfId="5" applyNumberFormat="1" applyFont="1" applyFill="1" applyAlignment="1">
      <alignment horizontal="right" vertical="top"/>
    </xf>
    <xf numFmtId="189" fontId="11" fillId="0" borderId="0" xfId="5" applyNumberFormat="1" applyFont="1" applyAlignment="1">
      <alignment horizontal="right" vertical="top"/>
    </xf>
    <xf numFmtId="189" fontId="11" fillId="0" borderId="4" xfId="8" applyNumberFormat="1" applyFont="1" applyFill="1" applyBorder="1" applyAlignment="1">
      <alignment vertical="top"/>
    </xf>
    <xf numFmtId="189" fontId="11" fillId="0" borderId="0" xfId="5" applyNumberFormat="1" applyFont="1" applyAlignment="1">
      <alignment vertical="top"/>
    </xf>
    <xf numFmtId="189" fontId="11" fillId="0" borderId="4" xfId="8" applyNumberFormat="1" applyFont="1" applyBorder="1" applyAlignment="1">
      <alignment vertical="top"/>
    </xf>
    <xf numFmtId="194" fontId="11" fillId="0" borderId="2" xfId="1" applyNumberFormat="1" applyFont="1" applyFill="1" applyBorder="1" applyAlignment="1">
      <alignment vertical="top"/>
    </xf>
    <xf numFmtId="194" fontId="12" fillId="0" borderId="0" xfId="10" applyNumberFormat="1" applyFont="1" applyAlignment="1">
      <alignment vertical="top"/>
    </xf>
    <xf numFmtId="0" fontId="13" fillId="0" borderId="0" xfId="10" applyFont="1" applyAlignment="1">
      <alignment horizontal="left" vertical="top"/>
    </xf>
    <xf numFmtId="0" fontId="13" fillId="0" borderId="0" xfId="10" applyFont="1" applyAlignment="1">
      <alignment vertical="top"/>
    </xf>
    <xf numFmtId="0" fontId="17" fillId="0" borderId="0" xfId="10" applyFont="1" applyAlignment="1">
      <alignment horizontal="center" vertical="top"/>
    </xf>
    <xf numFmtId="187" fontId="14" fillId="0" borderId="1" xfId="1" applyNumberFormat="1" applyFont="1" applyFill="1" applyBorder="1" applyAlignment="1">
      <alignment vertical="top"/>
    </xf>
    <xf numFmtId="41" fontId="12" fillId="0" borderId="0" xfId="10" applyNumberFormat="1" applyFont="1" applyAlignment="1">
      <alignment horizontal="center" vertical="top"/>
    </xf>
    <xf numFmtId="187" fontId="12" fillId="0" borderId="0" xfId="10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37" fontId="11" fillId="0" borderId="0" xfId="10" applyNumberFormat="1" applyFont="1" applyAlignment="1">
      <alignment vertical="top"/>
    </xf>
    <xf numFmtId="187" fontId="12" fillId="0" borderId="1" xfId="10" applyNumberFormat="1" applyFont="1" applyBorder="1" applyAlignment="1">
      <alignment vertical="top"/>
    </xf>
    <xf numFmtId="189" fontId="11" fillId="0" borderId="1" xfId="1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41" fontId="11" fillId="0" borderId="5" xfId="10" applyNumberFormat="1" applyFont="1" applyBorder="1" applyAlignment="1">
      <alignment vertical="top"/>
    </xf>
    <xf numFmtId="187" fontId="11" fillId="0" borderId="3" xfId="10" applyNumberFormat="1" applyFont="1" applyBorder="1" applyAlignment="1">
      <alignment vertical="top"/>
    </xf>
    <xf numFmtId="41" fontId="13" fillId="0" borderId="0" xfId="10" applyNumberFormat="1" applyFont="1" applyAlignment="1">
      <alignment vertical="top"/>
    </xf>
    <xf numFmtId="189" fontId="13" fillId="0" borderId="0" xfId="10" applyNumberFormat="1" applyFont="1" applyAlignment="1">
      <alignment vertical="top"/>
    </xf>
    <xf numFmtId="187" fontId="12" fillId="0" borderId="0" xfId="1" applyNumberFormat="1" applyFont="1" applyBorder="1"/>
    <xf numFmtId="189" fontId="12" fillId="0" borderId="0" xfId="1" applyNumberFormat="1" applyFont="1" applyFill="1" applyBorder="1" applyAlignment="1">
      <alignment vertical="top"/>
    </xf>
    <xf numFmtId="189" fontId="14" fillId="0" borderId="0" xfId="1" applyNumberFormat="1" applyFont="1" applyFill="1" applyAlignment="1">
      <alignment vertical="top"/>
    </xf>
    <xf numFmtId="189" fontId="12" fillId="0" borderId="1" xfId="1" applyNumberFormat="1" applyFont="1" applyFill="1" applyBorder="1" applyAlignment="1">
      <alignment vertical="top"/>
    </xf>
    <xf numFmtId="187" fontId="11" fillId="0" borderId="1" xfId="10" applyNumberFormat="1" applyFont="1" applyBorder="1" applyAlignment="1">
      <alignment vertical="top"/>
    </xf>
    <xf numFmtId="187" fontId="11" fillId="0" borderId="0" xfId="10" applyNumberFormat="1" applyFont="1" applyAlignment="1">
      <alignment vertical="top"/>
    </xf>
    <xf numFmtId="187" fontId="14" fillId="0" borderId="0" xfId="0" applyNumberFormat="1" applyFont="1"/>
    <xf numFmtId="49" fontId="22" fillId="0" borderId="0" xfId="10" applyNumberFormat="1" applyFont="1"/>
    <xf numFmtId="0" fontId="12" fillId="0" borderId="0" xfId="12" applyFont="1" applyAlignment="1">
      <alignment horizontal="center"/>
    </xf>
    <xf numFmtId="187" fontId="9" fillId="0" borderId="0" xfId="1" applyNumberFormat="1" applyFont="1" applyFill="1" applyBorder="1" applyAlignment="1"/>
    <xf numFmtId="189" fontId="12" fillId="0" borderId="0" xfId="1" applyNumberFormat="1" applyFont="1" applyAlignment="1"/>
    <xf numFmtId="187" fontId="9" fillId="0" borderId="0" xfId="1" applyNumberFormat="1" applyFont="1" applyFill="1" applyAlignment="1"/>
    <xf numFmtId="187" fontId="12" fillId="0" borderId="0" xfId="1" applyNumberFormat="1" applyFont="1" applyAlignment="1"/>
    <xf numFmtId="187" fontId="12" fillId="0" borderId="1" xfId="1" applyNumberFormat="1" applyFont="1" applyBorder="1" applyAlignment="1"/>
    <xf numFmtId="187" fontId="9" fillId="0" borderId="3" xfId="1" applyNumberFormat="1" applyFont="1" applyFill="1" applyBorder="1" applyAlignment="1"/>
    <xf numFmtId="189" fontId="11" fillId="0" borderId="3" xfId="1" applyNumberFormat="1" applyFont="1" applyFill="1" applyBorder="1" applyAlignment="1"/>
    <xf numFmtId="189" fontId="11" fillId="0" borderId="0" xfId="8" applyNumberFormat="1" applyFont="1" applyAlignment="1"/>
    <xf numFmtId="187" fontId="11" fillId="0" borderId="0" xfId="8" applyNumberFormat="1" applyFont="1" applyAlignment="1"/>
    <xf numFmtId="189" fontId="9" fillId="0" borderId="0" xfId="1" applyNumberFormat="1" applyFont="1" applyFill="1" applyAlignment="1"/>
    <xf numFmtId="187" fontId="14" fillId="0" borderId="0" xfId="1" applyNumberFormat="1" applyFont="1" applyAlignment="1"/>
    <xf numFmtId="189" fontId="11" fillId="0" borderId="4" xfId="3" applyNumberFormat="1" applyFont="1" applyFill="1" applyBorder="1" applyAlignment="1"/>
    <xf numFmtId="187" fontId="9" fillId="0" borderId="4" xfId="1" applyNumberFormat="1" applyFont="1" applyFill="1" applyBorder="1" applyAlignment="1"/>
    <xf numFmtId="0" fontId="10" fillId="0" borderId="0" xfId="0" applyFont="1"/>
    <xf numFmtId="189" fontId="12" fillId="0" borderId="1" xfId="8" applyNumberFormat="1" applyFont="1" applyFill="1" applyBorder="1" applyAlignment="1">
      <alignment vertical="top"/>
    </xf>
    <xf numFmtId="189" fontId="12" fillId="0" borderId="1" xfId="8" applyNumberFormat="1" applyFont="1" applyBorder="1" applyAlignment="1">
      <alignment vertical="top"/>
    </xf>
    <xf numFmtId="0" fontId="29" fillId="0" borderId="0" xfId="10" applyFont="1" applyAlignment="1">
      <alignment horizontal="left" vertical="top"/>
    </xf>
    <xf numFmtId="0" fontId="8" fillId="0" borderId="0" xfId="10" applyFont="1" applyAlignment="1">
      <alignment horizontal="left"/>
    </xf>
    <xf numFmtId="0" fontId="29" fillId="0" borderId="0" xfId="10" applyFont="1" applyAlignment="1">
      <alignment horizontal="left"/>
    </xf>
    <xf numFmtId="0" fontId="9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49" fontId="12" fillId="0" borderId="0" xfId="10" applyNumberFormat="1" applyFont="1" applyAlignment="1">
      <alignment horizontal="center" vertical="top"/>
    </xf>
    <xf numFmtId="0" fontId="14" fillId="0" borderId="0" xfId="10" quotePrefix="1" applyFont="1" applyAlignment="1">
      <alignment horizontal="center" vertical="top" wrapText="1"/>
    </xf>
    <xf numFmtId="0" fontId="14" fillId="0" borderId="0" xfId="10" applyFont="1" applyAlignment="1">
      <alignment horizontal="centerContinuous" vertical="top"/>
    </xf>
    <xf numFmtId="190" fontId="12" fillId="0" borderId="0" xfId="10" quotePrefix="1" applyNumberFormat="1" applyFont="1" applyAlignment="1">
      <alignment horizontal="center" vertical="top"/>
    </xf>
    <xf numFmtId="191" fontId="12" fillId="0" borderId="0" xfId="10" applyNumberFormat="1" applyFont="1" applyAlignment="1">
      <alignment horizontal="centerContinuous" vertical="top"/>
    </xf>
    <xf numFmtId="0" fontId="14" fillId="0" borderId="0" xfId="10" applyFont="1" applyAlignment="1">
      <alignment horizontal="left" vertical="top"/>
    </xf>
    <xf numFmtId="189" fontId="12" fillId="0" borderId="0" xfId="10" applyNumberFormat="1" applyFont="1" applyAlignment="1">
      <alignment horizontal="right" vertical="top"/>
    </xf>
    <xf numFmtId="0" fontId="9" fillId="0" borderId="0" xfId="10" applyFont="1" applyAlignment="1">
      <alignment vertical="top"/>
    </xf>
    <xf numFmtId="189" fontId="11" fillId="0" borderId="0" xfId="10" applyNumberFormat="1" applyFont="1" applyAlignment="1">
      <alignment vertical="top"/>
    </xf>
    <xf numFmtId="193" fontId="12" fillId="0" borderId="0" xfId="10" applyNumberFormat="1" applyFont="1" applyAlignment="1">
      <alignment vertical="top"/>
    </xf>
    <xf numFmtId="193" fontId="11" fillId="0" borderId="0" xfId="10" applyNumberFormat="1" applyFont="1" applyAlignment="1">
      <alignment vertical="top"/>
    </xf>
    <xf numFmtId="0" fontId="26" fillId="0" borderId="0" xfId="10" applyFont="1" applyAlignment="1">
      <alignment horizontal="center" vertical="top"/>
    </xf>
    <xf numFmtId="193" fontId="12" fillId="0" borderId="1" xfId="10" applyNumberFormat="1" applyFont="1" applyBorder="1" applyAlignment="1">
      <alignment vertical="top"/>
    </xf>
    <xf numFmtId="193" fontId="11" fillId="0" borderId="2" xfId="10" applyNumberFormat="1" applyFont="1" applyBorder="1" applyAlignment="1">
      <alignment vertical="top"/>
    </xf>
    <xf numFmtId="0" fontId="16" fillId="0" borderId="0" xfId="10" applyFont="1" applyAlignment="1">
      <alignment horizontal="left" vertical="top"/>
    </xf>
    <xf numFmtId="190" fontId="12" fillId="0" borderId="0" xfId="10" applyNumberFormat="1" applyFont="1" applyAlignment="1">
      <alignment horizontal="center" vertical="top"/>
    </xf>
    <xf numFmtId="190" fontId="12" fillId="0" borderId="0" xfId="10" applyNumberFormat="1" applyFont="1" applyAlignment="1">
      <alignment vertical="top"/>
    </xf>
    <xf numFmtId="49" fontId="12" fillId="0" borderId="0" xfId="10" applyNumberFormat="1" applyFont="1" applyAlignment="1">
      <alignment horizontal="center"/>
    </xf>
    <xf numFmtId="0" fontId="16" fillId="0" borderId="0" xfId="10" applyFont="1" applyAlignment="1">
      <alignment vertical="top"/>
    </xf>
    <xf numFmtId="41" fontId="12" fillId="0" borderId="2" xfId="10" applyNumberFormat="1" applyFont="1" applyBorder="1" applyAlignment="1">
      <alignment vertical="top"/>
    </xf>
    <xf numFmtId="41" fontId="14" fillId="0" borderId="0" xfId="10" applyNumberFormat="1" applyFont="1" applyAlignment="1">
      <alignment vertical="top"/>
    </xf>
    <xf numFmtId="38" fontId="12" fillId="0" borderId="0" xfId="0" applyNumberFormat="1" applyFont="1" applyAlignment="1">
      <alignment horizontal="left" vertical="top"/>
    </xf>
    <xf numFmtId="187" fontId="14" fillId="0" borderId="1" xfId="1" applyNumberFormat="1" applyFont="1" applyBorder="1" applyAlignment="1">
      <alignment vertical="top"/>
    </xf>
    <xf numFmtId="194" fontId="11" fillId="0" borderId="2" xfId="1" applyNumberFormat="1" applyFont="1" applyBorder="1" applyAlignment="1">
      <alignment vertical="top"/>
    </xf>
    <xf numFmtId="189" fontId="12" fillId="0" borderId="0" xfId="10" applyNumberFormat="1" applyFont="1" applyAlignment="1">
      <alignment horizontal="left"/>
    </xf>
    <xf numFmtId="0" fontId="12" fillId="0" borderId="0" xfId="0" applyFont="1" applyAlignment="1">
      <alignment vertical="top"/>
    </xf>
    <xf numFmtId="187" fontId="9" fillId="0" borderId="1" xfId="1" applyNumberFormat="1" applyFont="1" applyBorder="1" applyAlignment="1">
      <alignment vertical="top"/>
    </xf>
    <xf numFmtId="190" fontId="15" fillId="0" borderId="0" xfId="10" applyNumberFormat="1" applyFont="1" applyAlignment="1">
      <alignment horizontal="center" vertical="top"/>
    </xf>
    <xf numFmtId="41" fontId="12" fillId="0" borderId="0" xfId="10" applyNumberFormat="1" applyFont="1" applyAlignment="1">
      <alignment horizontal="center" vertical="top"/>
    </xf>
    <xf numFmtId="0" fontId="11" fillId="0" borderId="0" xfId="10" applyFont="1" applyAlignment="1">
      <alignment horizontal="center" vertical="top"/>
    </xf>
    <xf numFmtId="41" fontId="12" fillId="0" borderId="0" xfId="10" applyNumberFormat="1" applyFont="1" applyAlignment="1">
      <alignment horizontal="center"/>
    </xf>
    <xf numFmtId="0" fontId="11" fillId="0" borderId="0" xfId="10" applyFont="1" applyAlignment="1">
      <alignment horizontal="center"/>
    </xf>
    <xf numFmtId="0" fontId="12" fillId="0" borderId="0" xfId="10" applyFont="1" applyAlignment="1">
      <alignment horizontal="center" wrapText="1"/>
    </xf>
    <xf numFmtId="190" fontId="15" fillId="0" borderId="0" xfId="10" applyNumberFormat="1" applyFont="1" applyAlignment="1">
      <alignment horizontal="center"/>
    </xf>
    <xf numFmtId="190" fontId="15" fillId="0" borderId="0" xfId="10" quotePrefix="1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 vertical="top"/>
    </xf>
    <xf numFmtId="0" fontId="12" fillId="0" borderId="0" xfId="10" applyFont="1" applyAlignment="1">
      <alignment horizontal="center" vertical="top" wrapText="1"/>
    </xf>
    <xf numFmtId="0" fontId="12" fillId="0" borderId="1" xfId="10" applyFont="1" applyBorder="1" applyAlignment="1">
      <alignment horizontal="center"/>
    </xf>
    <xf numFmtId="189" fontId="22" fillId="0" borderId="0" xfId="3" applyNumberFormat="1" applyFont="1" applyAlignment="1">
      <alignment horizontal="center"/>
    </xf>
    <xf numFmtId="49" fontId="22" fillId="0" borderId="0" xfId="10" applyNumberFormat="1" applyFont="1" applyAlignment="1">
      <alignment horizontal="center"/>
    </xf>
    <xf numFmtId="190" fontId="15" fillId="0" borderId="0" xfId="10" quotePrefix="1" applyNumberFormat="1" applyFont="1" applyAlignment="1">
      <alignment horizontal="center" vertical="top"/>
    </xf>
  </cellXfs>
  <cellStyles count="20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7938</xdr:colOff>
      <xdr:row>80</xdr:row>
      <xdr:rowOff>278605</xdr:rowOff>
    </xdr:from>
    <xdr:to>
      <xdr:col>2</xdr:col>
      <xdr:colOff>107374</xdr:colOff>
      <xdr:row>80</xdr:row>
      <xdr:rowOff>278605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C5D0040-8DC7-45ED-ABAE-C532E1616350}"/>
            </a:ext>
          </a:extLst>
        </xdr:cNvPr>
        <xdr:cNvCxnSpPr/>
      </xdr:nvCxnSpPr>
      <xdr:spPr>
        <a:xfrm>
          <a:off x="1201738" y="19093655"/>
          <a:ext cx="22901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158756</xdr:colOff>
      <xdr:row>81</xdr:row>
      <xdr:rowOff>8</xdr:rowOff>
    </xdr:from>
    <xdr:to>
      <xdr:col>8</xdr:col>
      <xdr:colOff>1051942</xdr:colOff>
      <xdr:row>81</xdr:row>
      <xdr:rowOff>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B7C08DF-DD82-4ECF-8401-821FDE310D6E}"/>
            </a:ext>
          </a:extLst>
        </xdr:cNvPr>
        <xdr:cNvCxnSpPr/>
      </xdr:nvCxnSpPr>
      <xdr:spPr>
        <a:xfrm>
          <a:off x="5740406" y="19100808"/>
          <a:ext cx="21822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165</xdr:row>
      <xdr:rowOff>3175</xdr:rowOff>
    </xdr:from>
    <xdr:to>
      <xdr:col>1</xdr:col>
      <xdr:colOff>2710826</xdr:colOff>
      <xdr:row>165</xdr:row>
      <xdr:rowOff>3175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9EC4E92-3BAF-46A4-9B50-CA9BA20228EB}"/>
            </a:ext>
          </a:extLst>
        </xdr:cNvPr>
        <xdr:cNvCxnSpPr/>
      </xdr:nvCxnSpPr>
      <xdr:spPr>
        <a:xfrm>
          <a:off x="971555" y="4216717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1F8281C-F458-4387-8668-8AE1FDD5708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027AC46-F243-4DBE-B22A-9E8447C9E1B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78097</xdr:colOff>
      <xdr:row>82</xdr:row>
      <xdr:rowOff>269875</xdr:rowOff>
    </xdr:from>
    <xdr:to>
      <xdr:col>1</xdr:col>
      <xdr:colOff>2371496</xdr:colOff>
      <xdr:row>82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31A6654-2D09-474E-9C61-3183337DCFAE}"/>
            </a:ext>
          </a:extLst>
        </xdr:cNvPr>
        <xdr:cNvCxnSpPr/>
      </xdr:nvCxnSpPr>
      <xdr:spPr>
        <a:xfrm>
          <a:off x="943285" y="20526375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82</xdr:row>
      <xdr:rowOff>267494</xdr:rowOff>
    </xdr:from>
    <xdr:to>
      <xdr:col>10</xdr:col>
      <xdr:colOff>82389</xdr:colOff>
      <xdr:row>82</xdr:row>
      <xdr:rowOff>267494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2B53D0E-58BB-42A6-9A52-00F1BC1E11D1}"/>
            </a:ext>
          </a:extLst>
        </xdr:cNvPr>
        <xdr:cNvCxnSpPr/>
      </xdr:nvCxnSpPr>
      <xdr:spPr>
        <a:xfrm>
          <a:off x="5258857" y="19918627"/>
          <a:ext cx="24880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167</xdr:row>
      <xdr:rowOff>3175</xdr:rowOff>
    </xdr:from>
    <xdr:to>
      <xdr:col>1</xdr:col>
      <xdr:colOff>2710826</xdr:colOff>
      <xdr:row>167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167</xdr:row>
      <xdr:rowOff>0</xdr:rowOff>
    </xdr:from>
    <xdr:to>
      <xdr:col>10</xdr:col>
      <xdr:colOff>152513</xdr:colOff>
      <xdr:row>167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167</xdr:row>
      <xdr:rowOff>0</xdr:rowOff>
    </xdr:from>
    <xdr:to>
      <xdr:col>10</xdr:col>
      <xdr:colOff>152513</xdr:colOff>
      <xdr:row>167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70170</xdr:colOff>
      <xdr:row>85</xdr:row>
      <xdr:rowOff>3175</xdr:rowOff>
    </xdr:from>
    <xdr:to>
      <xdr:col>1</xdr:col>
      <xdr:colOff>2363569</xdr:colOff>
      <xdr:row>85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898845" y="21110575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84</xdr:row>
      <xdr:rowOff>285636</xdr:rowOff>
    </xdr:from>
    <xdr:to>
      <xdr:col>10</xdr:col>
      <xdr:colOff>82389</xdr:colOff>
      <xdr:row>84</xdr:row>
      <xdr:rowOff>285636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5336448" y="22782779"/>
          <a:ext cx="23750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4"/>
  <sheetViews>
    <sheetView tabSelected="1" view="pageBreakPreview" zoomScale="80" zoomScaleNormal="80" zoomScaleSheetLayoutView="80" workbookViewId="0">
      <selection activeCell="B10" sqref="B10"/>
    </sheetView>
  </sheetViews>
  <sheetFormatPr defaultColWidth="9.125" defaultRowHeight="19.5" customHeight="1" x14ac:dyDescent="0.2"/>
  <cols>
    <col min="1" max="1" width="17.125" style="202" customWidth="1"/>
    <col min="2" max="2" width="34.875" style="202" customWidth="1"/>
    <col min="3" max="3" width="11.125" style="8" customWidth="1"/>
    <col min="4" max="4" width="1.875" style="4" customWidth="1"/>
    <col min="5" max="5" width="16.25" style="4" customWidth="1"/>
    <col min="6" max="6" width="1.125" style="4" customWidth="1"/>
    <col min="7" max="7" width="16.25" style="4" customWidth="1"/>
    <col min="8" max="8" width="1.125" style="4" customWidth="1"/>
    <col min="9" max="9" width="16.25" style="4" customWidth="1"/>
    <col min="10" max="10" width="1.125" style="4" customWidth="1"/>
    <col min="11" max="11" width="16.25" style="4" customWidth="1"/>
    <col min="12" max="16384" width="9.125" style="4"/>
  </cols>
  <sheetData>
    <row r="1" spans="1:11" ht="19.5" customHeight="1" x14ac:dyDescent="0.2">
      <c r="A1" s="1" t="s">
        <v>0</v>
      </c>
      <c r="B1" s="201"/>
      <c r="C1" s="2"/>
      <c r="D1" s="3"/>
      <c r="E1" s="3"/>
      <c r="F1" s="3"/>
      <c r="G1" s="3"/>
      <c r="I1" s="3"/>
      <c r="J1" s="3"/>
      <c r="K1" s="3"/>
    </row>
    <row r="2" spans="1:11" ht="19.5" customHeight="1" x14ac:dyDescent="0.2">
      <c r="A2" s="1" t="s">
        <v>1</v>
      </c>
      <c r="B2" s="201"/>
      <c r="C2" s="2"/>
      <c r="D2" s="3"/>
      <c r="E2" s="3"/>
      <c r="F2" s="3"/>
      <c r="G2" s="3"/>
      <c r="I2" s="3"/>
      <c r="J2" s="3"/>
      <c r="K2" s="3"/>
    </row>
    <row r="3" spans="1:11" ht="19.5" customHeight="1" x14ac:dyDescent="0.2">
      <c r="A3" s="201"/>
      <c r="B3" s="201"/>
      <c r="C3" s="2"/>
      <c r="D3" s="3"/>
      <c r="E3" s="3"/>
      <c r="F3" s="3"/>
      <c r="G3" s="3"/>
      <c r="I3" s="3"/>
      <c r="J3" s="3"/>
      <c r="K3" s="3"/>
    </row>
    <row r="4" spans="1:11" s="3" customFormat="1" ht="19.5" customHeight="1" x14ac:dyDescent="0.2">
      <c r="A4" s="201"/>
      <c r="B4" s="201"/>
      <c r="C4" s="5"/>
      <c r="E4" s="232" t="s">
        <v>2</v>
      </c>
      <c r="F4" s="232"/>
      <c r="G4" s="232"/>
      <c r="H4" s="7"/>
      <c r="I4" s="232" t="s">
        <v>3</v>
      </c>
      <c r="J4" s="232"/>
      <c r="K4" s="232"/>
    </row>
    <row r="5" spans="1:11" ht="19.5" customHeight="1" x14ac:dyDescent="0.2">
      <c r="E5" s="203" t="s">
        <v>4</v>
      </c>
      <c r="F5" s="203"/>
      <c r="G5" s="203" t="s">
        <v>5</v>
      </c>
      <c r="H5" s="203"/>
      <c r="I5" s="203" t="s">
        <v>4</v>
      </c>
      <c r="J5" s="203"/>
      <c r="K5" s="203" t="s">
        <v>5</v>
      </c>
    </row>
    <row r="6" spans="1:11" ht="19.5" customHeight="1" x14ac:dyDescent="0.2">
      <c r="A6" s="201" t="s">
        <v>6</v>
      </c>
      <c r="C6" s="8" t="s">
        <v>7</v>
      </c>
      <c r="E6" s="9">
        <v>2022</v>
      </c>
      <c r="F6" s="10"/>
      <c r="G6" s="9">
        <v>2021</v>
      </c>
      <c r="I6" s="9">
        <v>2022</v>
      </c>
      <c r="J6" s="10"/>
      <c r="K6" s="9">
        <v>2021</v>
      </c>
    </row>
    <row r="7" spans="1:11" ht="19.5" customHeight="1" x14ac:dyDescent="0.2">
      <c r="A7" s="201"/>
      <c r="E7" s="204" t="s">
        <v>8</v>
      </c>
      <c r="F7" s="10"/>
      <c r="G7" s="9"/>
      <c r="I7" s="204" t="s">
        <v>8</v>
      </c>
      <c r="J7" s="10"/>
      <c r="K7" s="9"/>
    </row>
    <row r="8" spans="1:11" ht="19.5" customHeight="1" x14ac:dyDescent="0.2">
      <c r="A8" s="205"/>
      <c r="B8" s="205"/>
      <c r="C8" s="206"/>
      <c r="D8" s="207"/>
      <c r="E8" s="230" t="s">
        <v>9</v>
      </c>
      <c r="F8" s="230"/>
      <c r="G8" s="230"/>
      <c r="H8" s="230"/>
      <c r="I8" s="230"/>
      <c r="J8" s="230"/>
      <c r="K8" s="230"/>
    </row>
    <row r="9" spans="1:11" ht="19.5" customHeight="1" x14ac:dyDescent="0.2">
      <c r="A9" s="208" t="s">
        <v>10</v>
      </c>
      <c r="D9" s="209"/>
      <c r="E9" s="174">
        <v>15153380</v>
      </c>
      <c r="F9" s="209"/>
      <c r="G9" s="174">
        <v>16011325</v>
      </c>
      <c r="H9" s="12"/>
      <c r="I9" s="174">
        <v>15153203</v>
      </c>
      <c r="J9" s="12"/>
      <c r="K9" s="174">
        <v>16011307</v>
      </c>
    </row>
    <row r="10" spans="1:11" s="7" customFormat="1" ht="19.5" customHeight="1" x14ac:dyDescent="0.2">
      <c r="A10" s="202" t="s">
        <v>11</v>
      </c>
      <c r="B10" s="210"/>
      <c r="C10" s="8"/>
      <c r="E10" s="174">
        <v>172265715</v>
      </c>
      <c r="F10" s="12"/>
      <c r="G10" s="174">
        <v>158872946</v>
      </c>
      <c r="H10" s="12"/>
      <c r="I10" s="174">
        <v>172254836</v>
      </c>
      <c r="J10" s="12"/>
      <c r="K10" s="174">
        <v>158862707</v>
      </c>
    </row>
    <row r="11" spans="1:11" s="7" customFormat="1" ht="19.5" customHeight="1" x14ac:dyDescent="0.2">
      <c r="A11" s="202" t="s">
        <v>12</v>
      </c>
      <c r="B11" s="210"/>
      <c r="C11" s="8"/>
      <c r="E11" s="174"/>
      <c r="F11" s="12"/>
      <c r="G11" s="174"/>
      <c r="H11" s="12"/>
      <c r="I11" s="174"/>
      <c r="J11" s="12"/>
      <c r="K11" s="174"/>
    </row>
    <row r="12" spans="1:11" s="7" customFormat="1" ht="19.5" customHeight="1" x14ac:dyDescent="0.2">
      <c r="A12" s="202" t="s">
        <v>13</v>
      </c>
      <c r="B12" s="210"/>
      <c r="C12" s="8"/>
      <c r="E12" s="174">
        <v>1611585</v>
      </c>
      <c r="F12" s="12"/>
      <c r="G12" s="174">
        <v>1420900</v>
      </c>
      <c r="H12" s="12"/>
      <c r="I12" s="174">
        <v>1611576</v>
      </c>
      <c r="J12" s="12"/>
      <c r="K12" s="174">
        <v>1420891</v>
      </c>
    </row>
    <row r="13" spans="1:11" s="7" customFormat="1" ht="19.5" customHeight="1" x14ac:dyDescent="0.2">
      <c r="A13" s="202" t="s">
        <v>14</v>
      </c>
      <c r="B13" s="210"/>
      <c r="C13" s="8"/>
      <c r="E13" s="174">
        <v>17912125</v>
      </c>
      <c r="F13" s="211"/>
      <c r="G13" s="174">
        <v>6913323</v>
      </c>
      <c r="H13" s="12"/>
      <c r="I13" s="174">
        <v>17912125</v>
      </c>
      <c r="J13" s="12"/>
      <c r="K13" s="174">
        <v>6913323</v>
      </c>
    </row>
    <row r="14" spans="1:11" s="7" customFormat="1" ht="19.5" customHeight="1" x14ac:dyDescent="0.2">
      <c r="A14" s="202" t="s">
        <v>15</v>
      </c>
      <c r="B14" s="210"/>
      <c r="C14" s="8">
        <v>5</v>
      </c>
      <c r="E14" s="174">
        <v>190746021</v>
      </c>
      <c r="F14" s="211"/>
      <c r="G14" s="174">
        <v>180228573</v>
      </c>
      <c r="H14" s="12"/>
      <c r="I14" s="174">
        <v>190746021</v>
      </c>
      <c r="J14" s="12"/>
      <c r="K14" s="174">
        <v>180228573</v>
      </c>
    </row>
    <row r="15" spans="1:11" s="7" customFormat="1" ht="19.5" customHeight="1" x14ac:dyDescent="0.2">
      <c r="A15" s="202" t="s">
        <v>16</v>
      </c>
      <c r="B15" s="210"/>
      <c r="C15" s="8">
        <v>6</v>
      </c>
      <c r="E15" s="174">
        <v>8668972</v>
      </c>
      <c r="F15" s="211"/>
      <c r="G15" s="174">
        <v>8620165</v>
      </c>
      <c r="H15" s="12"/>
      <c r="I15" s="174">
        <v>5143948</v>
      </c>
      <c r="J15" s="12"/>
      <c r="K15" s="174">
        <v>5113948</v>
      </c>
    </row>
    <row r="16" spans="1:11" ht="19.5" customHeight="1" x14ac:dyDescent="0.2">
      <c r="A16" s="208" t="s">
        <v>17</v>
      </c>
      <c r="C16" s="8" t="s">
        <v>18</v>
      </c>
      <c r="E16" s="174">
        <v>1344895258</v>
      </c>
      <c r="F16" s="12"/>
      <c r="G16" s="174">
        <v>1324200919</v>
      </c>
      <c r="H16" s="12"/>
      <c r="I16" s="174">
        <v>1342120493</v>
      </c>
      <c r="J16" s="12"/>
      <c r="K16" s="174">
        <v>1323467715</v>
      </c>
    </row>
    <row r="17" spans="1:11" ht="19.5" customHeight="1" x14ac:dyDescent="0.2">
      <c r="A17" s="208" t="s">
        <v>19</v>
      </c>
      <c r="B17" s="210"/>
      <c r="D17" s="7"/>
      <c r="E17" s="212">
        <v>11995390</v>
      </c>
      <c r="F17" s="212"/>
      <c r="G17" s="212">
        <v>8626358</v>
      </c>
      <c r="H17" s="212"/>
      <c r="I17" s="212">
        <v>10415514</v>
      </c>
      <c r="J17" s="212"/>
      <c r="K17" s="212">
        <v>8626358</v>
      </c>
    </row>
    <row r="18" spans="1:11" ht="19.5" customHeight="1" x14ac:dyDescent="0.2">
      <c r="A18" s="208" t="s">
        <v>20</v>
      </c>
      <c r="B18" s="210"/>
      <c r="D18" s="7"/>
      <c r="E18" s="212">
        <v>20152667</v>
      </c>
      <c r="F18" s="212"/>
      <c r="G18" s="212">
        <v>21625316</v>
      </c>
      <c r="H18" s="212"/>
      <c r="I18" s="212">
        <v>20077555</v>
      </c>
      <c r="J18" s="212"/>
      <c r="K18" s="212">
        <v>21561367</v>
      </c>
    </row>
    <row r="19" spans="1:11" ht="19.5" customHeight="1" x14ac:dyDescent="0.2">
      <c r="A19" s="208" t="s">
        <v>21</v>
      </c>
      <c r="B19" s="210"/>
      <c r="D19" s="7"/>
      <c r="E19" s="212">
        <v>22877491</v>
      </c>
      <c r="F19" s="212"/>
      <c r="G19" s="212">
        <v>22818660</v>
      </c>
      <c r="H19" s="213"/>
      <c r="I19" s="212">
        <v>22845027</v>
      </c>
      <c r="J19" s="213"/>
      <c r="K19" s="17">
        <v>22787237</v>
      </c>
    </row>
    <row r="20" spans="1:11" ht="19.5" customHeight="1" x14ac:dyDescent="0.2">
      <c r="A20" s="208" t="s">
        <v>22</v>
      </c>
      <c r="B20" s="210"/>
      <c r="D20" s="7"/>
      <c r="E20" s="212">
        <v>605097</v>
      </c>
      <c r="F20" s="212"/>
      <c r="G20" s="175">
        <v>8986</v>
      </c>
      <c r="H20" s="213"/>
      <c r="I20" s="212">
        <v>1179180</v>
      </c>
      <c r="J20" s="213"/>
      <c r="K20" s="13">
        <v>0</v>
      </c>
    </row>
    <row r="21" spans="1:11" ht="19.5" customHeight="1" x14ac:dyDescent="0.2">
      <c r="A21" s="202" t="s">
        <v>23</v>
      </c>
      <c r="B21" s="210"/>
      <c r="C21" s="214"/>
      <c r="D21" s="7"/>
      <c r="E21" s="215">
        <v>16649723</v>
      </c>
      <c r="F21" s="212"/>
      <c r="G21" s="215">
        <v>8822089</v>
      </c>
      <c r="H21" s="212"/>
      <c r="I21" s="215">
        <v>16512740</v>
      </c>
      <c r="J21" s="212"/>
      <c r="K21" s="215">
        <v>8684367</v>
      </c>
    </row>
    <row r="22" spans="1:11" s="7" customFormat="1" ht="19.5" customHeight="1" thickBot="1" x14ac:dyDescent="0.25">
      <c r="A22" s="210" t="s">
        <v>24</v>
      </c>
      <c r="B22" s="210"/>
      <c r="C22" s="2"/>
      <c r="E22" s="216">
        <f>SUM(E9:E21)</f>
        <v>1823533424</v>
      </c>
      <c r="F22" s="213"/>
      <c r="G22" s="216">
        <f>SUM(G9:G21)</f>
        <v>1758169560</v>
      </c>
      <c r="H22" s="213"/>
      <c r="I22" s="216">
        <f>SUM(I9:I21)</f>
        <v>1815972218</v>
      </c>
      <c r="J22" s="213"/>
      <c r="K22" s="216">
        <f>SUM(K9:K21)</f>
        <v>1753677793</v>
      </c>
    </row>
    <row r="23" spans="1:11" s="7" customFormat="1" ht="19.5" customHeight="1" thickTop="1" x14ac:dyDescent="0.2">
      <c r="A23" s="210"/>
      <c r="B23" s="210"/>
      <c r="C23" s="2"/>
      <c r="E23" s="213"/>
      <c r="F23" s="213"/>
      <c r="G23" s="213"/>
      <c r="H23" s="213"/>
      <c r="I23" s="213"/>
      <c r="J23" s="213"/>
      <c r="K23" s="213"/>
    </row>
    <row r="24" spans="1:11" s="7" customFormat="1" ht="19.5" customHeight="1" x14ac:dyDescent="0.2">
      <c r="A24" s="201" t="s">
        <v>25</v>
      </c>
      <c r="B24" s="210"/>
      <c r="C24" s="2"/>
      <c r="E24" s="213"/>
      <c r="F24" s="213"/>
      <c r="G24" s="213"/>
      <c r="H24" s="213"/>
      <c r="I24" s="213"/>
      <c r="J24" s="213"/>
      <c r="K24" s="213"/>
    </row>
    <row r="25" spans="1:11" s="7" customFormat="1" ht="19.5" customHeight="1" x14ac:dyDescent="0.2">
      <c r="A25" s="210"/>
      <c r="B25" s="210"/>
      <c r="C25" s="2"/>
      <c r="E25" s="213"/>
      <c r="F25" s="213"/>
      <c r="G25" s="213"/>
      <c r="H25" s="213"/>
      <c r="I25" s="213"/>
      <c r="J25" s="213"/>
      <c r="K25" s="213"/>
    </row>
    <row r="26" spans="1:11" s="7" customFormat="1" ht="19.5" customHeight="1" x14ac:dyDescent="0.2">
      <c r="A26" s="217" t="s">
        <v>26</v>
      </c>
      <c r="B26" s="202"/>
      <c r="C26" s="8"/>
      <c r="D26" s="4"/>
      <c r="E26" s="218"/>
      <c r="F26" s="219"/>
      <c r="G26" s="218"/>
      <c r="H26" s="4"/>
      <c r="I26" s="218"/>
      <c r="J26" s="219"/>
      <c r="K26" s="218"/>
    </row>
    <row r="27" spans="1:11" s="7" customFormat="1" ht="19.5" customHeight="1" x14ac:dyDescent="0.2">
      <c r="A27" s="202" t="s">
        <v>27</v>
      </c>
      <c r="B27" s="202"/>
      <c r="C27" s="8"/>
      <c r="D27" s="4"/>
      <c r="E27" s="13">
        <v>1373624182</v>
      </c>
      <c r="F27" s="13"/>
      <c r="G27" s="13">
        <v>1339195173</v>
      </c>
      <c r="H27" s="13"/>
      <c r="I27" s="13">
        <v>1374503912</v>
      </c>
      <c r="J27" s="13"/>
      <c r="K27" s="13">
        <v>1343728377</v>
      </c>
    </row>
    <row r="28" spans="1:11" s="7" customFormat="1" ht="19.5" customHeight="1" x14ac:dyDescent="0.2">
      <c r="A28" s="208" t="s">
        <v>28</v>
      </c>
      <c r="B28" s="202"/>
      <c r="C28" s="8"/>
      <c r="D28" s="4"/>
      <c r="E28" s="13">
        <v>98541741</v>
      </c>
      <c r="F28" s="13"/>
      <c r="G28" s="13">
        <v>84966047</v>
      </c>
      <c r="H28" s="13"/>
      <c r="I28" s="13">
        <v>98541741</v>
      </c>
      <c r="J28" s="13"/>
      <c r="K28" s="13">
        <v>85317306</v>
      </c>
    </row>
    <row r="29" spans="1:11" s="7" customFormat="1" ht="19.5" customHeight="1" x14ac:dyDescent="0.2">
      <c r="A29" s="202" t="s">
        <v>29</v>
      </c>
      <c r="B29" s="202"/>
      <c r="C29" s="8"/>
      <c r="D29" s="4"/>
      <c r="E29" s="13">
        <v>5373397</v>
      </c>
      <c r="F29" s="14"/>
      <c r="G29" s="13">
        <v>5325121</v>
      </c>
      <c r="H29" s="13"/>
      <c r="I29" s="13">
        <v>5373397</v>
      </c>
      <c r="J29" s="13"/>
      <c r="K29" s="13">
        <v>5325121</v>
      </c>
    </row>
    <row r="30" spans="1:11" s="7" customFormat="1" ht="19.5" customHeight="1" x14ac:dyDescent="0.2">
      <c r="A30" s="202" t="s">
        <v>30</v>
      </c>
      <c r="B30" s="202"/>
      <c r="C30" s="8"/>
      <c r="D30" s="4"/>
      <c r="E30" s="13"/>
      <c r="F30" s="14"/>
      <c r="G30" s="13"/>
      <c r="H30" s="13"/>
      <c r="I30" s="13"/>
      <c r="J30" s="13"/>
      <c r="K30" s="13"/>
    </row>
    <row r="31" spans="1:11" s="7" customFormat="1" ht="19.5" customHeight="1" x14ac:dyDescent="0.2">
      <c r="A31" s="202" t="s">
        <v>13</v>
      </c>
      <c r="B31" s="202"/>
      <c r="C31" s="8"/>
      <c r="D31" s="4"/>
      <c r="E31" s="13">
        <v>436896</v>
      </c>
      <c r="F31" s="14"/>
      <c r="G31" s="13">
        <v>436865</v>
      </c>
      <c r="H31" s="13"/>
      <c r="I31" s="13">
        <v>436896</v>
      </c>
      <c r="J31" s="14"/>
      <c r="K31" s="13">
        <v>436865</v>
      </c>
    </row>
    <row r="32" spans="1:11" s="7" customFormat="1" ht="19.5" customHeight="1" x14ac:dyDescent="0.2">
      <c r="A32" s="202" t="s">
        <v>31</v>
      </c>
      <c r="B32" s="202"/>
      <c r="C32" s="8"/>
      <c r="D32" s="4"/>
      <c r="E32" s="13">
        <v>17140231</v>
      </c>
      <c r="F32" s="14"/>
      <c r="G32" s="13">
        <v>6595107</v>
      </c>
      <c r="H32" s="13"/>
      <c r="I32" s="13">
        <v>17140231</v>
      </c>
      <c r="J32" s="13"/>
      <c r="K32" s="13">
        <v>6595107</v>
      </c>
    </row>
    <row r="33" spans="1:11" s="7" customFormat="1" ht="19.5" customHeight="1" x14ac:dyDescent="0.2">
      <c r="A33" s="202" t="s">
        <v>32</v>
      </c>
      <c r="B33" s="202"/>
      <c r="C33" s="8">
        <v>9</v>
      </c>
      <c r="D33" s="4"/>
      <c r="E33" s="13">
        <v>73202782</v>
      </c>
      <c r="F33" s="13"/>
      <c r="G33" s="13">
        <v>68398493</v>
      </c>
      <c r="H33" s="13"/>
      <c r="I33" s="13">
        <v>68182782</v>
      </c>
      <c r="J33" s="13"/>
      <c r="K33" s="13">
        <v>63098493</v>
      </c>
    </row>
    <row r="34" spans="1:11" s="7" customFormat="1" ht="19.5" customHeight="1" x14ac:dyDescent="0.2">
      <c r="A34" s="202" t="s">
        <v>33</v>
      </c>
      <c r="B34" s="202"/>
      <c r="C34" s="8"/>
      <c r="D34" s="4"/>
      <c r="E34" s="13">
        <v>3505952</v>
      </c>
      <c r="F34" s="13"/>
      <c r="G34" s="13">
        <v>3783621</v>
      </c>
      <c r="H34" s="13"/>
      <c r="I34" s="13">
        <v>3376645</v>
      </c>
      <c r="J34" s="13"/>
      <c r="K34" s="13">
        <v>3739815</v>
      </c>
    </row>
    <row r="35" spans="1:11" s="7" customFormat="1" ht="19.5" customHeight="1" x14ac:dyDescent="0.2">
      <c r="A35" s="202" t="s">
        <v>34</v>
      </c>
      <c r="B35" s="202"/>
      <c r="C35" s="8"/>
      <c r="D35" s="4"/>
      <c r="E35" s="13">
        <v>2648571</v>
      </c>
      <c r="F35" s="13"/>
      <c r="G35" s="13">
        <v>2026446</v>
      </c>
      <c r="H35" s="13"/>
      <c r="I35" s="13">
        <v>2647937</v>
      </c>
      <c r="J35" s="13"/>
      <c r="K35" s="13">
        <v>2025812</v>
      </c>
    </row>
    <row r="36" spans="1:11" s="7" customFormat="1" ht="19.350000000000001" customHeight="1" x14ac:dyDescent="0.2">
      <c r="A36" s="202" t="s">
        <v>35</v>
      </c>
      <c r="B36" s="202"/>
      <c r="C36" s="8"/>
      <c r="D36" s="4"/>
      <c r="E36" s="13">
        <v>0</v>
      </c>
      <c r="F36" s="13"/>
      <c r="G36" s="17">
        <v>922138</v>
      </c>
      <c r="H36" s="13"/>
      <c r="I36" s="13">
        <v>0</v>
      </c>
      <c r="J36" s="13"/>
      <c r="K36" s="13">
        <v>246901</v>
      </c>
    </row>
    <row r="37" spans="1:11" s="7" customFormat="1" ht="19.5" customHeight="1" x14ac:dyDescent="0.2">
      <c r="A37" s="202" t="s">
        <v>36</v>
      </c>
      <c r="B37" s="202"/>
      <c r="C37" s="8"/>
      <c r="D37" s="4"/>
      <c r="E37" s="13">
        <v>18295196</v>
      </c>
      <c r="F37" s="13"/>
      <c r="G37" s="13">
        <v>19164458</v>
      </c>
      <c r="H37" s="13"/>
      <c r="I37" s="13">
        <v>18295436</v>
      </c>
      <c r="J37" s="13"/>
      <c r="K37" s="13">
        <v>19165460</v>
      </c>
    </row>
    <row r="38" spans="1:11" s="7" customFormat="1" ht="19.5" customHeight="1" x14ac:dyDescent="0.2">
      <c r="A38" s="208" t="s">
        <v>37</v>
      </c>
      <c r="B38" s="202"/>
      <c r="C38" s="8"/>
      <c r="D38" s="4"/>
      <c r="E38" s="15">
        <v>16070180</v>
      </c>
      <c r="F38" s="13"/>
      <c r="G38" s="176">
        <v>16520396</v>
      </c>
      <c r="H38" s="13"/>
      <c r="I38" s="15">
        <v>15826436</v>
      </c>
      <c r="J38" s="13"/>
      <c r="K38" s="15">
        <v>16201500</v>
      </c>
    </row>
    <row r="39" spans="1:11" s="7" customFormat="1" ht="19.5" customHeight="1" x14ac:dyDescent="0.2">
      <c r="A39" s="210" t="s">
        <v>38</v>
      </c>
      <c r="B39" s="202"/>
      <c r="C39" s="8"/>
      <c r="D39" s="4"/>
      <c r="E39" s="16">
        <f>SUM(E27:E38)</f>
        <v>1608839128</v>
      </c>
      <c r="F39" s="14"/>
      <c r="G39" s="16">
        <f>SUM(G27:G38)</f>
        <v>1547333865</v>
      </c>
      <c r="H39" s="13"/>
      <c r="I39" s="16">
        <f>SUM(I27:I38)</f>
        <v>1604325413</v>
      </c>
      <c r="J39" s="14"/>
      <c r="K39" s="16">
        <f>SUM(K27:K38)</f>
        <v>1545880757</v>
      </c>
    </row>
    <row r="40" spans="1:11" s="7" customFormat="1" ht="19.5" customHeight="1" x14ac:dyDescent="0.2">
      <c r="A40" s="210"/>
      <c r="B40" s="210"/>
      <c r="C40" s="2"/>
      <c r="E40" s="14"/>
      <c r="F40" s="14"/>
      <c r="G40" s="14"/>
      <c r="H40" s="14"/>
      <c r="I40" s="14"/>
      <c r="J40" s="14"/>
      <c r="K40" s="14"/>
    </row>
    <row r="41" spans="1:11" ht="19.5" customHeight="1" x14ac:dyDescent="0.2">
      <c r="A41" s="1" t="s">
        <v>0</v>
      </c>
      <c r="B41" s="201"/>
      <c r="C41" s="2"/>
      <c r="D41" s="3"/>
      <c r="E41" s="3"/>
      <c r="F41" s="3"/>
      <c r="G41" s="3"/>
      <c r="I41" s="3"/>
      <c r="J41" s="3"/>
      <c r="K41" s="3"/>
    </row>
    <row r="42" spans="1:11" ht="19.5" customHeight="1" x14ac:dyDescent="0.2">
      <c r="A42" s="1" t="s">
        <v>1</v>
      </c>
      <c r="B42" s="201"/>
      <c r="C42" s="2"/>
      <c r="D42" s="3"/>
      <c r="E42" s="3"/>
      <c r="F42" s="3"/>
      <c r="G42" s="3"/>
      <c r="I42" s="3"/>
      <c r="J42" s="3"/>
      <c r="K42" s="3"/>
    </row>
    <row r="43" spans="1:11" ht="19.5" customHeight="1" x14ac:dyDescent="0.2">
      <c r="A43" s="201"/>
      <c r="B43" s="201"/>
      <c r="C43" s="2"/>
      <c r="D43" s="3"/>
      <c r="E43" s="3"/>
      <c r="F43" s="3"/>
      <c r="G43" s="3"/>
      <c r="I43" s="3"/>
      <c r="J43" s="3"/>
      <c r="K43" s="3"/>
    </row>
    <row r="44" spans="1:11" s="3" customFormat="1" ht="19.5" customHeight="1" x14ac:dyDescent="0.2">
      <c r="A44" s="201"/>
      <c r="B44" s="201"/>
      <c r="C44" s="5"/>
      <c r="E44" s="232" t="s">
        <v>2</v>
      </c>
      <c r="F44" s="232"/>
      <c r="G44" s="232"/>
      <c r="H44" s="7"/>
      <c r="I44" s="232" t="s">
        <v>3</v>
      </c>
      <c r="J44" s="232"/>
      <c r="K44" s="232"/>
    </row>
    <row r="45" spans="1:11" ht="19.5" customHeight="1" x14ac:dyDescent="0.55000000000000004">
      <c r="E45" s="203" t="s">
        <v>4</v>
      </c>
      <c r="F45" s="220"/>
      <c r="G45" s="203" t="s">
        <v>5</v>
      </c>
      <c r="H45" s="203"/>
      <c r="I45" s="203" t="s">
        <v>4</v>
      </c>
      <c r="J45" s="220"/>
      <c r="K45" s="203" t="s">
        <v>5</v>
      </c>
    </row>
    <row r="46" spans="1:11" ht="19.5" customHeight="1" x14ac:dyDescent="0.2">
      <c r="A46" s="201" t="s">
        <v>25</v>
      </c>
      <c r="C46" s="8" t="s">
        <v>7</v>
      </c>
      <c r="E46" s="9">
        <v>2022</v>
      </c>
      <c r="F46" s="10"/>
      <c r="G46" s="9">
        <v>2021</v>
      </c>
      <c r="I46" s="9">
        <v>2022</v>
      </c>
      <c r="J46" s="10"/>
      <c r="K46" s="9">
        <v>2021</v>
      </c>
    </row>
    <row r="47" spans="1:11" ht="19.5" customHeight="1" x14ac:dyDescent="0.2">
      <c r="A47" s="201"/>
      <c r="E47" s="204" t="s">
        <v>8</v>
      </c>
      <c r="F47" s="10"/>
      <c r="G47" s="9"/>
      <c r="I47" s="204" t="s">
        <v>8</v>
      </c>
      <c r="J47" s="10"/>
      <c r="K47" s="9"/>
    </row>
    <row r="48" spans="1:11" ht="19.5" customHeight="1" x14ac:dyDescent="0.2">
      <c r="A48" s="205"/>
      <c r="B48" s="205"/>
      <c r="C48" s="206"/>
      <c r="D48" s="207"/>
      <c r="E48" s="230" t="s">
        <v>9</v>
      </c>
      <c r="F48" s="230"/>
      <c r="G48" s="230"/>
      <c r="H48" s="230"/>
      <c r="I48" s="230"/>
      <c r="J48" s="230"/>
      <c r="K48" s="230"/>
    </row>
    <row r="49" spans="1:11" ht="19.5" customHeight="1" x14ac:dyDescent="0.2">
      <c r="A49" s="221" t="s">
        <v>39</v>
      </c>
      <c r="E49" s="13"/>
      <c r="F49" s="13"/>
      <c r="G49" s="13"/>
      <c r="H49" s="13"/>
      <c r="I49" s="13"/>
      <c r="J49" s="13"/>
      <c r="K49" s="13"/>
    </row>
    <row r="50" spans="1:11" ht="19.5" customHeight="1" x14ac:dyDescent="0.2">
      <c r="A50" s="208" t="s">
        <v>40</v>
      </c>
      <c r="E50" s="13"/>
      <c r="F50" s="13"/>
      <c r="G50" s="13"/>
      <c r="H50" s="13"/>
      <c r="I50" s="13"/>
      <c r="J50" s="13"/>
      <c r="K50" s="13"/>
    </row>
    <row r="51" spans="1:11" ht="19.5" customHeight="1" x14ac:dyDescent="0.2">
      <c r="A51" s="208" t="s">
        <v>41</v>
      </c>
      <c r="E51" s="13"/>
      <c r="F51" s="13"/>
      <c r="G51" s="13"/>
      <c r="H51" s="13"/>
      <c r="I51" s="13"/>
      <c r="J51" s="13"/>
      <c r="K51" s="13"/>
    </row>
    <row r="52" spans="1:11" ht="19.5" customHeight="1" x14ac:dyDescent="0.2">
      <c r="A52" s="136" t="s">
        <v>42</v>
      </c>
      <c r="E52" s="13"/>
      <c r="F52" s="13"/>
      <c r="G52" s="13"/>
      <c r="H52" s="13"/>
      <c r="I52" s="13"/>
      <c r="J52" s="13"/>
      <c r="K52" s="13"/>
    </row>
    <row r="53" spans="1:11" ht="19.5" customHeight="1" x14ac:dyDescent="0.2">
      <c r="A53" s="208" t="s">
        <v>43</v>
      </c>
      <c r="E53" s="13"/>
      <c r="F53" s="13"/>
      <c r="G53" s="13"/>
      <c r="H53" s="13"/>
      <c r="I53" s="13"/>
      <c r="J53" s="13"/>
      <c r="K53" s="13"/>
    </row>
    <row r="54" spans="1:11" ht="19.5" customHeight="1" thickBot="1" x14ac:dyDescent="0.25">
      <c r="A54" s="4" t="s">
        <v>44</v>
      </c>
      <c r="C54" s="8">
        <v>15</v>
      </c>
      <c r="E54" s="222">
        <v>92939054</v>
      </c>
      <c r="F54" s="13"/>
      <c r="G54" s="222">
        <v>92021137</v>
      </c>
      <c r="H54" s="13"/>
      <c r="I54" s="222">
        <v>92939054</v>
      </c>
      <c r="J54" s="13"/>
      <c r="K54" s="222">
        <v>92021137</v>
      </c>
    </row>
    <row r="55" spans="1:11" ht="19.5" customHeight="1" thickTop="1" x14ac:dyDescent="0.2">
      <c r="A55" s="208" t="s">
        <v>45</v>
      </c>
      <c r="E55" s="13"/>
      <c r="F55" s="13"/>
      <c r="G55" s="13"/>
      <c r="H55" s="13"/>
      <c r="I55" s="13"/>
      <c r="J55" s="13"/>
      <c r="K55" s="13"/>
    </row>
    <row r="56" spans="1:11" ht="19.5" customHeight="1" x14ac:dyDescent="0.2">
      <c r="A56" s="136" t="s">
        <v>46</v>
      </c>
      <c r="E56" s="13"/>
      <c r="F56" s="13"/>
      <c r="G56" s="13"/>
      <c r="H56" s="13"/>
      <c r="I56" s="13"/>
      <c r="J56" s="13"/>
      <c r="K56" s="13"/>
    </row>
    <row r="57" spans="1:11" ht="19.5" customHeight="1" x14ac:dyDescent="0.2">
      <c r="A57" s="208" t="s">
        <v>47</v>
      </c>
      <c r="E57" s="13"/>
      <c r="F57" s="13"/>
      <c r="G57" s="13"/>
      <c r="H57" s="13"/>
      <c r="I57" s="13"/>
      <c r="J57" s="13"/>
      <c r="K57" s="13"/>
    </row>
    <row r="58" spans="1:11" ht="19.5" customHeight="1" x14ac:dyDescent="0.2">
      <c r="A58" s="208" t="s">
        <v>48</v>
      </c>
      <c r="C58" s="8">
        <v>15</v>
      </c>
      <c r="E58" s="13">
        <v>91852946</v>
      </c>
      <c r="F58" s="13"/>
      <c r="G58" s="13">
        <v>91791731</v>
      </c>
      <c r="H58" s="13"/>
      <c r="I58" s="13">
        <v>91852946</v>
      </c>
      <c r="J58" s="13"/>
      <c r="K58" s="13">
        <v>91791731</v>
      </c>
    </row>
    <row r="59" spans="1:11" ht="19.5" customHeight="1" x14ac:dyDescent="0.2">
      <c r="A59" s="208" t="s">
        <v>49</v>
      </c>
      <c r="E59" s="13">
        <v>43343500</v>
      </c>
      <c r="F59" s="13"/>
      <c r="G59" s="13">
        <v>43344840</v>
      </c>
      <c r="H59" s="13"/>
      <c r="I59" s="174">
        <v>43343500</v>
      </c>
      <c r="J59" s="13"/>
      <c r="K59" s="174">
        <v>43344840</v>
      </c>
    </row>
    <row r="60" spans="1:11" ht="19.5" customHeight="1" x14ac:dyDescent="0.2">
      <c r="A60" s="208" t="s">
        <v>50</v>
      </c>
      <c r="E60" s="13">
        <v>3813042</v>
      </c>
      <c r="F60" s="13"/>
      <c r="G60" s="13">
        <v>5172257</v>
      </c>
      <c r="H60" s="13"/>
      <c r="I60" s="13">
        <v>4770635</v>
      </c>
      <c r="J60" s="13"/>
      <c r="K60" s="13">
        <v>6117180</v>
      </c>
    </row>
    <row r="61" spans="1:11" ht="19.5" customHeight="1" x14ac:dyDescent="0.2">
      <c r="A61" s="208" t="s">
        <v>51</v>
      </c>
      <c r="E61" s="13"/>
      <c r="F61" s="13"/>
      <c r="G61" s="13"/>
      <c r="H61" s="13"/>
      <c r="I61" s="13"/>
      <c r="J61" s="13"/>
      <c r="K61" s="13"/>
    </row>
    <row r="62" spans="1:11" ht="19.5" customHeight="1" x14ac:dyDescent="0.2">
      <c r="A62" s="208" t="s">
        <v>52</v>
      </c>
      <c r="E62" s="13"/>
      <c r="F62" s="13"/>
      <c r="G62" s="13"/>
      <c r="H62" s="13"/>
      <c r="I62" s="13"/>
      <c r="J62" s="13"/>
      <c r="K62" s="13"/>
    </row>
    <row r="63" spans="1:11" ht="19.5" customHeight="1" x14ac:dyDescent="0.2">
      <c r="A63" s="208" t="s">
        <v>53</v>
      </c>
      <c r="E63" s="13">
        <v>10091000</v>
      </c>
      <c r="F63" s="13"/>
      <c r="G63" s="13">
        <v>10091000</v>
      </c>
      <c r="H63" s="13"/>
      <c r="I63" s="13">
        <v>10091000</v>
      </c>
      <c r="J63" s="13"/>
      <c r="K63" s="13">
        <v>10091000</v>
      </c>
    </row>
    <row r="64" spans="1:11" ht="19.5" customHeight="1" x14ac:dyDescent="0.2">
      <c r="A64" s="208" t="s">
        <v>54</v>
      </c>
      <c r="E64" s="15">
        <v>65592671</v>
      </c>
      <c r="F64" s="13"/>
      <c r="G64" s="15">
        <v>60434727</v>
      </c>
      <c r="H64" s="13"/>
      <c r="I64" s="15">
        <v>61588724</v>
      </c>
      <c r="J64" s="13"/>
      <c r="K64" s="15">
        <v>56452285</v>
      </c>
    </row>
    <row r="65" spans="1:11" ht="19.5" customHeight="1" x14ac:dyDescent="0.2">
      <c r="A65" s="201" t="s">
        <v>55</v>
      </c>
      <c r="B65" s="210"/>
      <c r="D65" s="7"/>
      <c r="E65" s="14">
        <f>SUM(E58:E64)</f>
        <v>214693159</v>
      </c>
      <c r="F65" s="14"/>
      <c r="G65" s="14">
        <f>SUM(G58:G64)</f>
        <v>210834555</v>
      </c>
      <c r="H65" s="14"/>
      <c r="I65" s="14">
        <f>SUM(I58:I64)</f>
        <v>211646805</v>
      </c>
      <c r="J65" s="14"/>
      <c r="K65" s="14">
        <f>SUM(K58:K64)</f>
        <v>207797036</v>
      </c>
    </row>
    <row r="66" spans="1:11" ht="19.5" customHeight="1" x14ac:dyDescent="0.2">
      <c r="A66" s="208" t="s">
        <v>56</v>
      </c>
      <c r="E66" s="15">
        <v>1137</v>
      </c>
      <c r="F66" s="13"/>
      <c r="G66" s="15">
        <v>1140</v>
      </c>
      <c r="H66" s="13"/>
      <c r="I66" s="15">
        <v>0</v>
      </c>
      <c r="J66" s="13"/>
      <c r="K66" s="15">
        <v>0</v>
      </c>
    </row>
    <row r="67" spans="1:11" ht="19.5" customHeight="1" x14ac:dyDescent="0.2">
      <c r="A67" s="201" t="s">
        <v>57</v>
      </c>
      <c r="E67" s="14">
        <f>SUM(E65:E66)</f>
        <v>214694296</v>
      </c>
      <c r="F67" s="14"/>
      <c r="G67" s="14">
        <f>SUM(G65:G66)</f>
        <v>210835695</v>
      </c>
      <c r="H67" s="14"/>
      <c r="I67" s="14">
        <f>SUM(I65:I66)</f>
        <v>211646805</v>
      </c>
      <c r="J67" s="14"/>
      <c r="K67" s="14">
        <f>SUM(K65:K66)</f>
        <v>207797036</v>
      </c>
    </row>
    <row r="68" spans="1:11" ht="19.5" customHeight="1" thickBot="1" x14ac:dyDescent="0.25">
      <c r="A68" s="201" t="s">
        <v>58</v>
      </c>
      <c r="E68" s="18">
        <f>SUM(E39+E67)</f>
        <v>1823533424</v>
      </c>
      <c r="F68" s="14"/>
      <c r="G68" s="18">
        <f>SUM(G39+G67)</f>
        <v>1758169560</v>
      </c>
      <c r="H68" s="14"/>
      <c r="I68" s="18">
        <f>SUM(I39+I67)</f>
        <v>1815972218</v>
      </c>
      <c r="J68" s="14"/>
      <c r="K68" s="18">
        <f>SUM(K39+K67)</f>
        <v>1753677793</v>
      </c>
    </row>
    <row r="69" spans="1:11" ht="19.5" customHeight="1" thickTop="1" x14ac:dyDescent="0.2">
      <c r="A69" s="201"/>
      <c r="D69" s="8"/>
      <c r="E69" s="14"/>
      <c r="F69" s="14"/>
      <c r="G69" s="14"/>
      <c r="H69" s="14"/>
      <c r="I69" s="14"/>
      <c r="J69" s="14"/>
      <c r="K69" s="14"/>
    </row>
    <row r="70" spans="1:11" ht="19.5" customHeight="1" x14ac:dyDescent="0.2">
      <c r="D70" s="8"/>
      <c r="E70" s="8"/>
      <c r="F70" s="8"/>
      <c r="G70" s="13"/>
      <c r="I70" s="13"/>
      <c r="K70" s="13"/>
    </row>
    <row r="71" spans="1:11" ht="19.5" customHeight="1" x14ac:dyDescent="0.2">
      <c r="E71" s="13"/>
      <c r="G71" s="13"/>
      <c r="I71" s="13"/>
      <c r="K71" s="13"/>
    </row>
    <row r="72" spans="1:11" ht="19.5" customHeight="1" x14ac:dyDescent="0.2">
      <c r="E72" s="13"/>
      <c r="G72" s="13"/>
      <c r="I72" s="13"/>
      <c r="K72" s="13"/>
    </row>
    <row r="73" spans="1:11" ht="19.5" customHeight="1" x14ac:dyDescent="0.2">
      <c r="E73" s="13"/>
      <c r="G73" s="13"/>
      <c r="I73" s="13"/>
      <c r="K73" s="13"/>
    </row>
    <row r="74" spans="1:11" ht="19.5" customHeight="1" x14ac:dyDescent="0.2">
      <c r="E74" s="13"/>
      <c r="G74" s="13"/>
      <c r="I74" s="13"/>
      <c r="K74" s="13"/>
    </row>
    <row r="75" spans="1:11" ht="19.5" customHeight="1" x14ac:dyDescent="0.2">
      <c r="E75" s="13"/>
      <c r="G75" s="13"/>
      <c r="I75" s="13"/>
      <c r="K75" s="13"/>
    </row>
    <row r="76" spans="1:11" ht="19.5" customHeight="1" x14ac:dyDescent="0.2">
      <c r="E76" s="13"/>
      <c r="G76" s="13"/>
      <c r="I76" s="13"/>
      <c r="K76" s="13"/>
    </row>
    <row r="77" spans="1:11" ht="19.5" customHeight="1" x14ac:dyDescent="0.2">
      <c r="E77" s="13"/>
      <c r="G77" s="13"/>
      <c r="I77" s="13"/>
      <c r="K77" s="13"/>
    </row>
    <row r="78" spans="1:11" ht="19.5" customHeight="1" x14ac:dyDescent="0.2">
      <c r="E78" s="13"/>
      <c r="G78" s="13"/>
      <c r="I78" s="13"/>
      <c r="K78" s="13"/>
    </row>
    <row r="79" spans="1:11" ht="19.5" customHeight="1" x14ac:dyDescent="0.2">
      <c r="E79" s="13"/>
      <c r="G79" s="13"/>
      <c r="I79" s="13"/>
      <c r="K79" s="13"/>
    </row>
    <row r="80" spans="1:11" ht="19.5" customHeight="1" x14ac:dyDescent="0.2">
      <c r="E80" s="13"/>
      <c r="G80" s="13"/>
      <c r="I80" s="13"/>
      <c r="K80" s="13"/>
    </row>
    <row r="81" spans="1:11" s="19" customFormat="1" ht="22.5" customHeight="1" x14ac:dyDescent="0.2">
      <c r="A81" s="223"/>
      <c r="B81" s="223"/>
      <c r="C81" s="13"/>
      <c r="D81" s="13"/>
      <c r="E81" s="13"/>
      <c r="F81" s="13"/>
      <c r="G81" s="13"/>
      <c r="H81" s="13"/>
      <c r="I81" s="13"/>
      <c r="J81" s="13"/>
      <c r="K81" s="13"/>
    </row>
    <row r="82" spans="1:11" s="19" customFormat="1" ht="22.5" customHeight="1" x14ac:dyDescent="0.2">
      <c r="B82" s="223" t="s">
        <v>59</v>
      </c>
      <c r="D82" s="13"/>
      <c r="E82" s="13"/>
      <c r="F82" s="231" t="s">
        <v>60</v>
      </c>
      <c r="G82" s="231"/>
      <c r="H82" s="231"/>
      <c r="I82" s="231"/>
      <c r="J82" s="231"/>
      <c r="K82" s="224"/>
    </row>
    <row r="83" spans="1:11" s="19" customFormat="1" ht="22.5" customHeight="1" x14ac:dyDescent="0.2">
      <c r="B83" s="223" t="s">
        <v>61</v>
      </c>
      <c r="D83" s="13"/>
      <c r="E83" s="13"/>
      <c r="F83" s="231" t="s">
        <v>62</v>
      </c>
      <c r="G83" s="231"/>
      <c r="H83" s="231"/>
      <c r="I83" s="231"/>
      <c r="J83" s="231"/>
      <c r="K83" s="224"/>
    </row>
    <row r="84" spans="1:11" ht="19.5" customHeight="1" x14ac:dyDescent="0.2">
      <c r="A84" s="223"/>
      <c r="B84" s="223"/>
      <c r="C84" s="13"/>
      <c r="D84" s="13"/>
      <c r="E84" s="13"/>
      <c r="F84" s="13"/>
      <c r="G84" s="13"/>
      <c r="H84" s="13"/>
      <c r="I84" s="13"/>
      <c r="J84" s="13"/>
      <c r="K84" s="13"/>
    </row>
  </sheetData>
  <mergeCells count="8">
    <mergeCell ref="E48:K48"/>
    <mergeCell ref="F82:J82"/>
    <mergeCell ref="F83:J83"/>
    <mergeCell ref="E4:G4"/>
    <mergeCell ref="I4:K4"/>
    <mergeCell ref="E8:K8"/>
    <mergeCell ref="E44:G44"/>
    <mergeCell ref="I44:K44"/>
  </mergeCells>
  <phoneticPr fontId="5" type="noConversion"/>
  <pageMargins left="0.7" right="0.7" top="0.48" bottom="0.5" header="0.59" footer="0.48"/>
  <pageSetup paperSize="9" scale="60" firstPageNumber="2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1" manualBreakCount="1">
    <brk id="4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88"/>
  <sheetViews>
    <sheetView view="pageBreakPreview" topLeftCell="B1" zoomScale="80" zoomScaleNormal="80" zoomScaleSheetLayoutView="80" workbookViewId="0">
      <selection activeCell="K74" sqref="K74"/>
    </sheetView>
  </sheetViews>
  <sheetFormatPr defaultColWidth="9.125" defaultRowHeight="20.25" customHeight="1" x14ac:dyDescent="0.55000000000000004"/>
  <cols>
    <col min="1" max="1" width="12.5" style="20" customWidth="1"/>
    <col min="2" max="2" width="50.5" style="20" customWidth="1"/>
    <col min="3" max="3" width="9.5" style="21" customWidth="1"/>
    <col min="4" max="4" width="1.125" style="20" customWidth="1"/>
    <col min="5" max="5" width="14.125" style="20" customWidth="1"/>
    <col min="6" max="6" width="1.125" style="20" customWidth="1"/>
    <col min="7" max="7" width="14.25" style="20" customWidth="1"/>
    <col min="8" max="8" width="1.125" style="20" customWidth="1"/>
    <col min="9" max="9" width="14.25" style="20" customWidth="1"/>
    <col min="10" max="10" width="1.125" style="20" customWidth="1"/>
    <col min="11" max="11" width="14.125" style="20" customWidth="1"/>
    <col min="12" max="16384" width="9.125" style="20"/>
  </cols>
  <sheetData>
    <row r="1" spans="1:11" ht="20.25" customHeight="1" x14ac:dyDescent="0.55000000000000004">
      <c r="A1" s="1" t="s">
        <v>0</v>
      </c>
      <c r="E1" s="22"/>
      <c r="F1" s="22"/>
      <c r="G1" s="22"/>
      <c r="H1" s="23"/>
      <c r="I1" s="22"/>
      <c r="J1" s="22"/>
      <c r="K1" s="22"/>
    </row>
    <row r="2" spans="1:11" ht="20.25" customHeight="1" x14ac:dyDescent="0.55000000000000004">
      <c r="A2" s="77" t="s">
        <v>63</v>
      </c>
      <c r="E2" s="22"/>
      <c r="F2" s="22"/>
      <c r="G2" s="22"/>
      <c r="H2" s="23"/>
      <c r="I2" s="22"/>
      <c r="J2" s="22"/>
      <c r="K2" s="22"/>
    </row>
    <row r="3" spans="1:11" ht="10.35" customHeight="1" x14ac:dyDescent="0.55000000000000004">
      <c r="A3" s="24"/>
      <c r="B3" s="24"/>
      <c r="C3" s="25"/>
      <c r="D3" s="24"/>
      <c r="E3" s="26"/>
      <c r="F3" s="24"/>
      <c r="G3" s="26"/>
      <c r="I3" s="26"/>
      <c r="J3" s="24"/>
      <c r="K3" s="26"/>
    </row>
    <row r="4" spans="1:11" ht="20.25" customHeight="1" x14ac:dyDescent="0.55000000000000004">
      <c r="A4" s="27"/>
      <c r="B4" s="24"/>
      <c r="C4" s="25"/>
      <c r="D4" s="24"/>
      <c r="E4" s="28"/>
      <c r="F4" s="28" t="s">
        <v>2</v>
      </c>
      <c r="G4" s="28"/>
      <c r="I4" s="234" t="s">
        <v>3</v>
      </c>
      <c r="J4" s="234"/>
      <c r="K4" s="234"/>
    </row>
    <row r="5" spans="1:11" ht="20.100000000000001" customHeight="1" x14ac:dyDescent="0.55000000000000004">
      <c r="A5" s="29"/>
      <c r="E5" s="235" t="s">
        <v>64</v>
      </c>
      <c r="F5" s="235"/>
      <c r="G5" s="235"/>
      <c r="H5" s="24"/>
      <c r="I5" s="235" t="s">
        <v>64</v>
      </c>
      <c r="J5" s="235"/>
      <c r="K5" s="235"/>
    </row>
    <row r="6" spans="1:11" ht="20.100000000000001" customHeight="1" x14ac:dyDescent="0.55000000000000004">
      <c r="A6" s="29"/>
      <c r="E6" s="238" t="s">
        <v>4</v>
      </c>
      <c r="F6" s="238"/>
      <c r="G6" s="238"/>
      <c r="I6" s="238" t="s">
        <v>4</v>
      </c>
      <c r="J6" s="238"/>
      <c r="K6" s="238"/>
    </row>
    <row r="7" spans="1:11" ht="20.25" customHeight="1" x14ac:dyDescent="0.55000000000000004">
      <c r="C7" s="8"/>
      <c r="E7" s="9">
        <v>2022</v>
      </c>
      <c r="F7" s="10"/>
      <c r="G7" s="9">
        <v>2021</v>
      </c>
      <c r="H7" s="4"/>
      <c r="I7" s="9">
        <v>2022</v>
      </c>
      <c r="J7" s="10"/>
      <c r="K7" s="9">
        <v>2021</v>
      </c>
    </row>
    <row r="8" spans="1:11" ht="20.100000000000001" customHeight="1" x14ac:dyDescent="0.55000000000000004">
      <c r="E8" s="236" t="s">
        <v>9</v>
      </c>
      <c r="F8" s="237"/>
      <c r="G8" s="237"/>
      <c r="H8" s="237"/>
      <c r="I8" s="237"/>
      <c r="J8" s="237"/>
      <c r="K8" s="237"/>
    </row>
    <row r="9" spans="1:11" ht="20.100000000000001" customHeight="1" x14ac:dyDescent="0.55000000000000004">
      <c r="A9" s="4" t="s">
        <v>65</v>
      </c>
      <c r="B9" s="4"/>
      <c r="C9" s="8"/>
      <c r="D9" s="4"/>
      <c r="E9" s="12">
        <v>16518691</v>
      </c>
      <c r="F9" s="11"/>
      <c r="G9" s="12">
        <v>15835727</v>
      </c>
      <c r="H9" s="11"/>
      <c r="I9" s="12">
        <v>16498372</v>
      </c>
      <c r="J9" s="11"/>
      <c r="K9" s="12">
        <v>15662203</v>
      </c>
    </row>
    <row r="10" spans="1:11" ht="20.100000000000001" customHeight="1" x14ac:dyDescent="0.55000000000000004">
      <c r="A10" s="4" t="s">
        <v>66</v>
      </c>
      <c r="B10" s="4"/>
      <c r="C10" s="8"/>
      <c r="D10" s="4"/>
      <c r="E10" s="12">
        <v>3550456</v>
      </c>
      <c r="F10" s="11"/>
      <c r="G10" s="12">
        <v>3259174</v>
      </c>
      <c r="H10" s="11"/>
      <c r="I10" s="12">
        <v>3540100</v>
      </c>
      <c r="J10" s="11"/>
      <c r="K10" s="12">
        <v>3364531</v>
      </c>
    </row>
    <row r="11" spans="1:11" ht="20.100000000000001" customHeight="1" x14ac:dyDescent="0.55000000000000004">
      <c r="A11" s="7" t="s">
        <v>67</v>
      </c>
      <c r="B11" s="4"/>
      <c r="C11" s="8"/>
      <c r="D11" s="4"/>
      <c r="E11" s="16">
        <f>E9-E10</f>
        <v>12968235</v>
      </c>
      <c r="F11" s="165"/>
      <c r="G11" s="16">
        <f>G9-G10</f>
        <v>12576553</v>
      </c>
      <c r="H11" s="165"/>
      <c r="I11" s="16">
        <f>I9-I10</f>
        <v>12958272</v>
      </c>
      <c r="J11" s="165"/>
      <c r="K11" s="16">
        <f>K9-K10</f>
        <v>12297672</v>
      </c>
    </row>
    <row r="12" spans="1:11" ht="20.100000000000001" customHeight="1" x14ac:dyDescent="0.55000000000000004">
      <c r="A12" s="4" t="s">
        <v>68</v>
      </c>
      <c r="B12" s="4"/>
      <c r="C12" s="8"/>
      <c r="D12" s="4"/>
      <c r="E12" s="12">
        <v>3438073</v>
      </c>
      <c r="F12" s="11"/>
      <c r="G12" s="13">
        <v>3547402</v>
      </c>
      <c r="H12" s="11"/>
      <c r="I12" s="12">
        <v>3303458</v>
      </c>
      <c r="J12" s="11"/>
      <c r="K12" s="13">
        <v>3455214</v>
      </c>
    </row>
    <row r="13" spans="1:11" ht="20.100000000000001" customHeight="1" x14ac:dyDescent="0.55000000000000004">
      <c r="A13" s="4" t="s">
        <v>69</v>
      </c>
      <c r="B13" s="4"/>
      <c r="C13" s="8"/>
      <c r="D13" s="4"/>
      <c r="E13" s="12">
        <v>904257</v>
      </c>
      <c r="F13" s="11"/>
      <c r="G13" s="13">
        <v>1088721</v>
      </c>
      <c r="H13" s="11"/>
      <c r="I13" s="12">
        <v>1014537</v>
      </c>
      <c r="J13" s="11"/>
      <c r="K13" s="13">
        <v>1058416</v>
      </c>
    </row>
    <row r="14" spans="1:11" ht="20.100000000000001" customHeight="1" x14ac:dyDescent="0.55000000000000004">
      <c r="A14" s="3" t="s">
        <v>70</v>
      </c>
      <c r="B14" s="4"/>
      <c r="C14" s="8"/>
      <c r="D14" s="4"/>
      <c r="E14" s="16">
        <f>SUM(E12-E13)</f>
        <v>2533816</v>
      </c>
      <c r="F14" s="165"/>
      <c r="G14" s="16">
        <f>SUM(G12-G13)</f>
        <v>2458681</v>
      </c>
      <c r="H14" s="165"/>
      <c r="I14" s="16">
        <f>SUM(I12-I13)</f>
        <v>2288921</v>
      </c>
      <c r="J14" s="165"/>
      <c r="K14" s="16">
        <f>SUM(K12-K13)</f>
        <v>2396798</v>
      </c>
    </row>
    <row r="15" spans="1:11" ht="20.100000000000001" customHeight="1" x14ac:dyDescent="0.55000000000000004">
      <c r="A15" s="136" t="s">
        <v>71</v>
      </c>
      <c r="B15" s="4"/>
      <c r="C15" s="8"/>
      <c r="D15" s="4"/>
      <c r="E15" s="13"/>
      <c r="F15" s="11"/>
      <c r="G15" s="13"/>
      <c r="H15" s="11"/>
      <c r="I15" s="13"/>
      <c r="J15" s="11"/>
      <c r="K15" s="13"/>
    </row>
    <row r="16" spans="1:11" ht="20.100000000000001" customHeight="1" x14ac:dyDescent="0.55000000000000004">
      <c r="A16" s="136" t="s">
        <v>72</v>
      </c>
      <c r="B16" s="4"/>
      <c r="C16" s="8"/>
      <c r="D16" s="4"/>
      <c r="E16" s="13">
        <v>432969</v>
      </c>
      <c r="F16" s="11"/>
      <c r="G16" s="13">
        <v>259891</v>
      </c>
      <c r="H16" s="11"/>
      <c r="I16" s="13">
        <v>432969</v>
      </c>
      <c r="J16" s="11"/>
      <c r="K16" s="13">
        <v>257815</v>
      </c>
    </row>
    <row r="17" spans="1:11" ht="20.100000000000001" customHeight="1" x14ac:dyDescent="0.55000000000000004">
      <c r="A17" s="136" t="s">
        <v>73</v>
      </c>
      <c r="B17" s="4"/>
      <c r="C17" s="8"/>
      <c r="D17" s="4"/>
      <c r="E17" s="163">
        <v>-8504</v>
      </c>
      <c r="F17" s="11"/>
      <c r="G17" s="13">
        <v>79345</v>
      </c>
      <c r="H17" s="11"/>
      <c r="I17" s="163">
        <v>-11370</v>
      </c>
      <c r="J17" s="11"/>
      <c r="K17" s="13">
        <v>48754</v>
      </c>
    </row>
    <row r="18" spans="1:11" ht="20.100000000000001" customHeight="1" x14ac:dyDescent="0.55000000000000004">
      <c r="A18" s="136" t="s">
        <v>74</v>
      </c>
      <c r="B18" s="4"/>
      <c r="C18" s="8"/>
      <c r="D18" s="4"/>
      <c r="E18" s="13">
        <v>46739</v>
      </c>
      <c r="F18" s="11"/>
      <c r="G18" s="13">
        <v>95783</v>
      </c>
      <c r="H18" s="11"/>
      <c r="I18" s="13">
        <v>0</v>
      </c>
      <c r="J18" s="11"/>
      <c r="K18" s="13">
        <v>0</v>
      </c>
    </row>
    <row r="19" spans="1:11" ht="20.100000000000001" customHeight="1" x14ac:dyDescent="0.55000000000000004">
      <c r="A19" s="136" t="s">
        <v>75</v>
      </c>
      <c r="B19" s="4"/>
      <c r="C19" s="8"/>
      <c r="D19" s="4"/>
      <c r="E19" s="13">
        <v>376001</v>
      </c>
      <c r="F19" s="11"/>
      <c r="G19" s="13">
        <v>343961</v>
      </c>
      <c r="H19" s="227"/>
      <c r="I19" s="13">
        <v>526982</v>
      </c>
      <c r="J19" s="227"/>
      <c r="K19" s="13">
        <v>646003</v>
      </c>
    </row>
    <row r="20" spans="1:11" ht="20.100000000000001" customHeight="1" x14ac:dyDescent="0.55000000000000004">
      <c r="A20" s="3" t="s">
        <v>76</v>
      </c>
      <c r="B20" s="4"/>
      <c r="C20" s="8"/>
      <c r="D20" s="4"/>
      <c r="E20" s="16">
        <f>SUM(E11,E14,E15:E19)</f>
        <v>16349256</v>
      </c>
      <c r="F20" s="11"/>
      <c r="G20" s="16">
        <f>SUM(G11,G14,G15:G19)</f>
        <v>15814214</v>
      </c>
      <c r="H20" s="11"/>
      <c r="I20" s="16">
        <f>SUM(I11,I14,I15:I19)</f>
        <v>16195774</v>
      </c>
      <c r="J20" s="11"/>
      <c r="K20" s="16">
        <f>SUM(K11,K14,K15:K19)</f>
        <v>15647042</v>
      </c>
    </row>
    <row r="21" spans="1:11" ht="20.100000000000001" customHeight="1" x14ac:dyDescent="0.55000000000000004">
      <c r="A21" s="3" t="s">
        <v>77</v>
      </c>
      <c r="B21" s="4"/>
      <c r="C21" s="8"/>
      <c r="D21" s="4"/>
      <c r="E21" s="11"/>
      <c r="F21" s="11"/>
      <c r="G21" s="11"/>
      <c r="H21" s="11"/>
      <c r="I21" s="11"/>
      <c r="J21" s="11"/>
      <c r="K21" s="11"/>
    </row>
    <row r="22" spans="1:11" ht="20.100000000000001" customHeight="1" x14ac:dyDescent="0.55000000000000004">
      <c r="A22" s="136" t="s">
        <v>78</v>
      </c>
      <c r="B22" s="4"/>
      <c r="C22" s="8"/>
      <c r="D22" s="4"/>
      <c r="E22" s="13">
        <v>4138450</v>
      </c>
      <c r="F22" s="11"/>
      <c r="G22" s="13">
        <v>3801599</v>
      </c>
      <c r="H22" s="11"/>
      <c r="I22" s="13">
        <v>3975025</v>
      </c>
      <c r="J22" s="11"/>
      <c r="K22" s="13">
        <v>3753386</v>
      </c>
    </row>
    <row r="23" spans="1:11" ht="20.100000000000001" customHeight="1" x14ac:dyDescent="0.55000000000000004">
      <c r="A23" s="136" t="s">
        <v>79</v>
      </c>
      <c r="B23" s="4"/>
      <c r="C23" s="8"/>
      <c r="D23" s="4"/>
      <c r="E23" s="13">
        <v>9821</v>
      </c>
      <c r="F23" s="11"/>
      <c r="G23" s="13">
        <v>12859</v>
      </c>
      <c r="H23" s="11"/>
      <c r="I23" s="13">
        <v>9821</v>
      </c>
      <c r="J23" s="11"/>
      <c r="K23" s="13">
        <v>10224</v>
      </c>
    </row>
    <row r="24" spans="1:11" ht="20.100000000000001" customHeight="1" x14ac:dyDescent="0.55000000000000004">
      <c r="A24" s="136" t="s">
        <v>80</v>
      </c>
      <c r="B24" s="4"/>
      <c r="C24" s="8"/>
      <c r="D24" s="4"/>
      <c r="E24" s="13">
        <v>1177485</v>
      </c>
      <c r="F24" s="11"/>
      <c r="G24" s="13">
        <v>1331774</v>
      </c>
      <c r="H24" s="11"/>
      <c r="I24" s="13">
        <v>1165523</v>
      </c>
      <c r="J24" s="11"/>
      <c r="K24" s="13">
        <v>1322852</v>
      </c>
    </row>
    <row r="25" spans="1:11" ht="20.100000000000001" customHeight="1" x14ac:dyDescent="0.55000000000000004">
      <c r="A25" s="136" t="s">
        <v>81</v>
      </c>
      <c r="B25" s="4"/>
      <c r="C25" s="8"/>
      <c r="D25" s="4"/>
      <c r="E25" s="13">
        <v>367503</v>
      </c>
      <c r="F25" s="11"/>
      <c r="G25" s="13">
        <v>403466</v>
      </c>
      <c r="H25" s="11"/>
      <c r="I25" s="13">
        <v>366684</v>
      </c>
      <c r="J25" s="11"/>
      <c r="K25" s="13">
        <v>398431</v>
      </c>
    </row>
    <row r="26" spans="1:11" ht="20.100000000000001" customHeight="1" x14ac:dyDescent="0.55000000000000004">
      <c r="A26" s="136" t="s">
        <v>82</v>
      </c>
      <c r="B26" s="4"/>
      <c r="C26" s="8"/>
      <c r="D26" s="4"/>
      <c r="E26" s="13">
        <v>1754065</v>
      </c>
      <c r="F26" s="11"/>
      <c r="G26" s="13">
        <v>1869558</v>
      </c>
      <c r="H26" s="11"/>
      <c r="I26" s="13">
        <v>1743589</v>
      </c>
      <c r="J26" s="11"/>
      <c r="K26" s="13">
        <v>1848579</v>
      </c>
    </row>
    <row r="27" spans="1:11" ht="20.100000000000001" customHeight="1" x14ac:dyDescent="0.55000000000000004">
      <c r="A27" s="3" t="s">
        <v>83</v>
      </c>
      <c r="B27" s="4"/>
      <c r="C27" s="8"/>
      <c r="D27" s="4"/>
      <c r="E27" s="16">
        <f>SUM(E22:E26)</f>
        <v>7447324</v>
      </c>
      <c r="F27" s="11"/>
      <c r="G27" s="16">
        <f>SUM(G22:G26)</f>
        <v>7419256</v>
      </c>
      <c r="H27" s="11"/>
      <c r="I27" s="16">
        <f>SUM(I22:I26)</f>
        <v>7260642</v>
      </c>
      <c r="J27" s="11"/>
      <c r="K27" s="16">
        <f>SUM(K22:K26)</f>
        <v>7333472</v>
      </c>
    </row>
    <row r="28" spans="1:11" ht="20.100000000000001" customHeight="1" x14ac:dyDescent="0.55000000000000004">
      <c r="A28" s="136" t="s">
        <v>84</v>
      </c>
      <c r="B28" s="4"/>
      <c r="C28" s="8"/>
      <c r="D28" s="4"/>
      <c r="E28" s="13">
        <v>4360744</v>
      </c>
      <c r="F28" s="11"/>
      <c r="G28" s="13">
        <v>5526533</v>
      </c>
      <c r="H28" s="11"/>
      <c r="I28" s="13">
        <v>4273067</v>
      </c>
      <c r="J28" s="11"/>
      <c r="K28" s="13">
        <v>5334707</v>
      </c>
    </row>
    <row r="29" spans="1:11" ht="20.100000000000001" customHeight="1" x14ac:dyDescent="0.55000000000000004">
      <c r="A29" s="7" t="s">
        <v>85</v>
      </c>
      <c r="B29" s="4"/>
      <c r="C29" s="8"/>
      <c r="D29" s="4"/>
      <c r="E29" s="169">
        <f>SUM(E20-E27-E28)</f>
        <v>4541188</v>
      </c>
      <c r="F29" s="165"/>
      <c r="G29" s="169">
        <f>SUM(G20-G27-G28)</f>
        <v>2868425</v>
      </c>
      <c r="H29" s="14"/>
      <c r="I29" s="169">
        <f>SUM(I20-I27-I28)</f>
        <v>4662065</v>
      </c>
      <c r="J29" s="165"/>
      <c r="K29" s="169">
        <f>SUM(K20-K27-K28)</f>
        <v>2978863</v>
      </c>
    </row>
    <row r="30" spans="1:11" ht="20.100000000000001" customHeight="1" x14ac:dyDescent="0.55000000000000004">
      <c r="A30" s="136" t="s">
        <v>86</v>
      </c>
      <c r="B30" s="4"/>
      <c r="C30" s="8"/>
      <c r="D30" s="4"/>
      <c r="E30" s="163">
        <v>826549</v>
      </c>
      <c r="F30" s="11"/>
      <c r="G30" s="163">
        <v>508774</v>
      </c>
      <c r="H30" s="11"/>
      <c r="I30" s="163">
        <v>914247</v>
      </c>
      <c r="J30" s="11"/>
      <c r="K30" s="163">
        <v>518335</v>
      </c>
    </row>
    <row r="31" spans="1:11" ht="20.100000000000001" customHeight="1" x14ac:dyDescent="0.55000000000000004">
      <c r="A31" s="3" t="s">
        <v>87</v>
      </c>
      <c r="B31" s="7"/>
      <c r="C31" s="2"/>
      <c r="D31" s="7"/>
      <c r="E31" s="16">
        <f>SUM(E29-E30)</f>
        <v>3714639</v>
      </c>
      <c r="F31" s="165"/>
      <c r="G31" s="16">
        <f>SUM(G29-G30)</f>
        <v>2359651</v>
      </c>
      <c r="H31" s="165"/>
      <c r="I31" s="16">
        <f>SUM(I29-I30)</f>
        <v>3747818</v>
      </c>
      <c r="J31" s="165"/>
      <c r="K31" s="16">
        <f>SUM(K29-K30)</f>
        <v>2460528</v>
      </c>
    </row>
    <row r="32" spans="1:11" ht="23.25" customHeight="1" x14ac:dyDescent="0.55000000000000004">
      <c r="A32" s="35"/>
      <c r="E32" s="32"/>
      <c r="F32" s="31"/>
      <c r="G32" s="32"/>
      <c r="H32" s="31"/>
      <c r="I32" s="32"/>
      <c r="J32" s="31"/>
      <c r="K32" s="32"/>
    </row>
    <row r="33" spans="1:11" ht="20.100000000000001" customHeight="1" x14ac:dyDescent="0.55000000000000004">
      <c r="A33" s="3" t="s">
        <v>88</v>
      </c>
      <c r="B33" s="4"/>
      <c r="C33" s="8"/>
      <c r="D33" s="4"/>
      <c r="E33" s="165"/>
      <c r="F33" s="11"/>
      <c r="G33" s="165"/>
      <c r="H33" s="11"/>
      <c r="I33" s="165"/>
      <c r="J33" s="11"/>
      <c r="K33" s="165"/>
    </row>
    <row r="34" spans="1:11" ht="20.100000000000001" customHeight="1" x14ac:dyDescent="0.55000000000000004">
      <c r="A34" s="164" t="s">
        <v>89</v>
      </c>
      <c r="B34" s="4"/>
      <c r="C34" s="8"/>
      <c r="D34" s="4"/>
      <c r="E34" s="165"/>
      <c r="F34" s="11"/>
      <c r="G34" s="165"/>
      <c r="H34" s="11"/>
      <c r="I34" s="165"/>
      <c r="J34" s="11"/>
      <c r="K34" s="165"/>
    </row>
    <row r="35" spans="1:11" ht="20.100000000000001" customHeight="1" x14ac:dyDescent="0.55000000000000004">
      <c r="A35" s="136" t="s">
        <v>90</v>
      </c>
      <c r="B35" s="4"/>
      <c r="C35" s="8"/>
      <c r="D35" s="4"/>
      <c r="E35" s="12"/>
      <c r="F35" s="11"/>
      <c r="G35" s="12"/>
      <c r="H35" s="11"/>
      <c r="I35" s="12"/>
      <c r="J35" s="11"/>
      <c r="K35" s="12"/>
    </row>
    <row r="36" spans="1:11" ht="20.100000000000001" customHeight="1" x14ac:dyDescent="0.55000000000000004">
      <c r="A36" s="136" t="s">
        <v>91</v>
      </c>
      <c r="B36" s="4"/>
      <c r="C36" s="8"/>
      <c r="D36" s="4"/>
      <c r="E36" s="163">
        <v>49810</v>
      </c>
      <c r="F36" s="11"/>
      <c r="G36" s="163">
        <v>-602543</v>
      </c>
      <c r="H36" s="11"/>
      <c r="I36" s="163">
        <v>53938</v>
      </c>
      <c r="J36" s="11"/>
      <c r="K36" s="163">
        <v>-575687</v>
      </c>
    </row>
    <row r="37" spans="1:11" ht="20.100000000000001" customHeight="1" x14ac:dyDescent="0.55000000000000004">
      <c r="A37" s="4" t="s">
        <v>92</v>
      </c>
      <c r="B37" s="4"/>
      <c r="C37" s="8"/>
      <c r="D37" s="4"/>
      <c r="E37" s="163">
        <v>-79400</v>
      </c>
      <c r="F37" s="11"/>
      <c r="G37" s="163">
        <v>52677</v>
      </c>
      <c r="H37" s="11"/>
      <c r="I37" s="163">
        <v>-79400</v>
      </c>
      <c r="J37" s="11"/>
      <c r="K37" s="163">
        <v>52145</v>
      </c>
    </row>
    <row r="38" spans="1:11" ht="20.100000000000001" customHeight="1" x14ac:dyDescent="0.55000000000000004">
      <c r="A38" s="228" t="s">
        <v>93</v>
      </c>
      <c r="B38" s="4"/>
      <c r="C38" s="8"/>
      <c r="D38" s="4"/>
      <c r="E38" s="163"/>
      <c r="F38" s="163"/>
      <c r="G38" s="163"/>
      <c r="H38" s="163"/>
      <c r="I38" s="163"/>
      <c r="J38" s="163"/>
      <c r="K38" s="163"/>
    </row>
    <row r="39" spans="1:11" ht="20.100000000000001" customHeight="1" x14ac:dyDescent="0.55000000000000004">
      <c r="A39" s="4" t="s">
        <v>94</v>
      </c>
      <c r="B39" s="4"/>
      <c r="C39" s="8"/>
      <c r="D39" s="4"/>
      <c r="E39" s="166">
        <v>5918</v>
      </c>
      <c r="F39" s="163"/>
      <c r="G39" s="166">
        <v>109973</v>
      </c>
      <c r="H39" s="163"/>
      <c r="I39" s="166">
        <v>5093</v>
      </c>
      <c r="J39" s="163"/>
      <c r="K39" s="166">
        <v>104708</v>
      </c>
    </row>
    <row r="40" spans="1:11" ht="20.100000000000001" customHeight="1" x14ac:dyDescent="0.55000000000000004">
      <c r="A40" s="3"/>
      <c r="B40" s="7"/>
      <c r="C40" s="2"/>
      <c r="D40" s="7"/>
      <c r="E40" s="170">
        <f>SUM(E35:E39)</f>
        <v>-23672</v>
      </c>
      <c r="F40" s="163"/>
      <c r="G40" s="170">
        <f>SUM(G35:G39)</f>
        <v>-439893</v>
      </c>
      <c r="H40" s="163"/>
      <c r="I40" s="170">
        <f>SUM(I35:I39)</f>
        <v>-20369</v>
      </c>
      <c r="J40" s="163"/>
      <c r="K40" s="170">
        <f>SUM(K35:K39)</f>
        <v>-418834</v>
      </c>
    </row>
    <row r="41" spans="1:11" ht="20.25" customHeight="1" x14ac:dyDescent="0.55000000000000004">
      <c r="A41" s="29"/>
      <c r="E41" s="30"/>
      <c r="F41" s="30"/>
      <c r="G41" s="30"/>
      <c r="H41" s="30"/>
      <c r="I41" s="30"/>
      <c r="J41" s="30"/>
      <c r="K41" s="30"/>
    </row>
    <row r="42" spans="1:11" ht="20.25" customHeight="1" x14ac:dyDescent="0.55000000000000004">
      <c r="A42" s="1" t="s">
        <v>0</v>
      </c>
      <c r="E42" s="22"/>
      <c r="F42" s="22"/>
      <c r="G42" s="22"/>
      <c r="H42" s="23"/>
      <c r="I42" s="22"/>
      <c r="J42" s="22"/>
      <c r="K42" s="22"/>
    </row>
    <row r="43" spans="1:11" ht="20.25" customHeight="1" x14ac:dyDescent="0.55000000000000004">
      <c r="A43" s="77" t="s">
        <v>63</v>
      </c>
      <c r="E43" s="22"/>
      <c r="F43" s="22"/>
      <c r="G43" s="22"/>
      <c r="H43" s="23"/>
      <c r="I43" s="22"/>
      <c r="J43" s="22"/>
      <c r="K43" s="22"/>
    </row>
    <row r="44" spans="1:11" ht="10.35" customHeight="1" x14ac:dyDescent="0.55000000000000004">
      <c r="A44" s="24"/>
      <c r="B44" s="24"/>
      <c r="C44" s="25"/>
      <c r="D44" s="24"/>
      <c r="E44" s="26"/>
      <c r="F44" s="24"/>
      <c r="G44" s="26"/>
      <c r="I44" s="26"/>
      <c r="J44" s="24"/>
      <c r="K44" s="26"/>
    </row>
    <row r="45" spans="1:11" ht="20.100000000000001" customHeight="1" x14ac:dyDescent="0.55000000000000004">
      <c r="A45" s="27"/>
      <c r="B45" s="24"/>
      <c r="C45" s="25"/>
      <c r="D45" s="24"/>
      <c r="E45" s="28"/>
      <c r="F45" s="28" t="s">
        <v>2</v>
      </c>
      <c r="G45" s="28"/>
      <c r="I45" s="234" t="s">
        <v>3</v>
      </c>
      <c r="J45" s="234"/>
      <c r="K45" s="234"/>
    </row>
    <row r="46" spans="1:11" ht="20.100000000000001" customHeight="1" x14ac:dyDescent="0.55000000000000004">
      <c r="A46" s="29"/>
      <c r="E46" s="235" t="s">
        <v>64</v>
      </c>
      <c r="F46" s="235"/>
      <c r="G46" s="235"/>
      <c r="H46" s="24"/>
      <c r="I46" s="235" t="s">
        <v>64</v>
      </c>
      <c r="J46" s="235"/>
      <c r="K46" s="235"/>
    </row>
    <row r="47" spans="1:11" ht="20.100000000000001" customHeight="1" x14ac:dyDescent="0.55000000000000004">
      <c r="A47" s="29"/>
      <c r="E47" s="238" t="s">
        <v>4</v>
      </c>
      <c r="F47" s="238"/>
      <c r="G47" s="238"/>
      <c r="I47" s="238" t="s">
        <v>4</v>
      </c>
      <c r="J47" s="238"/>
      <c r="K47" s="238"/>
    </row>
    <row r="48" spans="1:11" ht="20.100000000000001" customHeight="1" x14ac:dyDescent="0.55000000000000004">
      <c r="C48" s="8" t="s">
        <v>7</v>
      </c>
      <c r="E48" s="9">
        <v>2022</v>
      </c>
      <c r="F48" s="10"/>
      <c r="G48" s="9">
        <v>2021</v>
      </c>
      <c r="H48" s="4"/>
      <c r="I48" s="9">
        <v>2022</v>
      </c>
      <c r="J48" s="10"/>
      <c r="K48" s="9">
        <v>2021</v>
      </c>
    </row>
    <row r="49" spans="1:11" ht="20.100000000000001" customHeight="1" x14ac:dyDescent="0.55000000000000004">
      <c r="E49" s="236" t="s">
        <v>9</v>
      </c>
      <c r="F49" s="237"/>
      <c r="G49" s="237"/>
      <c r="H49" s="237"/>
      <c r="I49" s="237"/>
      <c r="J49" s="237"/>
      <c r="K49" s="237"/>
    </row>
    <row r="50" spans="1:11" ht="20.100000000000001" customHeight="1" x14ac:dyDescent="0.55000000000000004">
      <c r="A50" s="164" t="s">
        <v>95</v>
      </c>
      <c r="B50" s="4"/>
      <c r="C50" s="8"/>
      <c r="D50" s="4"/>
      <c r="E50" s="165"/>
      <c r="F50" s="11"/>
      <c r="G50" s="165"/>
      <c r="H50" s="11"/>
      <c r="I50" s="165"/>
      <c r="J50" s="11"/>
      <c r="K50" s="165"/>
    </row>
    <row r="51" spans="1:11" ht="20.100000000000001" customHeight="1" x14ac:dyDescent="0.55000000000000004">
      <c r="A51" s="4" t="s">
        <v>96</v>
      </c>
      <c r="B51" s="4"/>
      <c r="C51" s="8"/>
      <c r="D51" s="4"/>
      <c r="E51" s="163">
        <v>-17940</v>
      </c>
      <c r="F51" s="11"/>
      <c r="G51" s="163">
        <v>-5404</v>
      </c>
      <c r="H51" s="11"/>
      <c r="I51" s="163">
        <v>-17940</v>
      </c>
      <c r="J51" s="11"/>
      <c r="K51" s="163">
        <v>-5404</v>
      </c>
    </row>
    <row r="52" spans="1:11" ht="20.100000000000001" customHeight="1" x14ac:dyDescent="0.55000000000000004">
      <c r="A52" s="4" t="s">
        <v>97</v>
      </c>
      <c r="B52" s="4"/>
      <c r="C52" s="8"/>
      <c r="D52" s="4"/>
      <c r="E52" s="163"/>
      <c r="F52" s="11"/>
      <c r="G52" s="163"/>
      <c r="H52" s="11"/>
      <c r="I52" s="163"/>
      <c r="J52" s="11"/>
      <c r="K52" s="163"/>
    </row>
    <row r="53" spans="1:11" ht="20.100000000000001" customHeight="1" x14ac:dyDescent="0.55000000000000004">
      <c r="A53" s="4" t="s">
        <v>98</v>
      </c>
      <c r="B53" s="4"/>
      <c r="C53" s="8"/>
      <c r="D53" s="4"/>
      <c r="E53" s="163">
        <v>-18629</v>
      </c>
      <c r="F53" s="11"/>
      <c r="G53" s="163">
        <v>-18192</v>
      </c>
      <c r="H53" s="11"/>
      <c r="I53" s="163">
        <v>-18629</v>
      </c>
      <c r="J53" s="11"/>
      <c r="K53" s="163">
        <v>-17253</v>
      </c>
    </row>
    <row r="54" spans="1:11" ht="20.100000000000001" customHeight="1" x14ac:dyDescent="0.55000000000000004">
      <c r="A54" s="4" t="s">
        <v>99</v>
      </c>
      <c r="B54" s="4"/>
      <c r="C54" s="8"/>
      <c r="D54" s="4"/>
      <c r="E54" s="163">
        <v>69369</v>
      </c>
      <c r="F54" s="11"/>
      <c r="G54" s="163">
        <v>24708</v>
      </c>
      <c r="H54" s="11"/>
      <c r="I54" s="163">
        <v>69369</v>
      </c>
      <c r="J54" s="11"/>
      <c r="K54" s="163">
        <v>24708</v>
      </c>
    </row>
    <row r="55" spans="1:11" ht="20.100000000000001" customHeight="1" x14ac:dyDescent="0.55000000000000004">
      <c r="A55" s="4" t="s">
        <v>100</v>
      </c>
      <c r="B55" s="4"/>
      <c r="C55" s="8"/>
      <c r="D55" s="4"/>
      <c r="E55" s="163"/>
      <c r="F55" s="11"/>
      <c r="G55" s="163"/>
      <c r="H55" s="11"/>
      <c r="I55" s="163"/>
      <c r="J55" s="11"/>
      <c r="K55" s="163"/>
    </row>
    <row r="56" spans="1:11" ht="20.100000000000001" customHeight="1" x14ac:dyDescent="0.55000000000000004">
      <c r="A56" s="4" t="s">
        <v>94</v>
      </c>
      <c r="B56" s="4"/>
      <c r="C56" s="8"/>
      <c r="D56" s="4"/>
      <c r="E56" s="166">
        <v>-6560</v>
      </c>
      <c r="F56" s="11"/>
      <c r="G56" s="166">
        <v>-220</v>
      </c>
      <c r="H56" s="11"/>
      <c r="I56" s="166">
        <v>-6560</v>
      </c>
      <c r="J56" s="11"/>
      <c r="K56" s="166">
        <v>-410</v>
      </c>
    </row>
    <row r="57" spans="1:11" ht="20.100000000000001" customHeight="1" x14ac:dyDescent="0.55000000000000004">
      <c r="A57" s="3"/>
      <c r="B57" s="4"/>
      <c r="C57" s="8"/>
      <c r="D57" s="4"/>
      <c r="E57" s="167">
        <f>SUM(E51:E56)</f>
        <v>26240</v>
      </c>
      <c r="F57" s="11"/>
      <c r="G57" s="167">
        <f>SUM(G51:G56)</f>
        <v>892</v>
      </c>
      <c r="H57" s="11"/>
      <c r="I57" s="167">
        <f>SUM(I51:I56)</f>
        <v>26240</v>
      </c>
      <c r="J57" s="11"/>
      <c r="K57" s="167">
        <f>SUM(K51:K56)</f>
        <v>1641</v>
      </c>
    </row>
    <row r="58" spans="1:11" ht="12" customHeight="1" x14ac:dyDescent="0.55000000000000004">
      <c r="A58" s="168"/>
      <c r="B58" s="4"/>
      <c r="C58" s="8"/>
      <c r="D58" s="4"/>
      <c r="E58" s="14"/>
      <c r="F58" s="11"/>
      <c r="G58" s="14"/>
      <c r="H58" s="11"/>
      <c r="I58" s="14"/>
      <c r="J58" s="11"/>
      <c r="K58" s="14"/>
    </row>
    <row r="59" spans="1:11" ht="20.100000000000001" customHeight="1" x14ac:dyDescent="0.55000000000000004">
      <c r="A59" s="168" t="s">
        <v>101</v>
      </c>
      <c r="B59" s="4"/>
      <c r="C59" s="8"/>
      <c r="D59" s="4"/>
      <c r="E59" s="229">
        <f>+E57+E40</f>
        <v>2568</v>
      </c>
      <c r="F59" s="11"/>
      <c r="G59" s="167">
        <f>+G57+G40</f>
        <v>-439001</v>
      </c>
      <c r="H59" s="11"/>
      <c r="I59" s="229">
        <f>+I57+I40</f>
        <v>5871</v>
      </c>
      <c r="J59" s="11"/>
      <c r="K59" s="167">
        <f>+K57+K40</f>
        <v>-417193</v>
      </c>
    </row>
    <row r="60" spans="1:11" ht="20.100000000000001" customHeight="1" thickBot="1" x14ac:dyDescent="0.6">
      <c r="A60" s="168" t="s">
        <v>102</v>
      </c>
      <c r="B60" s="4"/>
      <c r="C60" s="8"/>
      <c r="D60" s="4"/>
      <c r="E60" s="18">
        <f>+E31+E59</f>
        <v>3717207</v>
      </c>
      <c r="F60" s="11"/>
      <c r="G60" s="18">
        <f>+G31+G59</f>
        <v>1920650</v>
      </c>
      <c r="H60" s="11"/>
      <c r="I60" s="18">
        <f>+I31+I59</f>
        <v>3753689</v>
      </c>
      <c r="J60" s="11"/>
      <c r="K60" s="18">
        <f>+K31+K59</f>
        <v>2043335</v>
      </c>
    </row>
    <row r="61" spans="1:11" ht="32.25" customHeight="1" thickTop="1" x14ac:dyDescent="0.55000000000000004">
      <c r="A61" s="168"/>
      <c r="B61" s="4"/>
      <c r="C61" s="8"/>
      <c r="D61" s="4"/>
      <c r="E61" s="14"/>
      <c r="F61" s="11"/>
      <c r="G61" s="14"/>
      <c r="H61" s="11"/>
      <c r="I61" s="14"/>
      <c r="J61" s="11"/>
      <c r="K61" s="14"/>
    </row>
    <row r="62" spans="1:11" ht="20.100000000000001" customHeight="1" x14ac:dyDescent="0.55000000000000004">
      <c r="A62" s="3" t="s">
        <v>103</v>
      </c>
      <c r="B62" s="4"/>
      <c r="C62" s="8"/>
      <c r="D62" s="4"/>
      <c r="E62" s="12"/>
      <c r="F62" s="12"/>
      <c r="G62" s="12"/>
      <c r="H62" s="12"/>
      <c r="I62" s="12"/>
      <c r="J62" s="12"/>
      <c r="K62" s="12"/>
    </row>
    <row r="63" spans="1:11" ht="20.100000000000001" customHeight="1" x14ac:dyDescent="0.55000000000000004">
      <c r="A63" s="4" t="s">
        <v>104</v>
      </c>
      <c r="B63" s="4"/>
      <c r="C63" s="8"/>
      <c r="D63" s="4"/>
      <c r="E63" s="163">
        <f>+E65-E64</f>
        <v>3714636</v>
      </c>
      <c r="F63" s="11"/>
      <c r="G63" s="163">
        <f>+G65-G64</f>
        <v>2358649</v>
      </c>
      <c r="H63" s="11"/>
      <c r="I63" s="163">
        <f>+I65-I64</f>
        <v>3747818</v>
      </c>
      <c r="J63" s="11"/>
      <c r="K63" s="163">
        <f>+K65-K64</f>
        <v>2460528</v>
      </c>
    </row>
    <row r="64" spans="1:11" ht="20.100000000000001" customHeight="1" x14ac:dyDescent="0.55000000000000004">
      <c r="A64" s="4" t="s">
        <v>56</v>
      </c>
      <c r="B64" s="4"/>
      <c r="C64" s="8"/>
      <c r="D64" s="4"/>
      <c r="E64" s="163">
        <v>3</v>
      </c>
      <c r="F64" s="11"/>
      <c r="G64" s="163">
        <v>1002</v>
      </c>
      <c r="H64" s="11"/>
      <c r="I64" s="163">
        <v>0</v>
      </c>
      <c r="J64" s="11"/>
      <c r="K64" s="163">
        <v>0</v>
      </c>
    </row>
    <row r="65" spans="1:11" ht="20.100000000000001" customHeight="1" thickBot="1" x14ac:dyDescent="0.6">
      <c r="A65" s="7" t="s">
        <v>87</v>
      </c>
      <c r="B65" s="4"/>
      <c r="C65" s="8"/>
      <c r="D65" s="4"/>
      <c r="E65" s="18">
        <f>+E31</f>
        <v>3714639</v>
      </c>
      <c r="F65" s="13"/>
      <c r="G65" s="18">
        <f>+G31</f>
        <v>2359651</v>
      </c>
      <c r="H65" s="13"/>
      <c r="I65" s="18">
        <f>+I31</f>
        <v>3747818</v>
      </c>
      <c r="J65" s="13"/>
      <c r="K65" s="18">
        <f>+K31</f>
        <v>2460528</v>
      </c>
    </row>
    <row r="66" spans="1:11" ht="20.25" customHeight="1" thickTop="1" x14ac:dyDescent="0.55000000000000004">
      <c r="A66" s="136"/>
      <c r="B66" s="4"/>
      <c r="C66" s="8"/>
      <c r="D66" s="4"/>
      <c r="E66" s="171"/>
      <c r="F66" s="172"/>
      <c r="G66" s="171"/>
      <c r="H66" s="172"/>
      <c r="I66" s="171"/>
      <c r="J66" s="172"/>
      <c r="K66" s="171"/>
    </row>
    <row r="67" spans="1:11" ht="20.100000000000001" customHeight="1" x14ac:dyDescent="0.55000000000000004">
      <c r="A67" s="3" t="s">
        <v>105</v>
      </c>
      <c r="B67" s="4"/>
      <c r="C67" s="8"/>
      <c r="D67" s="4"/>
      <c r="E67" s="13"/>
      <c r="F67" s="13"/>
      <c r="G67" s="13"/>
      <c r="H67" s="13"/>
      <c r="I67" s="13"/>
      <c r="J67" s="13"/>
      <c r="K67" s="13"/>
    </row>
    <row r="68" spans="1:11" ht="20.100000000000001" customHeight="1" x14ac:dyDescent="0.55000000000000004">
      <c r="A68" s="136" t="s">
        <v>104</v>
      </c>
      <c r="B68" s="4"/>
      <c r="C68" s="8"/>
      <c r="D68" s="4"/>
      <c r="E68" s="163">
        <f>+E70-E69</f>
        <v>3717205</v>
      </c>
      <c r="F68" s="11"/>
      <c r="G68" s="12">
        <f>+G70-G69</f>
        <v>1919652</v>
      </c>
      <c r="H68" s="11"/>
      <c r="I68" s="163">
        <f>+I70-I69</f>
        <v>3753689</v>
      </c>
      <c r="J68" s="11"/>
      <c r="K68" s="12">
        <f>+K70-K69</f>
        <v>2043335</v>
      </c>
    </row>
    <row r="69" spans="1:11" ht="20.100000000000001" customHeight="1" x14ac:dyDescent="0.55000000000000004">
      <c r="A69" s="136" t="s">
        <v>56</v>
      </c>
      <c r="B69" s="4"/>
      <c r="C69" s="8"/>
      <c r="D69" s="4"/>
      <c r="E69" s="225">
        <v>2</v>
      </c>
      <c r="F69" s="11"/>
      <c r="G69" s="161">
        <v>998</v>
      </c>
      <c r="H69" s="13"/>
      <c r="I69" s="225">
        <v>0</v>
      </c>
      <c r="J69" s="162"/>
      <c r="K69" s="161">
        <v>0</v>
      </c>
    </row>
    <row r="70" spans="1:11" ht="20.100000000000001" customHeight="1" thickBot="1" x14ac:dyDescent="0.6">
      <c r="A70" s="3" t="s">
        <v>102</v>
      </c>
      <c r="B70" s="4"/>
      <c r="C70" s="8"/>
      <c r="D70" s="4"/>
      <c r="E70" s="18">
        <f>+E60</f>
        <v>3717207</v>
      </c>
      <c r="F70" s="13"/>
      <c r="G70" s="18">
        <f>+G60</f>
        <v>1920650</v>
      </c>
      <c r="H70" s="13"/>
      <c r="I70" s="18">
        <f>+I60</f>
        <v>3753689</v>
      </c>
      <c r="J70" s="13"/>
      <c r="K70" s="18">
        <f>+K60</f>
        <v>2043335</v>
      </c>
    </row>
    <row r="71" spans="1:11" s="42" customFormat="1" ht="20.25" customHeight="1" thickTop="1" x14ac:dyDescent="0.55000000000000004">
      <c r="A71" s="158"/>
      <c r="B71" s="159"/>
      <c r="C71" s="160"/>
      <c r="D71" s="159"/>
      <c r="E71" s="171"/>
      <c r="F71" s="172"/>
      <c r="G71" s="171"/>
      <c r="H71" s="172"/>
      <c r="I71" s="171"/>
      <c r="J71" s="172"/>
      <c r="K71" s="171"/>
    </row>
    <row r="72" spans="1:11" ht="20.100000000000001" customHeight="1" x14ac:dyDescent="0.55000000000000004">
      <c r="A72" s="3" t="s">
        <v>106</v>
      </c>
      <c r="B72" s="4"/>
      <c r="C72" s="8">
        <v>14</v>
      </c>
      <c r="D72" s="4"/>
      <c r="E72" s="12"/>
      <c r="F72" s="12"/>
      <c r="G72" s="12"/>
      <c r="H72" s="12"/>
      <c r="I72" s="12"/>
      <c r="J72" s="12"/>
      <c r="K72" s="12"/>
    </row>
    <row r="73" spans="1:11" ht="20.100000000000001" customHeight="1" thickBot="1" x14ac:dyDescent="0.6">
      <c r="A73" s="136" t="s">
        <v>107</v>
      </c>
      <c r="B73" s="4"/>
      <c r="C73" s="8"/>
      <c r="D73" s="4"/>
      <c r="E73" s="226">
        <v>3.8399999999999997E-2</v>
      </c>
      <c r="F73" s="13"/>
      <c r="G73" s="156">
        <v>2.4500000000000001E-2</v>
      </c>
      <c r="H73" s="157"/>
      <c r="I73" s="226">
        <v>3.8800000000000001E-2</v>
      </c>
      <c r="J73" s="157"/>
      <c r="K73" s="156">
        <v>2.5499999999999998E-2</v>
      </c>
    </row>
    <row r="74" spans="1:11" ht="20.100000000000001" customHeight="1" thickTop="1" thickBot="1" x14ac:dyDescent="0.6">
      <c r="A74" s="136" t="s">
        <v>108</v>
      </c>
      <c r="B74" s="4"/>
      <c r="C74" s="8"/>
      <c r="D74" s="4"/>
      <c r="E74" s="226">
        <v>3.7999999999999999E-2</v>
      </c>
      <c r="F74" s="13"/>
      <c r="G74" s="156">
        <v>2.4400000000000002E-2</v>
      </c>
      <c r="H74" s="157"/>
      <c r="I74" s="226">
        <v>3.8300000000000001E-2</v>
      </c>
      <c r="J74" s="157"/>
      <c r="K74" s="156">
        <v>2.5399999999999999E-2</v>
      </c>
    </row>
    <row r="75" spans="1:11" ht="20.25" customHeight="1" thickTop="1" x14ac:dyDescent="0.55000000000000004">
      <c r="A75" s="29"/>
      <c r="E75" s="44"/>
      <c r="F75" s="44"/>
      <c r="G75" s="44"/>
      <c r="H75" s="44"/>
      <c r="I75" s="44"/>
      <c r="J75" s="44"/>
      <c r="K75" s="44"/>
    </row>
    <row r="76" spans="1:11" ht="20.25" customHeight="1" x14ac:dyDescent="0.55000000000000004">
      <c r="A76" s="29"/>
      <c r="E76" s="44"/>
      <c r="F76" s="44"/>
      <c r="G76" s="44"/>
      <c r="H76" s="44"/>
      <c r="I76" s="44"/>
      <c r="J76" s="44"/>
      <c r="K76" s="44"/>
    </row>
    <row r="77" spans="1:11" ht="20.25" customHeight="1" x14ac:dyDescent="0.55000000000000004">
      <c r="A77" s="29"/>
      <c r="E77" s="44"/>
      <c r="F77" s="44"/>
      <c r="G77" s="44"/>
      <c r="H77" s="44"/>
      <c r="I77" s="44"/>
      <c r="J77" s="44"/>
      <c r="K77" s="44"/>
    </row>
    <row r="78" spans="1:11" ht="20.25" customHeight="1" x14ac:dyDescent="0.55000000000000004">
      <c r="A78" s="29"/>
      <c r="E78" s="44"/>
      <c r="F78" s="44"/>
      <c r="G78" s="44"/>
      <c r="H78" s="44"/>
      <c r="I78" s="44"/>
      <c r="J78" s="44"/>
      <c r="K78" s="44"/>
    </row>
    <row r="83" spans="1:11" s="45" customFormat="1" ht="22.5" customHeight="1" x14ac:dyDescent="0.55000000000000004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</row>
    <row r="84" spans="1:11" s="45" customFormat="1" ht="22.5" customHeight="1" x14ac:dyDescent="0.55000000000000004">
      <c r="B84" s="33" t="s">
        <v>109</v>
      </c>
      <c r="D84" s="33"/>
      <c r="F84" s="231" t="s">
        <v>60</v>
      </c>
      <c r="G84" s="231"/>
      <c r="H84" s="231"/>
      <c r="I84" s="231"/>
      <c r="J84" s="231"/>
      <c r="K84" s="33"/>
    </row>
    <row r="85" spans="1:11" s="45" customFormat="1" ht="22.5" customHeight="1" x14ac:dyDescent="0.55000000000000004">
      <c r="B85" s="33" t="s">
        <v>61</v>
      </c>
      <c r="D85" s="33"/>
      <c r="F85" s="233" t="s">
        <v>62</v>
      </c>
      <c r="G85" s="233"/>
      <c r="H85" s="233"/>
      <c r="I85" s="233"/>
      <c r="J85" s="233"/>
      <c r="K85" s="33"/>
    </row>
    <row r="86" spans="1:11" s="45" customFormat="1" ht="22.5" customHeight="1" x14ac:dyDescent="0.55000000000000004">
      <c r="B86" s="33"/>
      <c r="D86" s="33"/>
      <c r="E86" s="33"/>
      <c r="G86" s="33"/>
      <c r="H86" s="33"/>
      <c r="I86" s="33"/>
      <c r="J86" s="33"/>
      <c r="K86" s="33"/>
    </row>
    <row r="87" spans="1:11" ht="19.5" customHeight="1" x14ac:dyDescent="0.55000000000000004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</row>
    <row r="88" spans="1:11" ht="19.5" customHeight="1" x14ac:dyDescent="0.55000000000000004"/>
  </sheetData>
  <mergeCells count="14">
    <mergeCell ref="F84:J84"/>
    <mergeCell ref="F85:J85"/>
    <mergeCell ref="I4:K4"/>
    <mergeCell ref="E5:G5"/>
    <mergeCell ref="I5:K5"/>
    <mergeCell ref="I45:K45"/>
    <mergeCell ref="E46:G46"/>
    <mergeCell ref="E49:K49"/>
    <mergeCell ref="E8:K8"/>
    <mergeCell ref="I46:K46"/>
    <mergeCell ref="E6:G6"/>
    <mergeCell ref="I6:K6"/>
    <mergeCell ref="E47:G47"/>
    <mergeCell ref="I47:K47"/>
  </mergeCells>
  <pageMargins left="0.7" right="0.7" top="0.48" bottom="0.5" header="0.5" footer="0.5"/>
  <pageSetup paperSize="9" scale="60" firstPageNumber="4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3" manualBreakCount="3">
    <brk id="41" max="10" man="1"/>
    <brk id="88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K90"/>
  <sheetViews>
    <sheetView view="pageBreakPreview" topLeftCell="A85" zoomScale="80" zoomScaleNormal="80" zoomScaleSheetLayoutView="80" workbookViewId="0">
      <selection activeCell="K77" sqref="K77"/>
    </sheetView>
  </sheetViews>
  <sheetFormatPr defaultColWidth="9.125" defaultRowHeight="20.25" customHeight="1" x14ac:dyDescent="0.55000000000000004"/>
  <cols>
    <col min="1" max="1" width="12.5" style="20" customWidth="1"/>
    <col min="2" max="2" width="56" style="20" customWidth="1"/>
    <col min="3" max="3" width="8.875" style="21" customWidth="1"/>
    <col min="4" max="4" width="1.125" style="20" customWidth="1"/>
    <col min="5" max="5" width="13" style="20" customWidth="1"/>
    <col min="6" max="6" width="1.125" style="20" customWidth="1"/>
    <col min="7" max="7" width="13" style="20" customWidth="1"/>
    <col min="8" max="8" width="1.125" style="20" customWidth="1"/>
    <col min="9" max="9" width="13" style="20" customWidth="1"/>
    <col min="10" max="10" width="1.125" style="20" customWidth="1"/>
    <col min="11" max="11" width="13" style="20" customWidth="1"/>
    <col min="12" max="16384" width="9.125" style="20"/>
  </cols>
  <sheetData>
    <row r="1" spans="1:11" ht="20.25" customHeight="1" x14ac:dyDescent="0.55000000000000004">
      <c r="A1" s="1" t="s">
        <v>0</v>
      </c>
      <c r="E1" s="22"/>
      <c r="F1" s="22"/>
      <c r="G1" s="22"/>
      <c r="H1" s="23"/>
      <c r="I1" s="22"/>
      <c r="J1" s="22"/>
      <c r="K1" s="22"/>
    </row>
    <row r="2" spans="1:11" ht="20.25" customHeight="1" x14ac:dyDescent="0.55000000000000004">
      <c r="A2" s="77" t="s">
        <v>63</v>
      </c>
      <c r="E2" s="22"/>
      <c r="F2" s="22"/>
      <c r="G2" s="22"/>
      <c r="H2" s="23"/>
      <c r="I2" s="22"/>
      <c r="J2" s="22"/>
      <c r="K2" s="22"/>
    </row>
    <row r="3" spans="1:11" ht="10.35" customHeight="1" x14ac:dyDescent="0.55000000000000004">
      <c r="A3" s="24"/>
      <c r="B3" s="24"/>
      <c r="C3" s="25"/>
      <c r="D3" s="24"/>
      <c r="E3" s="26"/>
      <c r="F3" s="24"/>
      <c r="G3" s="26"/>
      <c r="I3" s="26"/>
      <c r="J3" s="24"/>
      <c r="K3" s="26"/>
    </row>
    <row r="4" spans="1:11" ht="20.25" customHeight="1" x14ac:dyDescent="0.55000000000000004">
      <c r="A4" s="27"/>
      <c r="B4" s="24"/>
      <c r="C4" s="25"/>
      <c r="D4" s="24"/>
      <c r="E4" s="28"/>
      <c r="F4" s="28" t="s">
        <v>2</v>
      </c>
      <c r="G4" s="28"/>
      <c r="I4" s="234" t="s">
        <v>3</v>
      </c>
      <c r="J4" s="234"/>
      <c r="K4" s="234"/>
    </row>
    <row r="5" spans="1:11" ht="19.5" customHeight="1" x14ac:dyDescent="0.55000000000000004">
      <c r="A5" s="27"/>
      <c r="B5" s="24"/>
      <c r="C5" s="25"/>
      <c r="D5" s="24"/>
      <c r="E5" s="235" t="s">
        <v>110</v>
      </c>
      <c r="F5" s="235"/>
      <c r="G5" s="235"/>
      <c r="H5" s="24"/>
      <c r="I5" s="235" t="s">
        <v>110</v>
      </c>
      <c r="J5" s="235"/>
      <c r="K5" s="235"/>
    </row>
    <row r="6" spans="1:11" ht="19.5" customHeight="1" x14ac:dyDescent="0.55000000000000004">
      <c r="A6" s="29"/>
      <c r="E6" s="238" t="s">
        <v>4</v>
      </c>
      <c r="F6" s="238"/>
      <c r="G6" s="238"/>
      <c r="I6" s="238" t="s">
        <v>4</v>
      </c>
      <c r="J6" s="238"/>
      <c r="K6" s="238"/>
    </row>
    <row r="7" spans="1:11" ht="20.25" customHeight="1" x14ac:dyDescent="0.55000000000000004">
      <c r="C7" s="8"/>
      <c r="E7" s="9">
        <v>2022</v>
      </c>
      <c r="F7" s="10"/>
      <c r="G7" s="9">
        <v>2021</v>
      </c>
      <c r="H7" s="4"/>
      <c r="I7" s="9">
        <v>2022</v>
      </c>
      <c r="J7" s="10"/>
      <c r="K7" s="9">
        <v>2021</v>
      </c>
    </row>
    <row r="8" spans="1:11" ht="20.100000000000001" customHeight="1" x14ac:dyDescent="0.55000000000000004">
      <c r="E8" s="236" t="s">
        <v>9</v>
      </c>
      <c r="F8" s="237"/>
      <c r="G8" s="237"/>
      <c r="H8" s="237"/>
      <c r="I8" s="237"/>
      <c r="J8" s="237"/>
      <c r="K8" s="237"/>
    </row>
    <row r="9" spans="1:11" ht="20.100000000000001" customHeight="1" x14ac:dyDescent="0.55000000000000004">
      <c r="A9" s="20" t="s">
        <v>65</v>
      </c>
      <c r="E9" s="12">
        <v>48080699</v>
      </c>
      <c r="F9" s="31"/>
      <c r="G9" s="12">
        <v>48249508</v>
      </c>
      <c r="H9" s="11"/>
      <c r="I9" s="12">
        <v>48037050</v>
      </c>
      <c r="J9" s="11"/>
      <c r="K9" s="12">
        <v>30573915</v>
      </c>
    </row>
    <row r="10" spans="1:11" ht="20.100000000000001" customHeight="1" x14ac:dyDescent="0.55000000000000004">
      <c r="A10" s="20" t="s">
        <v>66</v>
      </c>
      <c r="E10" s="12">
        <v>10289844</v>
      </c>
      <c r="F10" s="31"/>
      <c r="G10" s="12">
        <v>10018497</v>
      </c>
      <c r="H10" s="11"/>
      <c r="I10" s="12">
        <v>10263351</v>
      </c>
      <c r="J10" s="11"/>
      <c r="K10" s="12">
        <v>8190473</v>
      </c>
    </row>
    <row r="11" spans="1:11" ht="20.100000000000001" customHeight="1" x14ac:dyDescent="0.55000000000000004">
      <c r="A11" s="27" t="s">
        <v>67</v>
      </c>
      <c r="E11" s="16">
        <f>E9-E10</f>
        <v>37790855</v>
      </c>
      <c r="F11" s="32"/>
      <c r="G11" s="16">
        <f>G9-G10</f>
        <v>38231011</v>
      </c>
      <c r="H11" s="165"/>
      <c r="I11" s="16">
        <f>I9-I10</f>
        <v>37773699</v>
      </c>
      <c r="J11" s="165"/>
      <c r="K11" s="16">
        <f>K9-K10</f>
        <v>22383442</v>
      </c>
    </row>
    <row r="12" spans="1:11" ht="20.100000000000001" customHeight="1" x14ac:dyDescent="0.55000000000000004">
      <c r="A12" s="20" t="s">
        <v>68</v>
      </c>
      <c r="E12" s="13">
        <v>10292777</v>
      </c>
      <c r="F12" s="31"/>
      <c r="G12" s="13">
        <v>11532342</v>
      </c>
      <c r="H12" s="31"/>
      <c r="I12" s="13">
        <v>9894014</v>
      </c>
      <c r="J12" s="31"/>
      <c r="K12" s="13">
        <v>9494530</v>
      </c>
    </row>
    <row r="13" spans="1:11" ht="20.100000000000001" customHeight="1" x14ac:dyDescent="0.55000000000000004">
      <c r="A13" s="20" t="s">
        <v>69</v>
      </c>
      <c r="E13" s="13">
        <v>2652016</v>
      </c>
      <c r="F13" s="31"/>
      <c r="G13" s="13">
        <v>3276752</v>
      </c>
      <c r="H13" s="31"/>
      <c r="I13" s="13">
        <v>2796738</v>
      </c>
      <c r="J13" s="31"/>
      <c r="K13" s="13">
        <v>2318634</v>
      </c>
    </row>
    <row r="14" spans="1:11" ht="20.100000000000001" customHeight="1" x14ac:dyDescent="0.55000000000000004">
      <c r="A14" s="24" t="s">
        <v>70</v>
      </c>
      <c r="E14" s="16">
        <f>SUM(E12-E13)</f>
        <v>7640761</v>
      </c>
      <c r="F14" s="32"/>
      <c r="G14" s="16">
        <f>SUM(G12-G13)</f>
        <v>8255590</v>
      </c>
      <c r="H14" s="32"/>
      <c r="I14" s="16">
        <f>SUM(I12-I13)</f>
        <v>7097276</v>
      </c>
      <c r="J14" s="32"/>
      <c r="K14" s="16">
        <f>SUM(K12-K13)</f>
        <v>7175896</v>
      </c>
    </row>
    <row r="15" spans="1:11" ht="20.100000000000001" customHeight="1" x14ac:dyDescent="0.55000000000000004">
      <c r="A15" s="29" t="s">
        <v>71</v>
      </c>
      <c r="E15" s="33"/>
      <c r="F15" s="31"/>
      <c r="G15" s="33"/>
      <c r="H15" s="31"/>
      <c r="I15" s="33"/>
      <c r="J15" s="31"/>
      <c r="K15" s="33"/>
    </row>
    <row r="16" spans="1:11" ht="20.100000000000001" customHeight="1" x14ac:dyDescent="0.55000000000000004">
      <c r="A16" s="29" t="s">
        <v>72</v>
      </c>
      <c r="E16" s="13">
        <v>1294719</v>
      </c>
      <c r="F16" s="31"/>
      <c r="G16" s="13">
        <v>1069635</v>
      </c>
      <c r="H16" s="31"/>
      <c r="I16" s="13">
        <v>1294719</v>
      </c>
      <c r="J16" s="31"/>
      <c r="K16" s="13">
        <v>848292</v>
      </c>
    </row>
    <row r="17" spans="1:11" ht="20.100000000000001" customHeight="1" x14ac:dyDescent="0.55000000000000004">
      <c r="A17" s="29" t="s">
        <v>73</v>
      </c>
      <c r="E17" s="13">
        <v>3890</v>
      </c>
      <c r="F17" s="31"/>
      <c r="G17" s="163">
        <v>186834</v>
      </c>
      <c r="H17" s="31"/>
      <c r="I17" s="163">
        <v>-5870</v>
      </c>
      <c r="J17" s="31"/>
      <c r="K17" s="163">
        <v>190517</v>
      </c>
    </row>
    <row r="18" spans="1:11" ht="20.100000000000001" customHeight="1" x14ac:dyDescent="0.55000000000000004">
      <c r="A18" s="29" t="s">
        <v>74</v>
      </c>
      <c r="E18" s="13">
        <v>201360</v>
      </c>
      <c r="F18" s="31"/>
      <c r="G18" s="13">
        <v>300794</v>
      </c>
      <c r="H18" s="34"/>
      <c r="I18" s="13">
        <v>0</v>
      </c>
      <c r="J18" s="34"/>
      <c r="K18" s="13">
        <v>0</v>
      </c>
    </row>
    <row r="19" spans="1:11" ht="20.100000000000001" customHeight="1" x14ac:dyDescent="0.55000000000000004">
      <c r="A19" s="29" t="s">
        <v>75</v>
      </c>
      <c r="E19" s="13">
        <v>1080584</v>
      </c>
      <c r="F19" s="31"/>
      <c r="G19" s="13">
        <v>984775</v>
      </c>
      <c r="H19" s="31"/>
      <c r="I19" s="13">
        <v>1443800</v>
      </c>
      <c r="J19" s="31"/>
      <c r="K19" s="13">
        <v>4736568</v>
      </c>
    </row>
    <row r="20" spans="1:11" ht="20.100000000000001" customHeight="1" x14ac:dyDescent="0.55000000000000004">
      <c r="A20" s="24" t="s">
        <v>76</v>
      </c>
      <c r="E20" s="16">
        <f>SUM(E11,E14,E15:E19)</f>
        <v>48012169</v>
      </c>
      <c r="F20" s="31"/>
      <c r="G20" s="16">
        <f>SUM(G11,G14,G15:G19)</f>
        <v>49028639</v>
      </c>
      <c r="H20" s="31"/>
      <c r="I20" s="16">
        <f>SUM(I11,I14,I15:I19)</f>
        <v>47603624</v>
      </c>
      <c r="J20" s="31"/>
      <c r="K20" s="16">
        <f>SUM(K11,K14,K15:K19)</f>
        <v>35334715</v>
      </c>
    </row>
    <row r="21" spans="1:11" ht="20.100000000000001" customHeight="1" x14ac:dyDescent="0.55000000000000004">
      <c r="A21" s="24" t="s">
        <v>77</v>
      </c>
      <c r="E21" s="31"/>
      <c r="F21" s="31"/>
      <c r="G21" s="31"/>
      <c r="H21" s="31"/>
      <c r="I21" s="31"/>
      <c r="J21" s="31"/>
      <c r="K21" s="31"/>
    </row>
    <row r="22" spans="1:11" ht="20.100000000000001" customHeight="1" x14ac:dyDescent="0.55000000000000004">
      <c r="A22" s="29" t="s">
        <v>78</v>
      </c>
      <c r="E22" s="13">
        <v>11734131</v>
      </c>
      <c r="F22" s="31"/>
      <c r="G22" s="13">
        <v>12369541</v>
      </c>
      <c r="H22" s="31"/>
      <c r="I22" s="13">
        <v>11386040</v>
      </c>
      <c r="J22" s="31"/>
      <c r="K22" s="13">
        <v>10529021</v>
      </c>
    </row>
    <row r="23" spans="1:11" ht="20.100000000000001" customHeight="1" x14ac:dyDescent="0.55000000000000004">
      <c r="A23" s="29" t="s">
        <v>79</v>
      </c>
      <c r="E23" s="13">
        <v>47889</v>
      </c>
      <c r="F23" s="31"/>
      <c r="G23" s="13">
        <v>62492</v>
      </c>
      <c r="H23" s="31"/>
      <c r="I23" s="13">
        <v>47889</v>
      </c>
      <c r="J23" s="31"/>
      <c r="K23" s="13">
        <v>52597</v>
      </c>
    </row>
    <row r="24" spans="1:11" ht="20.100000000000001" customHeight="1" x14ac:dyDescent="0.55000000000000004">
      <c r="A24" s="29" t="s">
        <v>80</v>
      </c>
      <c r="E24" s="13">
        <v>3594499</v>
      </c>
      <c r="F24" s="31"/>
      <c r="G24" s="13">
        <v>4129876</v>
      </c>
      <c r="H24" s="31"/>
      <c r="I24" s="13">
        <v>3564085</v>
      </c>
      <c r="J24" s="31"/>
      <c r="K24" s="13">
        <v>3019872</v>
      </c>
    </row>
    <row r="25" spans="1:11" ht="20.100000000000001" customHeight="1" x14ac:dyDescent="0.55000000000000004">
      <c r="A25" s="29" t="s">
        <v>81</v>
      </c>
      <c r="E25" s="13">
        <v>1091250</v>
      </c>
      <c r="F25" s="31"/>
      <c r="G25" s="13">
        <v>1202091</v>
      </c>
      <c r="H25" s="31"/>
      <c r="I25" s="13">
        <v>1088778</v>
      </c>
      <c r="J25" s="31"/>
      <c r="K25" s="13">
        <v>951254</v>
      </c>
    </row>
    <row r="26" spans="1:11" ht="20.100000000000001" customHeight="1" x14ac:dyDescent="0.55000000000000004">
      <c r="A26" s="29" t="s">
        <v>82</v>
      </c>
      <c r="E26" s="13">
        <v>5228062</v>
      </c>
      <c r="F26" s="31"/>
      <c r="G26" s="13">
        <v>5456124</v>
      </c>
      <c r="H26" s="31"/>
      <c r="I26" s="13">
        <v>5177865</v>
      </c>
      <c r="J26" s="31"/>
      <c r="K26" s="13">
        <v>3883498</v>
      </c>
    </row>
    <row r="27" spans="1:11" ht="20.100000000000001" customHeight="1" x14ac:dyDescent="0.55000000000000004">
      <c r="A27" s="24" t="s">
        <v>83</v>
      </c>
      <c r="E27" s="16">
        <f>SUM(E22:E26)</f>
        <v>21695831</v>
      </c>
      <c r="F27" s="31"/>
      <c r="G27" s="16">
        <f>SUM(G22:G26)</f>
        <v>23220124</v>
      </c>
      <c r="H27" s="11"/>
      <c r="I27" s="16">
        <f>SUM(I22:I26)</f>
        <v>21264657</v>
      </c>
      <c r="J27" s="11"/>
      <c r="K27" s="16">
        <f>SUM(K22:K26)</f>
        <v>18436242</v>
      </c>
    </row>
    <row r="28" spans="1:11" ht="20.100000000000001" customHeight="1" x14ac:dyDescent="0.55000000000000004">
      <c r="A28" s="29" t="s">
        <v>84</v>
      </c>
      <c r="E28" s="13">
        <v>13551149</v>
      </c>
      <c r="F28" s="31"/>
      <c r="G28" s="13">
        <v>16497277</v>
      </c>
      <c r="H28" s="11"/>
      <c r="I28" s="13">
        <v>13564988</v>
      </c>
      <c r="J28" s="11"/>
      <c r="K28" s="13">
        <v>11887328</v>
      </c>
    </row>
    <row r="29" spans="1:11" ht="20.100000000000001" customHeight="1" x14ac:dyDescent="0.55000000000000004">
      <c r="A29" s="27" t="s">
        <v>85</v>
      </c>
      <c r="E29" s="169">
        <f>SUM(E20-E27-E28)</f>
        <v>12765189</v>
      </c>
      <c r="F29" s="32"/>
      <c r="G29" s="169">
        <f>SUM(G20-G27-G28)</f>
        <v>9311238</v>
      </c>
      <c r="H29" s="11"/>
      <c r="I29" s="169">
        <f>SUM(I20-I27-I28)</f>
        <v>12773979</v>
      </c>
      <c r="J29" s="165"/>
      <c r="K29" s="169">
        <f>SUM(K20-K27-K28)</f>
        <v>5011145</v>
      </c>
    </row>
    <row r="30" spans="1:11" ht="20.100000000000001" customHeight="1" x14ac:dyDescent="0.55000000000000004">
      <c r="A30" s="29" t="s">
        <v>86</v>
      </c>
      <c r="E30" s="15">
        <v>2417323</v>
      </c>
      <c r="F30" s="31"/>
      <c r="G30" s="15">
        <v>1633915</v>
      </c>
      <c r="H30" s="11"/>
      <c r="I30" s="15">
        <v>2447618</v>
      </c>
      <c r="J30" s="11"/>
      <c r="K30" s="15">
        <v>311894</v>
      </c>
    </row>
    <row r="31" spans="1:11" ht="20.100000000000001" customHeight="1" x14ac:dyDescent="0.55000000000000004">
      <c r="A31" s="24" t="s">
        <v>87</v>
      </c>
      <c r="B31" s="27"/>
      <c r="C31" s="25"/>
      <c r="D31" s="27"/>
      <c r="E31" s="16">
        <f>SUM(E29-E30)</f>
        <v>10347866</v>
      </c>
      <c r="F31" s="32"/>
      <c r="G31" s="16">
        <f>SUM(G29-G30)</f>
        <v>7677323</v>
      </c>
      <c r="H31" s="165"/>
      <c r="I31" s="16">
        <f>SUM(I29-I30)</f>
        <v>10326361</v>
      </c>
      <c r="J31" s="165"/>
      <c r="K31" s="16">
        <f>SUM(K29-K30)</f>
        <v>4699251</v>
      </c>
    </row>
    <row r="32" spans="1:11" ht="23.25" customHeight="1" x14ac:dyDescent="0.55000000000000004">
      <c r="A32" s="35"/>
      <c r="E32" s="32"/>
      <c r="F32" s="31"/>
      <c r="G32" s="32"/>
      <c r="H32" s="31"/>
      <c r="I32" s="32"/>
      <c r="J32" s="31"/>
      <c r="K32" s="32"/>
    </row>
    <row r="33" spans="1:11" ht="20.100000000000001" customHeight="1" x14ac:dyDescent="0.55000000000000004">
      <c r="A33" s="24" t="s">
        <v>88</v>
      </c>
      <c r="E33" s="32"/>
      <c r="F33" s="31"/>
      <c r="G33" s="32"/>
      <c r="H33" s="31"/>
      <c r="I33" s="32"/>
      <c r="J33" s="31"/>
      <c r="K33" s="32"/>
    </row>
    <row r="34" spans="1:11" ht="20.100000000000001" customHeight="1" x14ac:dyDescent="0.55000000000000004">
      <c r="A34" s="36" t="s">
        <v>89</v>
      </c>
      <c r="E34" s="32"/>
      <c r="F34" s="31"/>
      <c r="G34" s="32"/>
      <c r="H34" s="31"/>
      <c r="I34" s="32"/>
      <c r="J34" s="31"/>
      <c r="K34" s="32"/>
    </row>
    <row r="35" spans="1:11" ht="20.100000000000001" customHeight="1" x14ac:dyDescent="0.55000000000000004">
      <c r="A35" s="29" t="s">
        <v>111</v>
      </c>
      <c r="E35" s="30"/>
      <c r="F35" s="31"/>
      <c r="G35" s="30"/>
      <c r="H35" s="31"/>
      <c r="I35" s="30"/>
      <c r="J35" s="31"/>
      <c r="K35" s="30"/>
    </row>
    <row r="36" spans="1:11" ht="20.100000000000001" customHeight="1" x14ac:dyDescent="0.55000000000000004">
      <c r="A36" s="29" t="s">
        <v>91</v>
      </c>
      <c r="E36" s="163">
        <v>-1573620</v>
      </c>
      <c r="F36" s="31"/>
      <c r="G36" s="163">
        <v>-741177</v>
      </c>
      <c r="H36" s="11"/>
      <c r="I36" s="163">
        <v>-1557779</v>
      </c>
      <c r="J36" s="11"/>
      <c r="K36" s="163">
        <v>-758943</v>
      </c>
    </row>
    <row r="37" spans="1:11" ht="20.100000000000001" customHeight="1" x14ac:dyDescent="0.55000000000000004">
      <c r="A37" s="20" t="s">
        <v>92</v>
      </c>
      <c r="E37" s="163">
        <v>-32707</v>
      </c>
      <c r="F37" s="31"/>
      <c r="G37" s="163">
        <v>-75195</v>
      </c>
      <c r="H37" s="11"/>
      <c r="I37" s="163">
        <v>-32707</v>
      </c>
      <c r="J37" s="11"/>
      <c r="K37" s="163">
        <v>98941</v>
      </c>
    </row>
    <row r="38" spans="1:11" ht="20.100000000000001" customHeight="1" x14ac:dyDescent="0.55000000000000004">
      <c r="A38" s="29" t="s">
        <v>112</v>
      </c>
      <c r="E38" s="4"/>
      <c r="G38" s="4"/>
      <c r="H38" s="4"/>
      <c r="I38" s="4"/>
      <c r="J38" s="4"/>
      <c r="K38" s="4"/>
    </row>
    <row r="39" spans="1:11" ht="20.100000000000001" customHeight="1" x14ac:dyDescent="0.55000000000000004">
      <c r="A39" s="29" t="s">
        <v>113</v>
      </c>
      <c r="E39" s="163">
        <v>58187</v>
      </c>
      <c r="F39" s="34"/>
      <c r="G39" s="163">
        <v>20292</v>
      </c>
      <c r="H39" s="163"/>
      <c r="I39" s="163">
        <v>58187</v>
      </c>
      <c r="J39" s="163"/>
      <c r="K39" s="163">
        <v>20292</v>
      </c>
    </row>
    <row r="40" spans="1:11" ht="20.100000000000001" customHeight="1" x14ac:dyDescent="0.55000000000000004">
      <c r="A40" s="37" t="s">
        <v>93</v>
      </c>
      <c r="E40" s="163"/>
      <c r="F40" s="34"/>
      <c r="G40" s="163"/>
      <c r="H40" s="163"/>
      <c r="I40" s="163"/>
      <c r="J40" s="163"/>
      <c r="K40" s="163"/>
    </row>
    <row r="41" spans="1:11" ht="20.100000000000001" customHeight="1" x14ac:dyDescent="0.55000000000000004">
      <c r="A41" s="20" t="s">
        <v>94</v>
      </c>
      <c r="E41" s="166">
        <v>309628</v>
      </c>
      <c r="F41" s="34"/>
      <c r="G41" s="166">
        <v>159216</v>
      </c>
      <c r="H41" s="11"/>
      <c r="I41" s="166">
        <v>306460</v>
      </c>
      <c r="J41" s="11"/>
      <c r="K41" s="166">
        <v>127942</v>
      </c>
    </row>
    <row r="42" spans="1:11" ht="20.100000000000001" customHeight="1" x14ac:dyDescent="0.55000000000000004">
      <c r="A42" s="24"/>
      <c r="B42" s="27"/>
      <c r="C42" s="25"/>
      <c r="D42" s="27"/>
      <c r="E42" s="177">
        <f>SUM(E35:E41)</f>
        <v>-1238512</v>
      </c>
      <c r="F42" s="46"/>
      <c r="G42" s="177">
        <f>SUM(G35:G41)</f>
        <v>-636864</v>
      </c>
      <c r="H42" s="178"/>
      <c r="I42" s="177">
        <f>SUM(I35:I41)</f>
        <v>-1225839</v>
      </c>
      <c r="J42" s="178"/>
      <c r="K42" s="177">
        <f>SUM(K35:K41)</f>
        <v>-511768</v>
      </c>
    </row>
    <row r="43" spans="1:11" ht="20.25" customHeight="1" x14ac:dyDescent="0.55000000000000004">
      <c r="A43" s="29"/>
      <c r="E43" s="30"/>
      <c r="F43" s="30"/>
      <c r="G43" s="30"/>
      <c r="H43" s="30"/>
      <c r="I43" s="30"/>
      <c r="J43" s="30"/>
      <c r="K43" s="30"/>
    </row>
    <row r="44" spans="1:11" ht="20.25" customHeight="1" x14ac:dyDescent="0.55000000000000004">
      <c r="A44" s="1" t="s">
        <v>0</v>
      </c>
      <c r="E44" s="22"/>
      <c r="F44" s="22"/>
      <c r="G44" s="22"/>
      <c r="H44" s="23"/>
      <c r="I44" s="22"/>
      <c r="J44" s="22"/>
      <c r="K44" s="22"/>
    </row>
    <row r="45" spans="1:11" ht="20.25" customHeight="1" x14ac:dyDescent="0.55000000000000004">
      <c r="A45" s="77" t="s">
        <v>63</v>
      </c>
      <c r="E45" s="22"/>
      <c r="F45" s="22"/>
      <c r="G45" s="22"/>
      <c r="H45" s="23"/>
      <c r="I45" s="22"/>
      <c r="J45" s="22"/>
      <c r="K45" s="22"/>
    </row>
    <row r="46" spans="1:11" ht="10.35" customHeight="1" x14ac:dyDescent="0.55000000000000004">
      <c r="A46" s="24"/>
      <c r="B46" s="24"/>
      <c r="C46" s="25"/>
      <c r="D46" s="24"/>
      <c r="E46" s="26"/>
      <c r="F46" s="24"/>
      <c r="G46" s="26"/>
      <c r="I46" s="26"/>
      <c r="J46" s="24"/>
      <c r="K46" s="26"/>
    </row>
    <row r="47" spans="1:11" ht="20.100000000000001" customHeight="1" x14ac:dyDescent="0.55000000000000004">
      <c r="A47" s="27"/>
      <c r="B47" s="24"/>
      <c r="C47" s="2"/>
      <c r="D47" s="3"/>
      <c r="E47" s="6"/>
      <c r="F47" s="6" t="s">
        <v>2</v>
      </c>
      <c r="G47" s="6"/>
      <c r="H47" s="4"/>
      <c r="I47" s="232" t="s">
        <v>3</v>
      </c>
      <c r="J47" s="232"/>
      <c r="K47" s="232"/>
    </row>
    <row r="48" spans="1:11" ht="20.100000000000001" customHeight="1" x14ac:dyDescent="0.55000000000000004">
      <c r="A48" s="27"/>
      <c r="B48" s="24"/>
      <c r="C48" s="2"/>
      <c r="D48" s="3"/>
      <c r="E48" s="240" t="s">
        <v>110</v>
      </c>
      <c r="F48" s="240"/>
      <c r="G48" s="240"/>
      <c r="H48" s="3"/>
      <c r="I48" s="240" t="s">
        <v>110</v>
      </c>
      <c r="J48" s="240"/>
      <c r="K48" s="240"/>
    </row>
    <row r="49" spans="1:11" ht="18" customHeight="1" x14ac:dyDescent="0.55000000000000004">
      <c r="A49" s="29"/>
      <c r="C49" s="8"/>
      <c r="D49" s="4"/>
      <c r="E49" s="239" t="s">
        <v>4</v>
      </c>
      <c r="F49" s="239"/>
      <c r="G49" s="239"/>
      <c r="H49" s="4"/>
      <c r="I49" s="239" t="s">
        <v>4</v>
      </c>
      <c r="J49" s="239"/>
      <c r="K49" s="239"/>
    </row>
    <row r="50" spans="1:11" ht="20.100000000000001" customHeight="1" x14ac:dyDescent="0.55000000000000004">
      <c r="C50" s="8" t="s">
        <v>7</v>
      </c>
      <c r="E50" s="9">
        <v>2022</v>
      </c>
      <c r="F50" s="10"/>
      <c r="G50" s="9">
        <v>2021</v>
      </c>
      <c r="H50" s="4"/>
      <c r="I50" s="9">
        <v>2022</v>
      </c>
      <c r="J50" s="10"/>
      <c r="K50" s="9">
        <v>2021</v>
      </c>
    </row>
    <row r="51" spans="1:11" ht="20.100000000000001" customHeight="1" x14ac:dyDescent="0.55000000000000004">
      <c r="E51" s="236" t="s">
        <v>9</v>
      </c>
      <c r="F51" s="237"/>
      <c r="G51" s="237"/>
      <c r="H51" s="237"/>
      <c r="I51" s="237"/>
      <c r="J51" s="237"/>
      <c r="K51" s="237"/>
    </row>
    <row r="52" spans="1:11" ht="20.100000000000001" customHeight="1" x14ac:dyDescent="0.55000000000000004">
      <c r="A52" s="164" t="s">
        <v>95</v>
      </c>
      <c r="B52" s="4"/>
      <c r="C52" s="8"/>
      <c r="D52" s="4"/>
      <c r="E52" s="165"/>
      <c r="F52" s="11"/>
      <c r="G52" s="165"/>
      <c r="H52" s="11"/>
      <c r="I52" s="165"/>
      <c r="J52" s="11"/>
      <c r="K52" s="165"/>
    </row>
    <row r="53" spans="1:11" ht="20.100000000000001" customHeight="1" x14ac:dyDescent="0.55000000000000004">
      <c r="A53" s="4" t="s">
        <v>96</v>
      </c>
      <c r="B53" s="4"/>
      <c r="C53" s="8"/>
      <c r="D53" s="4"/>
      <c r="E53" s="163">
        <v>-85084</v>
      </c>
      <c r="F53" s="11"/>
      <c r="G53" s="163">
        <v>-34386</v>
      </c>
      <c r="H53" s="11"/>
      <c r="I53" s="163">
        <v>-85084</v>
      </c>
      <c r="J53" s="11"/>
      <c r="K53" s="163">
        <v>-34386</v>
      </c>
    </row>
    <row r="54" spans="1:11" ht="20.100000000000001" customHeight="1" x14ac:dyDescent="0.55000000000000004">
      <c r="A54" s="4" t="s">
        <v>114</v>
      </c>
      <c r="B54" s="4"/>
      <c r="C54" s="8"/>
      <c r="D54" s="4"/>
      <c r="E54" s="163"/>
      <c r="F54" s="11"/>
      <c r="G54" s="163"/>
      <c r="H54" s="11"/>
      <c r="I54" s="163"/>
      <c r="J54" s="11"/>
      <c r="K54" s="163"/>
    </row>
    <row r="55" spans="1:11" ht="20.100000000000001" customHeight="1" x14ac:dyDescent="0.55000000000000004">
      <c r="A55" s="4" t="s">
        <v>98</v>
      </c>
      <c r="B55" s="4"/>
      <c r="C55" s="8"/>
      <c r="D55" s="4"/>
      <c r="E55" s="163">
        <v>-28069</v>
      </c>
      <c r="F55" s="11"/>
      <c r="G55" s="163">
        <v>134401</v>
      </c>
      <c r="H55" s="11"/>
      <c r="I55" s="163">
        <v>-28069</v>
      </c>
      <c r="J55" s="11"/>
      <c r="K55" s="163">
        <v>38454</v>
      </c>
    </row>
    <row r="56" spans="1:11" ht="20.100000000000001" customHeight="1" x14ac:dyDescent="0.55000000000000004">
      <c r="A56" s="4" t="s">
        <v>99</v>
      </c>
      <c r="B56" s="4"/>
      <c r="C56" s="8"/>
      <c r="D56" s="4"/>
      <c r="E56" s="163">
        <v>399634</v>
      </c>
      <c r="F56" s="11"/>
      <c r="G56" s="163">
        <v>193688</v>
      </c>
      <c r="H56" s="11"/>
      <c r="I56" s="163">
        <v>399634</v>
      </c>
      <c r="J56" s="11"/>
      <c r="K56" s="163">
        <v>189812</v>
      </c>
    </row>
    <row r="57" spans="1:11" ht="20.100000000000001" customHeight="1" x14ac:dyDescent="0.55000000000000004">
      <c r="A57" s="4" t="s">
        <v>100</v>
      </c>
      <c r="B57" s="4"/>
      <c r="C57" s="8"/>
      <c r="D57" s="4"/>
      <c r="E57" s="163"/>
      <c r="F57" s="11"/>
      <c r="G57" s="163"/>
      <c r="H57" s="11"/>
      <c r="I57" s="163"/>
      <c r="J57" s="11"/>
      <c r="K57" s="163"/>
    </row>
    <row r="58" spans="1:11" ht="20.100000000000001" customHeight="1" x14ac:dyDescent="0.55000000000000004">
      <c r="A58" s="4" t="s">
        <v>94</v>
      </c>
      <c r="B58" s="4"/>
      <c r="C58" s="8"/>
      <c r="D58" s="4"/>
      <c r="E58" s="166">
        <v>-57296</v>
      </c>
      <c r="F58" s="11"/>
      <c r="G58" s="166">
        <v>-58742</v>
      </c>
      <c r="H58" s="11"/>
      <c r="I58" s="166">
        <v>-57296</v>
      </c>
      <c r="J58" s="11"/>
      <c r="K58" s="166">
        <v>-38776</v>
      </c>
    </row>
    <row r="59" spans="1:11" ht="20.100000000000001" customHeight="1" x14ac:dyDescent="0.55000000000000004">
      <c r="A59" s="3"/>
      <c r="B59" s="4"/>
      <c r="C59" s="8"/>
      <c r="D59" s="4"/>
      <c r="E59" s="167">
        <f>SUM(E53:E58)</f>
        <v>229185</v>
      </c>
      <c r="F59" s="11"/>
      <c r="G59" s="167">
        <f>SUM(G53:G58)</f>
        <v>234961</v>
      </c>
      <c r="H59" s="11"/>
      <c r="I59" s="167">
        <f>SUM(I53:I58)</f>
        <v>229185</v>
      </c>
      <c r="J59" s="11"/>
      <c r="K59" s="167">
        <f>SUM(K53:K58)</f>
        <v>155104</v>
      </c>
    </row>
    <row r="60" spans="1:11" ht="12.75" customHeight="1" x14ac:dyDescent="0.55000000000000004">
      <c r="A60" s="168"/>
      <c r="B60" s="4"/>
      <c r="C60" s="8"/>
      <c r="D60" s="4"/>
      <c r="E60" s="14"/>
      <c r="F60" s="11"/>
      <c r="G60" s="14"/>
      <c r="H60" s="11"/>
      <c r="I60" s="14"/>
      <c r="J60" s="11"/>
      <c r="K60" s="14"/>
    </row>
    <row r="61" spans="1:11" ht="20.100000000000001" customHeight="1" x14ac:dyDescent="0.55000000000000004">
      <c r="A61" s="168" t="s">
        <v>101</v>
      </c>
      <c r="B61" s="4"/>
      <c r="C61" s="8"/>
      <c r="D61" s="4"/>
      <c r="E61" s="167">
        <f>+E59+E42</f>
        <v>-1009327</v>
      </c>
      <c r="F61" s="11"/>
      <c r="G61" s="167">
        <f>+G59+G42</f>
        <v>-401903</v>
      </c>
      <c r="H61" s="11"/>
      <c r="I61" s="167">
        <f>+I59+I42</f>
        <v>-996654</v>
      </c>
      <c r="J61" s="11"/>
      <c r="K61" s="167">
        <f>+K59+K42</f>
        <v>-356664</v>
      </c>
    </row>
    <row r="62" spans="1:11" ht="20.100000000000001" customHeight="1" thickBot="1" x14ac:dyDescent="0.6">
      <c r="A62" s="168" t="s">
        <v>102</v>
      </c>
      <c r="B62" s="4"/>
      <c r="C62" s="8"/>
      <c r="D62" s="4"/>
      <c r="E62" s="18">
        <f>+E31+E61</f>
        <v>9338539</v>
      </c>
      <c r="F62" s="11"/>
      <c r="G62" s="18">
        <f>+G31+G61</f>
        <v>7275420</v>
      </c>
      <c r="H62" s="11"/>
      <c r="I62" s="18">
        <f>+I31+I61</f>
        <v>9329707</v>
      </c>
      <c r="J62" s="11"/>
      <c r="K62" s="18">
        <f>+K31+K61</f>
        <v>4342587</v>
      </c>
    </row>
    <row r="63" spans="1:11" ht="32.25" customHeight="1" thickTop="1" x14ac:dyDescent="0.55000000000000004">
      <c r="A63" s="39"/>
      <c r="E63" s="38"/>
      <c r="F63" s="31"/>
      <c r="G63" s="38"/>
      <c r="H63" s="31"/>
      <c r="I63" s="38"/>
      <c r="J63" s="31"/>
      <c r="K63" s="38"/>
    </row>
    <row r="64" spans="1:11" ht="20.100000000000001" customHeight="1" x14ac:dyDescent="0.55000000000000004">
      <c r="A64" s="3" t="s">
        <v>103</v>
      </c>
      <c r="B64" s="4"/>
      <c r="C64" s="8"/>
      <c r="D64" s="4"/>
      <c r="E64" s="12"/>
      <c r="F64" s="12"/>
      <c r="G64" s="12"/>
      <c r="H64" s="12"/>
      <c r="I64" s="12"/>
      <c r="J64" s="12"/>
      <c r="K64" s="12"/>
    </row>
    <row r="65" spans="1:11" ht="20.100000000000001" customHeight="1" x14ac:dyDescent="0.55000000000000004">
      <c r="A65" s="4" t="s">
        <v>104</v>
      </c>
      <c r="B65" s="4"/>
      <c r="C65" s="8"/>
      <c r="D65" s="4"/>
      <c r="E65" s="163">
        <f>+E67-E66</f>
        <v>10347866</v>
      </c>
      <c r="F65" s="11"/>
      <c r="G65" s="163">
        <f>+G67-G66</f>
        <v>7674712</v>
      </c>
      <c r="H65" s="11"/>
      <c r="I65" s="163">
        <f>+I67-I66</f>
        <v>10326361</v>
      </c>
      <c r="J65" s="11"/>
      <c r="K65" s="163">
        <f>+K67-K66</f>
        <v>4699251</v>
      </c>
    </row>
    <row r="66" spans="1:11" ht="20.100000000000001" customHeight="1" x14ac:dyDescent="0.55000000000000004">
      <c r="A66" s="4" t="s">
        <v>56</v>
      </c>
      <c r="B66" s="4"/>
      <c r="C66" s="8"/>
      <c r="D66" s="4"/>
      <c r="E66" s="163">
        <v>0</v>
      </c>
      <c r="F66" s="11"/>
      <c r="G66" s="163">
        <v>2611</v>
      </c>
      <c r="H66" s="11"/>
      <c r="I66" s="163">
        <v>0</v>
      </c>
      <c r="J66" s="11"/>
      <c r="K66" s="163">
        <v>0</v>
      </c>
    </row>
    <row r="67" spans="1:11" ht="20.100000000000001" customHeight="1" thickBot="1" x14ac:dyDescent="0.6">
      <c r="A67" s="7" t="s">
        <v>87</v>
      </c>
      <c r="B67" s="4"/>
      <c r="C67" s="8"/>
      <c r="D67" s="4"/>
      <c r="E67" s="18">
        <f>+E31</f>
        <v>10347866</v>
      </c>
      <c r="F67" s="13"/>
      <c r="G67" s="18">
        <f>+G31</f>
        <v>7677323</v>
      </c>
      <c r="H67" s="13"/>
      <c r="I67" s="18">
        <f>+I31</f>
        <v>10326361</v>
      </c>
      <c r="J67" s="13"/>
      <c r="K67" s="18">
        <f>+K31</f>
        <v>4699251</v>
      </c>
    </row>
    <row r="68" spans="1:11" ht="20.25" customHeight="1" thickTop="1" x14ac:dyDescent="0.55000000000000004">
      <c r="A68" s="29"/>
      <c r="E68" s="40"/>
      <c r="F68" s="41"/>
      <c r="G68" s="40"/>
      <c r="H68" s="41"/>
      <c r="I68" s="40"/>
      <c r="J68" s="41"/>
      <c r="K68" s="40"/>
    </row>
    <row r="69" spans="1:11" ht="20.100000000000001" customHeight="1" x14ac:dyDescent="0.55000000000000004">
      <c r="A69" s="3" t="s">
        <v>105</v>
      </c>
      <c r="B69" s="4"/>
      <c r="C69" s="8"/>
      <c r="D69" s="4"/>
      <c r="E69" s="13"/>
      <c r="F69" s="13"/>
      <c r="G69" s="13"/>
      <c r="H69" s="13"/>
      <c r="I69" s="13"/>
      <c r="J69" s="13"/>
      <c r="K69" s="13"/>
    </row>
    <row r="70" spans="1:11" ht="20.100000000000001" customHeight="1" x14ac:dyDescent="0.55000000000000004">
      <c r="A70" s="136" t="s">
        <v>104</v>
      </c>
      <c r="B70" s="4"/>
      <c r="C70" s="8"/>
      <c r="D70" s="4"/>
      <c r="E70" s="163">
        <f>+E72-E71</f>
        <v>9338542</v>
      </c>
      <c r="F70" s="11"/>
      <c r="G70" s="12">
        <f>+G72-G71</f>
        <v>7272819</v>
      </c>
      <c r="H70" s="11"/>
      <c r="I70" s="163">
        <f>+I72-I71</f>
        <v>9329707</v>
      </c>
      <c r="J70" s="11"/>
      <c r="K70" s="12">
        <f>+K72-K71</f>
        <v>4342587</v>
      </c>
    </row>
    <row r="71" spans="1:11" ht="20.100000000000001" customHeight="1" x14ac:dyDescent="0.55000000000000004">
      <c r="A71" s="136" t="s">
        <v>56</v>
      </c>
      <c r="B71" s="4"/>
      <c r="C71" s="8"/>
      <c r="D71" s="4"/>
      <c r="E71" s="225">
        <v>-3</v>
      </c>
      <c r="F71" s="11"/>
      <c r="G71" s="161">
        <v>2601</v>
      </c>
      <c r="H71" s="13"/>
      <c r="I71" s="225">
        <v>0</v>
      </c>
      <c r="J71" s="162"/>
      <c r="K71" s="161">
        <v>0</v>
      </c>
    </row>
    <row r="72" spans="1:11" ht="20.100000000000001" customHeight="1" thickBot="1" x14ac:dyDescent="0.6">
      <c r="A72" s="3" t="s">
        <v>102</v>
      </c>
      <c r="B72" s="4"/>
      <c r="C72" s="8"/>
      <c r="D72" s="4"/>
      <c r="E72" s="18">
        <f>+E62</f>
        <v>9338539</v>
      </c>
      <c r="F72" s="13"/>
      <c r="G72" s="18">
        <f>+G62</f>
        <v>7275420</v>
      </c>
      <c r="H72" s="13"/>
      <c r="I72" s="18">
        <f>+I62</f>
        <v>9329707</v>
      </c>
      <c r="J72" s="13"/>
      <c r="K72" s="18">
        <f>+K62</f>
        <v>4342587</v>
      </c>
    </row>
    <row r="73" spans="1:11" s="42" customFormat="1" ht="20.25" customHeight="1" thickTop="1" x14ac:dyDescent="0.55000000000000004">
      <c r="A73" s="158"/>
      <c r="B73" s="159"/>
      <c r="C73" s="160"/>
      <c r="E73" s="40"/>
      <c r="F73" s="41"/>
      <c r="G73" s="40"/>
      <c r="H73" s="41"/>
      <c r="I73" s="40"/>
      <c r="J73" s="41"/>
      <c r="K73" s="40"/>
    </row>
    <row r="74" spans="1:11" ht="20.100000000000001" customHeight="1" x14ac:dyDescent="0.55000000000000004">
      <c r="A74" s="3" t="s">
        <v>106</v>
      </c>
      <c r="B74" s="4"/>
      <c r="C74" s="8">
        <v>14</v>
      </c>
      <c r="E74" s="30"/>
      <c r="F74" s="30"/>
      <c r="G74" s="30"/>
      <c r="H74" s="30"/>
      <c r="I74" s="30"/>
      <c r="J74" s="30"/>
      <c r="K74" s="30"/>
    </row>
    <row r="75" spans="1:11" ht="20.100000000000001" customHeight="1" thickBot="1" x14ac:dyDescent="0.6">
      <c r="A75" s="136" t="s">
        <v>107</v>
      </c>
      <c r="B75" s="4"/>
      <c r="C75" s="8"/>
      <c r="D75" s="4"/>
      <c r="E75" s="226">
        <v>0.1071</v>
      </c>
      <c r="F75" s="13"/>
      <c r="G75" s="156">
        <v>7.9600000000000004E-2</v>
      </c>
      <c r="H75" s="157"/>
      <c r="I75" s="226">
        <v>0.1069</v>
      </c>
      <c r="J75" s="157"/>
      <c r="K75" s="156">
        <v>4.87E-2</v>
      </c>
    </row>
    <row r="76" spans="1:11" ht="20.100000000000001" customHeight="1" thickTop="1" thickBot="1" x14ac:dyDescent="0.6">
      <c r="A76" s="136" t="s">
        <v>108</v>
      </c>
      <c r="B76" s="4"/>
      <c r="C76" s="8"/>
      <c r="D76" s="4"/>
      <c r="E76" s="226">
        <v>0.10630000000000001</v>
      </c>
      <c r="F76" s="13"/>
      <c r="G76" s="156">
        <v>7.9399999999999998E-2</v>
      </c>
      <c r="H76" s="157"/>
      <c r="I76" s="226">
        <v>0.1061</v>
      </c>
      <c r="J76" s="157"/>
      <c r="K76" s="156">
        <v>4.8599999999999997E-2</v>
      </c>
    </row>
    <row r="77" spans="1:11" ht="20.25" customHeight="1" thickTop="1" x14ac:dyDescent="0.55000000000000004">
      <c r="A77" s="29"/>
      <c r="E77" s="44"/>
      <c r="F77" s="44"/>
      <c r="G77" s="44"/>
      <c r="H77" s="44"/>
      <c r="I77" s="44"/>
      <c r="J77" s="44"/>
      <c r="K77" s="44"/>
    </row>
    <row r="78" spans="1:11" ht="20.25" customHeight="1" x14ac:dyDescent="0.55000000000000004">
      <c r="A78" s="29"/>
      <c r="E78" s="44"/>
      <c r="F78" s="44"/>
      <c r="G78" s="44"/>
      <c r="H78" s="44"/>
      <c r="I78" s="44"/>
      <c r="J78" s="44"/>
      <c r="K78" s="44"/>
    </row>
    <row r="79" spans="1:11" ht="20.25" customHeight="1" x14ac:dyDescent="0.55000000000000004">
      <c r="A79" s="29"/>
      <c r="E79" s="44"/>
      <c r="F79" s="44"/>
      <c r="G79" s="44"/>
      <c r="H79" s="44"/>
      <c r="I79" s="44"/>
      <c r="J79" s="44"/>
      <c r="K79" s="44"/>
    </row>
    <row r="80" spans="1:11" ht="20.25" customHeight="1" x14ac:dyDescent="0.55000000000000004">
      <c r="A80" s="29"/>
      <c r="E80" s="44"/>
      <c r="F80" s="44"/>
      <c r="G80" s="44"/>
      <c r="H80" s="44"/>
      <c r="I80" s="44"/>
      <c r="J80" s="44"/>
      <c r="K80" s="44"/>
    </row>
    <row r="85" spans="1:11" s="45" customFormat="1" ht="22.5" customHeight="1" x14ac:dyDescent="0.55000000000000004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</row>
    <row r="86" spans="1:11" s="45" customFormat="1" ht="22.5" customHeight="1" x14ac:dyDescent="0.55000000000000004">
      <c r="B86" s="33" t="s">
        <v>109</v>
      </c>
      <c r="D86" s="33"/>
      <c r="F86" s="233" t="s">
        <v>60</v>
      </c>
      <c r="G86" s="233"/>
      <c r="H86" s="233"/>
      <c r="I86" s="233"/>
      <c r="J86" s="233"/>
      <c r="K86" s="33"/>
    </row>
    <row r="87" spans="1:11" s="45" customFormat="1" ht="22.5" customHeight="1" x14ac:dyDescent="0.55000000000000004">
      <c r="B87" s="33" t="s">
        <v>61</v>
      </c>
      <c r="D87" s="33"/>
      <c r="F87" s="233" t="s">
        <v>62</v>
      </c>
      <c r="G87" s="233"/>
      <c r="H87" s="233"/>
      <c r="I87" s="233"/>
      <c r="J87" s="233"/>
      <c r="K87" s="33"/>
    </row>
    <row r="88" spans="1:11" s="45" customFormat="1" ht="22.5" customHeight="1" x14ac:dyDescent="0.55000000000000004">
      <c r="B88" s="33"/>
      <c r="D88" s="33"/>
      <c r="E88" s="33"/>
      <c r="G88" s="33"/>
      <c r="H88" s="33"/>
      <c r="I88" s="33"/>
      <c r="J88" s="33"/>
      <c r="K88" s="33"/>
    </row>
    <row r="89" spans="1:11" ht="19.5" customHeight="1" x14ac:dyDescent="0.55000000000000004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</row>
    <row r="90" spans="1:11" ht="19.5" customHeight="1" x14ac:dyDescent="0.55000000000000004"/>
  </sheetData>
  <mergeCells count="14">
    <mergeCell ref="E51:K51"/>
    <mergeCell ref="F86:J86"/>
    <mergeCell ref="F87:J87"/>
    <mergeCell ref="I4:K4"/>
    <mergeCell ref="E6:G6"/>
    <mergeCell ref="I6:K6"/>
    <mergeCell ref="E8:K8"/>
    <mergeCell ref="I47:K47"/>
    <mergeCell ref="E49:G49"/>
    <mergeCell ref="I49:K49"/>
    <mergeCell ref="E48:G48"/>
    <mergeCell ref="I48:K48"/>
    <mergeCell ref="E5:G5"/>
    <mergeCell ref="I5:K5"/>
  </mergeCells>
  <pageMargins left="0.7" right="0.7" top="0.48" bottom="0.5" header="0.42" footer="0.5"/>
  <pageSetup paperSize="9" scale="60" firstPageNumber="6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3" manualBreakCount="3">
    <brk id="43" max="10" man="1"/>
    <brk id="90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3"/>
  <sheetViews>
    <sheetView view="pageBreakPreview" topLeftCell="C31" zoomScale="52" zoomScaleNormal="50" zoomScaleSheetLayoutView="90" workbookViewId="0">
      <selection activeCell="B6" sqref="B6"/>
    </sheetView>
  </sheetViews>
  <sheetFormatPr defaultColWidth="9.5" defaultRowHeight="23.25" x14ac:dyDescent="0.55000000000000004"/>
  <cols>
    <col min="1" max="1" width="2" style="49" customWidth="1"/>
    <col min="2" max="2" width="35.875" style="49" customWidth="1"/>
    <col min="3" max="3" width="20" style="49" customWidth="1"/>
    <col min="4" max="4" width="9.125" style="49" customWidth="1"/>
    <col min="5" max="5" width="1.125" style="49" customWidth="1"/>
    <col min="6" max="6" width="16.875" style="49" customWidth="1"/>
    <col min="7" max="7" width="1.5" style="49" customWidth="1"/>
    <col min="8" max="8" width="16.875" style="49" customWidth="1"/>
    <col min="9" max="9" width="1.5" style="49" customWidth="1"/>
    <col min="10" max="10" width="16.875" style="49" customWidth="1"/>
    <col min="11" max="11" width="1.5" style="49" customWidth="1"/>
    <col min="12" max="12" width="16.875" style="49" customWidth="1"/>
    <col min="13" max="13" width="1.5" style="49" customWidth="1"/>
    <col min="14" max="14" width="16.875" style="49" customWidth="1"/>
    <col min="15" max="15" width="1.875" style="49" customWidth="1"/>
    <col min="16" max="16" width="16.875" style="49" customWidth="1"/>
    <col min="17" max="17" width="1.875" style="49" customWidth="1"/>
    <col min="18" max="18" width="16.875" style="49" customWidth="1"/>
    <col min="19" max="19" width="1.5" style="49" customWidth="1"/>
    <col min="20" max="20" width="16.875" style="49" customWidth="1"/>
    <col min="21" max="21" width="1.5" style="49" customWidth="1"/>
    <col min="22" max="22" width="16.875" style="49" customWidth="1"/>
    <col min="23" max="23" width="1.5" style="49" customWidth="1"/>
    <col min="24" max="24" width="16.875" style="49" customWidth="1"/>
    <col min="25" max="25" width="1.5" style="49" customWidth="1"/>
    <col min="26" max="26" width="16.875" style="49" customWidth="1"/>
    <col min="27" max="27" width="1.5" style="49" customWidth="1"/>
    <col min="28" max="28" width="16.875" style="49" customWidth="1"/>
    <col min="29" max="29" width="1.5" style="49" customWidth="1"/>
    <col min="30" max="30" width="16.875" style="49" customWidth="1"/>
    <col min="31" max="16384" width="9.5" style="49"/>
  </cols>
  <sheetData>
    <row r="1" spans="1:30" ht="21" customHeight="1" x14ac:dyDescent="0.55000000000000004">
      <c r="A1" s="1" t="s">
        <v>0</v>
      </c>
      <c r="B1" s="20"/>
      <c r="C1" s="47"/>
      <c r="D1" s="47"/>
      <c r="E1" s="48"/>
      <c r="F1" s="47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6"/>
      <c r="Y1" s="26"/>
      <c r="Z1" s="20"/>
      <c r="AA1" s="20"/>
      <c r="AB1" s="20"/>
      <c r="AC1" s="20"/>
      <c r="AD1" s="20"/>
    </row>
    <row r="2" spans="1:30" ht="21" customHeight="1" x14ac:dyDescent="0.55000000000000004">
      <c r="A2" s="198" t="s">
        <v>115</v>
      </c>
      <c r="B2" s="47"/>
      <c r="C2" s="47"/>
      <c r="D2" s="47"/>
      <c r="E2" s="48"/>
      <c r="F2" s="47"/>
      <c r="G2" s="47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6"/>
      <c r="Y2" s="26"/>
      <c r="Z2" s="20"/>
      <c r="AA2" s="20"/>
      <c r="AB2" s="20"/>
      <c r="AC2" s="20"/>
      <c r="AD2" s="20"/>
    </row>
    <row r="3" spans="1:30" ht="21" customHeight="1" x14ac:dyDescent="0.55000000000000004">
      <c r="A3" s="47"/>
      <c r="B3" s="47"/>
      <c r="C3" s="47"/>
      <c r="D3" s="47"/>
      <c r="E3" s="48"/>
      <c r="F3" s="47"/>
      <c r="G3" s="47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6"/>
      <c r="Y3" s="26"/>
      <c r="Z3" s="20"/>
      <c r="AA3" s="20"/>
      <c r="AB3" s="20"/>
      <c r="AC3" s="20"/>
      <c r="AD3" s="20"/>
    </row>
    <row r="4" spans="1:30" ht="21" customHeight="1" x14ac:dyDescent="0.55000000000000004">
      <c r="A4" s="47"/>
      <c r="B4" s="47"/>
      <c r="C4" s="47"/>
      <c r="D4" s="47"/>
      <c r="E4" s="48"/>
      <c r="F4" s="234" t="s">
        <v>2</v>
      </c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</row>
    <row r="5" spans="1:30" ht="21" customHeight="1" x14ac:dyDescent="0.55000000000000004">
      <c r="A5" s="20"/>
      <c r="B5" s="20"/>
      <c r="C5" s="20"/>
      <c r="D5" s="20"/>
      <c r="E5" s="21"/>
      <c r="F5" s="20"/>
      <c r="G5" s="20"/>
      <c r="H5" s="51"/>
      <c r="I5" s="51"/>
      <c r="J5" s="241" t="s">
        <v>50</v>
      </c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50"/>
      <c r="V5" s="241" t="s">
        <v>116</v>
      </c>
      <c r="W5" s="241"/>
      <c r="X5" s="241"/>
      <c r="Y5" s="20"/>
      <c r="Z5" s="34"/>
      <c r="AA5" s="20"/>
      <c r="AB5" s="20"/>
      <c r="AC5" s="20"/>
      <c r="AD5" s="20"/>
    </row>
    <row r="6" spans="1:30" ht="21" customHeight="1" x14ac:dyDescent="0.55000000000000004">
      <c r="A6" s="20"/>
      <c r="B6" s="20"/>
      <c r="C6" s="20"/>
      <c r="D6" s="20"/>
      <c r="E6" s="21"/>
      <c r="F6" s="20"/>
      <c r="G6" s="20"/>
      <c r="H6" s="51"/>
      <c r="I6" s="51"/>
      <c r="J6" s="50"/>
      <c r="K6" s="50"/>
      <c r="L6" s="50"/>
      <c r="M6" s="50"/>
      <c r="N6" s="50"/>
      <c r="O6" s="50"/>
      <c r="P6" s="50"/>
      <c r="Q6" s="50"/>
      <c r="R6" s="50" t="s">
        <v>117</v>
      </c>
      <c r="S6" s="50"/>
      <c r="T6" s="50"/>
      <c r="U6" s="50"/>
      <c r="V6" s="50"/>
      <c r="W6" s="50"/>
      <c r="X6" s="50"/>
      <c r="Y6" s="20"/>
      <c r="Z6" s="34"/>
      <c r="AA6" s="20"/>
      <c r="AB6" s="20"/>
      <c r="AC6" s="20"/>
      <c r="AD6" s="20"/>
    </row>
    <row r="7" spans="1:30" ht="21" customHeight="1" x14ac:dyDescent="0.55000000000000004">
      <c r="A7" s="20"/>
      <c r="B7" s="20"/>
      <c r="C7" s="20"/>
      <c r="D7" s="20"/>
      <c r="E7" s="21"/>
      <c r="F7" s="20"/>
      <c r="G7" s="20"/>
      <c r="H7" s="51"/>
      <c r="I7" s="51"/>
      <c r="J7" s="50"/>
      <c r="K7" s="50"/>
      <c r="L7" s="50"/>
      <c r="M7" s="50"/>
      <c r="N7" s="50"/>
      <c r="O7" s="50"/>
      <c r="P7" s="50"/>
      <c r="Q7" s="50"/>
      <c r="R7" s="50" t="s">
        <v>118</v>
      </c>
      <c r="S7" s="50"/>
      <c r="T7" s="50"/>
      <c r="U7" s="50"/>
      <c r="V7" s="50"/>
      <c r="W7" s="50"/>
      <c r="X7" s="50"/>
      <c r="Y7" s="20"/>
      <c r="Z7" s="34"/>
      <c r="AA7" s="20"/>
      <c r="AB7" s="20"/>
      <c r="AC7" s="20"/>
      <c r="AD7" s="20"/>
    </row>
    <row r="8" spans="1:30" ht="21" customHeight="1" x14ac:dyDescent="0.55000000000000004">
      <c r="A8" s="20"/>
      <c r="B8" s="20"/>
      <c r="C8" s="20"/>
      <c r="D8" s="20"/>
      <c r="E8" s="21"/>
      <c r="F8" s="20"/>
      <c r="G8" s="20"/>
      <c r="H8" s="51"/>
      <c r="I8" s="51"/>
      <c r="J8" s="50"/>
      <c r="K8" s="50"/>
      <c r="L8" s="50"/>
      <c r="M8" s="50"/>
      <c r="N8" s="52" t="s">
        <v>119</v>
      </c>
      <c r="O8" s="53"/>
      <c r="P8" s="52" t="s">
        <v>120</v>
      </c>
      <c r="Q8" s="50"/>
      <c r="R8" s="50" t="s">
        <v>121</v>
      </c>
      <c r="S8" s="50"/>
      <c r="T8" s="50"/>
      <c r="U8" s="50"/>
      <c r="V8" s="50"/>
      <c r="W8" s="50"/>
      <c r="X8" s="50"/>
      <c r="Y8" s="20"/>
      <c r="Z8" s="34"/>
      <c r="AA8" s="20"/>
      <c r="AB8" s="20"/>
      <c r="AC8" s="20"/>
      <c r="AD8" s="20"/>
    </row>
    <row r="9" spans="1:30" ht="21" customHeight="1" x14ac:dyDescent="0.55000000000000004">
      <c r="A9" s="54"/>
      <c r="B9" s="55"/>
      <c r="C9" s="54"/>
      <c r="D9" s="54"/>
      <c r="E9" s="57"/>
      <c r="F9" s="54"/>
      <c r="G9" s="56"/>
      <c r="H9" s="54"/>
      <c r="I9" s="54"/>
      <c r="J9" s="54"/>
      <c r="K9" s="56"/>
      <c r="L9" s="56"/>
      <c r="M9" s="56"/>
      <c r="N9" s="52" t="s">
        <v>122</v>
      </c>
      <c r="O9" s="58"/>
      <c r="P9" s="52" t="s">
        <v>123</v>
      </c>
      <c r="Q9" s="59"/>
      <c r="R9" s="50" t="s">
        <v>124</v>
      </c>
      <c r="S9" s="59"/>
      <c r="T9" s="54"/>
      <c r="U9" s="58"/>
      <c r="V9" s="58"/>
      <c r="W9" s="58"/>
      <c r="X9" s="56"/>
      <c r="Y9" s="56"/>
      <c r="Z9" s="58" t="s">
        <v>39</v>
      </c>
      <c r="AA9" s="54"/>
      <c r="AB9" s="54"/>
      <c r="AC9" s="54"/>
      <c r="AD9" s="54"/>
    </row>
    <row r="10" spans="1:30" ht="21" customHeight="1" x14ac:dyDescent="0.55000000000000004">
      <c r="A10" s="54"/>
      <c r="B10" s="55"/>
      <c r="C10" s="54"/>
      <c r="D10" s="54"/>
      <c r="E10" s="57"/>
      <c r="F10" s="56" t="s">
        <v>125</v>
      </c>
      <c r="G10" s="56"/>
      <c r="H10" s="54"/>
      <c r="I10" s="54"/>
      <c r="J10" s="56" t="s">
        <v>126</v>
      </c>
      <c r="K10" s="56"/>
      <c r="L10" s="52" t="s">
        <v>119</v>
      </c>
      <c r="M10" s="56"/>
      <c r="N10" s="52" t="s">
        <v>127</v>
      </c>
      <c r="O10" s="58"/>
      <c r="P10" s="52" t="s">
        <v>128</v>
      </c>
      <c r="Q10" s="59"/>
      <c r="R10" s="50" t="s">
        <v>129</v>
      </c>
      <c r="S10" s="59"/>
      <c r="T10" s="54"/>
      <c r="U10" s="58"/>
      <c r="V10" s="58"/>
      <c r="W10" s="58"/>
      <c r="X10" s="56"/>
      <c r="Y10" s="56"/>
      <c r="Z10" s="58" t="s">
        <v>130</v>
      </c>
      <c r="AA10" s="54"/>
      <c r="AB10" s="60"/>
      <c r="AC10" s="54"/>
      <c r="AD10" s="60"/>
    </row>
    <row r="11" spans="1:30" ht="21" customHeight="1" x14ac:dyDescent="0.55000000000000004">
      <c r="A11" s="55"/>
      <c r="B11" s="55"/>
      <c r="C11" s="54"/>
      <c r="D11" s="54"/>
      <c r="E11" s="57"/>
      <c r="F11" s="61" t="s">
        <v>131</v>
      </c>
      <c r="G11" s="56"/>
      <c r="H11" s="59" t="s">
        <v>132</v>
      </c>
      <c r="I11" s="59"/>
      <c r="J11" s="56" t="s">
        <v>133</v>
      </c>
      <c r="K11" s="56"/>
      <c r="L11" s="52" t="s">
        <v>134</v>
      </c>
      <c r="M11" s="56"/>
      <c r="N11" s="52" t="s">
        <v>135</v>
      </c>
      <c r="O11" s="53"/>
      <c r="P11" s="52" t="s">
        <v>136</v>
      </c>
      <c r="Q11" s="58"/>
      <c r="R11" s="50" t="s">
        <v>137</v>
      </c>
      <c r="S11" s="58"/>
      <c r="T11" s="58" t="s">
        <v>138</v>
      </c>
      <c r="U11" s="58"/>
      <c r="V11" s="58"/>
      <c r="W11" s="58"/>
      <c r="X11" s="56"/>
      <c r="Y11" s="56"/>
      <c r="Z11" s="56" t="s">
        <v>139</v>
      </c>
      <c r="AA11" s="54"/>
      <c r="AB11" s="60" t="s">
        <v>140</v>
      </c>
      <c r="AC11" s="54"/>
      <c r="AD11" s="60"/>
    </row>
    <row r="12" spans="1:30" ht="21" customHeight="1" x14ac:dyDescent="0.55000000000000004">
      <c r="A12" s="55"/>
      <c r="B12" s="55"/>
      <c r="C12" s="54"/>
      <c r="D12" s="8" t="s">
        <v>7</v>
      </c>
      <c r="E12" s="57"/>
      <c r="F12" s="61" t="s">
        <v>141</v>
      </c>
      <c r="G12" s="56"/>
      <c r="H12" s="59" t="s">
        <v>141</v>
      </c>
      <c r="I12" s="59"/>
      <c r="J12" s="61" t="s">
        <v>142</v>
      </c>
      <c r="K12" s="56"/>
      <c r="L12" s="56" t="s">
        <v>143</v>
      </c>
      <c r="M12" s="56"/>
      <c r="N12" s="52" t="s">
        <v>144</v>
      </c>
      <c r="O12" s="53"/>
      <c r="P12" s="52" t="s">
        <v>145</v>
      </c>
      <c r="Q12" s="59"/>
      <c r="R12" s="50" t="s">
        <v>146</v>
      </c>
      <c r="S12" s="58"/>
      <c r="T12" s="58" t="s">
        <v>128</v>
      </c>
      <c r="U12" s="58"/>
      <c r="V12" s="56" t="s">
        <v>147</v>
      </c>
      <c r="W12" s="56"/>
      <c r="X12" s="59" t="s">
        <v>148</v>
      </c>
      <c r="Y12" s="56"/>
      <c r="Z12" s="58" t="s">
        <v>149</v>
      </c>
      <c r="AA12" s="54"/>
      <c r="AB12" s="60" t="s">
        <v>150</v>
      </c>
      <c r="AC12" s="54"/>
      <c r="AD12" s="60" t="s">
        <v>57</v>
      </c>
    </row>
    <row r="13" spans="1:30" ht="21" customHeight="1" x14ac:dyDescent="0.55000000000000004">
      <c r="A13" s="55"/>
      <c r="B13" s="55"/>
      <c r="C13" s="54"/>
      <c r="D13" s="54"/>
      <c r="E13" s="57"/>
      <c r="F13" s="242" t="s">
        <v>9</v>
      </c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</row>
    <row r="14" spans="1:30" ht="21" customHeight="1" x14ac:dyDescent="0.55000000000000004">
      <c r="A14" s="47" t="s">
        <v>151</v>
      </c>
      <c r="B14" s="55"/>
      <c r="C14" s="55"/>
      <c r="D14" s="55"/>
      <c r="E14" s="21"/>
      <c r="Y14" s="63"/>
    </row>
    <row r="15" spans="1:30" ht="21" customHeight="1" x14ac:dyDescent="0.55000000000000004">
      <c r="A15" s="47" t="s">
        <v>152</v>
      </c>
      <c r="B15" s="20"/>
      <c r="C15" s="27"/>
      <c r="D15" s="27"/>
      <c r="E15" s="21"/>
      <c r="F15" s="92">
        <v>91588946</v>
      </c>
      <c r="G15" s="79"/>
      <c r="H15" s="92">
        <v>43321601</v>
      </c>
      <c r="I15" s="92"/>
      <c r="J15" s="97">
        <v>69563</v>
      </c>
      <c r="K15" s="79"/>
      <c r="L15" s="79">
        <v>5369508</v>
      </c>
      <c r="M15" s="79"/>
      <c r="N15" s="92">
        <v>434305</v>
      </c>
      <c r="O15" s="92"/>
      <c r="P15" s="92">
        <v>-45269</v>
      </c>
      <c r="Q15" s="92"/>
      <c r="R15" s="92">
        <v>-30316</v>
      </c>
      <c r="S15" s="92"/>
      <c r="T15" s="92">
        <f>SUM(J15:R15)</f>
        <v>5797791</v>
      </c>
      <c r="U15" s="92"/>
      <c r="V15" s="92">
        <v>10091000</v>
      </c>
      <c r="W15" s="79"/>
      <c r="X15" s="92">
        <v>53913289</v>
      </c>
      <c r="Y15" s="79"/>
      <c r="Z15" s="92">
        <f>SUM(T15:X15)+SUM(F14:H15)</f>
        <v>204712627</v>
      </c>
      <c r="AA15" s="30"/>
      <c r="AB15" s="97">
        <v>37098</v>
      </c>
      <c r="AC15" s="30"/>
      <c r="AD15" s="97">
        <f>SUM(Z15:AB15)</f>
        <v>204749725</v>
      </c>
    </row>
    <row r="16" spans="1:30" ht="21" customHeight="1" x14ac:dyDescent="0.55000000000000004">
      <c r="A16" s="39" t="s">
        <v>153</v>
      </c>
      <c r="B16" s="20"/>
      <c r="C16" s="27"/>
      <c r="D16" s="27"/>
      <c r="E16" s="21"/>
      <c r="F16" s="92"/>
      <c r="G16" s="79"/>
      <c r="H16" s="92"/>
      <c r="I16" s="92"/>
      <c r="J16" s="97"/>
      <c r="K16" s="79"/>
      <c r="L16" s="79"/>
      <c r="M16" s="79"/>
      <c r="N16" s="92"/>
      <c r="O16" s="92"/>
      <c r="P16" s="92"/>
      <c r="Q16" s="92"/>
      <c r="R16" s="92"/>
      <c r="S16" s="92"/>
      <c r="T16" s="92"/>
      <c r="U16" s="92"/>
      <c r="V16" s="92"/>
      <c r="W16" s="79"/>
      <c r="X16" s="92"/>
      <c r="Y16" s="79"/>
      <c r="Z16" s="92"/>
      <c r="AA16" s="30"/>
      <c r="AB16" s="97"/>
      <c r="AC16" s="30"/>
      <c r="AD16" s="97"/>
    </row>
    <row r="17" spans="1:30" ht="21" customHeight="1" x14ac:dyDescent="0.55000000000000004">
      <c r="A17" s="80" t="s">
        <v>154</v>
      </c>
      <c r="B17" s="20"/>
      <c r="C17" s="27"/>
      <c r="D17" s="27"/>
      <c r="E17" s="21"/>
      <c r="F17" s="97"/>
      <c r="G17" s="98"/>
      <c r="H17" s="97"/>
      <c r="I17" s="92"/>
      <c r="J17" s="92"/>
      <c r="K17" s="79"/>
      <c r="L17" s="79"/>
      <c r="M17" s="79"/>
      <c r="N17" s="92"/>
      <c r="O17" s="92"/>
      <c r="P17" s="92"/>
      <c r="Q17" s="92"/>
      <c r="R17" s="92"/>
      <c r="S17" s="92"/>
      <c r="T17" s="92"/>
      <c r="U17" s="92"/>
      <c r="V17" s="92"/>
      <c r="W17" s="79"/>
      <c r="X17" s="92"/>
      <c r="Y17" s="79"/>
      <c r="Z17" s="92"/>
      <c r="AA17" s="30"/>
      <c r="AB17" s="92"/>
      <c r="AC17" s="30"/>
      <c r="AD17" s="92"/>
    </row>
    <row r="18" spans="1:30" ht="21" customHeight="1" x14ac:dyDescent="0.55000000000000004">
      <c r="A18" s="55"/>
      <c r="B18" s="29" t="s">
        <v>155</v>
      </c>
      <c r="C18" s="20"/>
      <c r="D18" s="20"/>
      <c r="E18" s="21"/>
      <c r="F18" s="117">
        <v>0</v>
      </c>
      <c r="G18" s="82"/>
      <c r="H18" s="117">
        <v>0</v>
      </c>
      <c r="I18" s="81"/>
      <c r="J18" s="117">
        <v>225846</v>
      </c>
      <c r="K18" s="81"/>
      <c r="L18" s="117">
        <v>0</v>
      </c>
      <c r="M18" s="82"/>
      <c r="N18" s="117">
        <v>0</v>
      </c>
      <c r="O18" s="82"/>
      <c r="P18" s="117">
        <v>0</v>
      </c>
      <c r="Q18" s="82"/>
      <c r="R18" s="117">
        <v>0</v>
      </c>
      <c r="S18" s="81"/>
      <c r="T18" s="117">
        <f>SUM(J18:R18)</f>
        <v>225846</v>
      </c>
      <c r="U18" s="81"/>
      <c r="V18" s="117">
        <v>0</v>
      </c>
      <c r="W18" s="82"/>
      <c r="X18" s="117">
        <v>0</v>
      </c>
      <c r="Y18" s="81"/>
      <c r="Z18" s="173">
        <f>+F18+H18+T18+V18+X18</f>
        <v>225846</v>
      </c>
      <c r="AA18" s="81"/>
      <c r="AB18" s="117">
        <v>0</v>
      </c>
      <c r="AC18" s="66"/>
      <c r="AD18" s="117">
        <f>+Z18+AB18</f>
        <v>225846</v>
      </c>
    </row>
    <row r="19" spans="1:30" ht="21" customHeight="1" x14ac:dyDescent="0.55000000000000004">
      <c r="A19" s="55"/>
      <c r="B19" s="29" t="s">
        <v>156</v>
      </c>
      <c r="C19" s="20"/>
      <c r="D19" s="20"/>
      <c r="E19" s="21"/>
      <c r="F19" s="117">
        <v>86996</v>
      </c>
      <c r="G19" s="82"/>
      <c r="H19" s="117">
        <v>0</v>
      </c>
      <c r="I19" s="81"/>
      <c r="J19" s="117">
        <v>-86996</v>
      </c>
      <c r="K19" s="81"/>
      <c r="L19" s="117">
        <v>0</v>
      </c>
      <c r="M19" s="82"/>
      <c r="N19" s="117">
        <v>0</v>
      </c>
      <c r="O19" s="82"/>
      <c r="P19" s="117">
        <v>0</v>
      </c>
      <c r="Q19" s="82"/>
      <c r="R19" s="117">
        <v>0</v>
      </c>
      <c r="S19" s="81"/>
      <c r="T19" s="117">
        <f>SUM(J19:R19)</f>
        <v>-86996</v>
      </c>
      <c r="U19" s="81"/>
      <c r="V19" s="117">
        <v>0</v>
      </c>
      <c r="W19" s="82"/>
      <c r="X19" s="117">
        <v>0</v>
      </c>
      <c r="Y19" s="81"/>
      <c r="Z19" s="173">
        <f>+F19+H19+T19+V19+X19</f>
        <v>0</v>
      </c>
      <c r="AA19" s="81"/>
      <c r="AB19" s="117">
        <v>0</v>
      </c>
      <c r="AC19" s="66"/>
      <c r="AD19" s="117">
        <f>+Z19+AB19</f>
        <v>0</v>
      </c>
    </row>
    <row r="20" spans="1:30" ht="21" customHeight="1" x14ac:dyDescent="0.55000000000000004">
      <c r="A20" s="55"/>
      <c r="B20" s="29" t="s">
        <v>157</v>
      </c>
      <c r="C20" s="20"/>
      <c r="D20" s="20"/>
      <c r="E20" s="21"/>
      <c r="F20" s="117">
        <v>0</v>
      </c>
      <c r="G20" s="82"/>
      <c r="H20" s="117">
        <v>-553</v>
      </c>
      <c r="I20" s="81"/>
      <c r="J20" s="117">
        <v>0</v>
      </c>
      <c r="K20" s="81"/>
      <c r="L20" s="117">
        <v>0</v>
      </c>
      <c r="M20" s="82"/>
      <c r="N20" s="117">
        <v>0</v>
      </c>
      <c r="O20" s="82"/>
      <c r="P20" s="117">
        <v>0</v>
      </c>
      <c r="Q20" s="82"/>
      <c r="R20" s="117">
        <v>0</v>
      </c>
      <c r="S20" s="81"/>
      <c r="T20" s="117">
        <f t="shared" ref="T20" si="0">SUM(J20:R20)</f>
        <v>0</v>
      </c>
      <c r="U20" s="81"/>
      <c r="V20" s="117">
        <v>0</v>
      </c>
      <c r="W20" s="82"/>
      <c r="X20" s="117">
        <v>0</v>
      </c>
      <c r="Y20" s="81"/>
      <c r="Z20" s="173">
        <f>+F20+H20+T20+V20+X20</f>
        <v>-553</v>
      </c>
      <c r="AA20" s="81"/>
      <c r="AB20" s="117">
        <v>0</v>
      </c>
      <c r="AC20" s="66"/>
      <c r="AD20" s="117">
        <f t="shared" ref="AD20" si="1">+Z20+AB20</f>
        <v>-553</v>
      </c>
    </row>
    <row r="21" spans="1:30" ht="21" customHeight="1" x14ac:dyDescent="0.55000000000000004">
      <c r="A21" s="55"/>
      <c r="B21" s="29" t="s">
        <v>158</v>
      </c>
      <c r="C21" s="20"/>
      <c r="D21" s="21">
        <v>17</v>
      </c>
      <c r="E21" s="21"/>
      <c r="F21" s="118">
        <v>0</v>
      </c>
      <c r="G21" s="81"/>
      <c r="H21" s="118">
        <v>0</v>
      </c>
      <c r="I21" s="81"/>
      <c r="J21" s="118">
        <v>0</v>
      </c>
      <c r="K21" s="81"/>
      <c r="L21" s="118">
        <v>0</v>
      </c>
      <c r="M21" s="82"/>
      <c r="N21" s="118">
        <v>0</v>
      </c>
      <c r="O21" s="82"/>
      <c r="P21" s="118">
        <v>0</v>
      </c>
      <c r="Q21" s="82"/>
      <c r="R21" s="118">
        <v>0</v>
      </c>
      <c r="S21" s="81"/>
      <c r="T21" s="118">
        <f>SUM(J21:R21)</f>
        <v>0</v>
      </c>
      <c r="U21" s="81"/>
      <c r="V21" s="118">
        <v>0</v>
      </c>
      <c r="W21" s="81"/>
      <c r="X21" s="118">
        <v>-4338321</v>
      </c>
      <c r="Y21" s="81"/>
      <c r="Z21" s="118">
        <f>+F21+H21+T21+V21+X21</f>
        <v>-4338321</v>
      </c>
      <c r="AA21" s="81"/>
      <c r="AB21" s="118">
        <v>0</v>
      </c>
      <c r="AC21" s="81"/>
      <c r="AD21" s="118">
        <f>+Z21+AB21</f>
        <v>-4338321</v>
      </c>
    </row>
    <row r="22" spans="1:30" ht="21.6" customHeight="1" x14ac:dyDescent="0.55000000000000004">
      <c r="A22" s="80" t="s">
        <v>159</v>
      </c>
      <c r="B22" s="20"/>
      <c r="C22" s="20"/>
      <c r="D22" s="20"/>
      <c r="E22" s="21"/>
      <c r="F22" s="67">
        <f>SUM(F18:F21)</f>
        <v>86996</v>
      </c>
      <c r="G22" s="81"/>
      <c r="H22" s="67">
        <f>SUM(H18:H21)</f>
        <v>-553</v>
      </c>
      <c r="I22" s="81"/>
      <c r="J22" s="67">
        <f>SUM(J18:J21)</f>
        <v>138850</v>
      </c>
      <c r="K22" s="81"/>
      <c r="L22" s="67">
        <f>SUM(L18:L21)</f>
        <v>0</v>
      </c>
      <c r="M22" s="81"/>
      <c r="N22" s="67">
        <f>SUM(N18:N21)</f>
        <v>0</v>
      </c>
      <c r="O22" s="82"/>
      <c r="P22" s="67">
        <f>SUM(P18:P21)</f>
        <v>0</v>
      </c>
      <c r="Q22" s="82"/>
      <c r="R22" s="67">
        <f>SUM(R18:R21)</f>
        <v>0</v>
      </c>
      <c r="S22" s="81"/>
      <c r="T22" s="67">
        <f>SUM(T18:T21)</f>
        <v>138850</v>
      </c>
      <c r="U22" s="81"/>
      <c r="V22" s="67">
        <f>SUM(V18:V21)</f>
        <v>0</v>
      </c>
      <c r="W22" s="81"/>
      <c r="X22" s="67">
        <f>SUM(X18:X21)</f>
        <v>-4338321</v>
      </c>
      <c r="Y22" s="81"/>
      <c r="Z22" s="67">
        <f>SUM(Z18:Z21)</f>
        <v>-4113028</v>
      </c>
      <c r="AA22" s="81"/>
      <c r="AB22" s="67">
        <f>SUM(AB18:AB21)</f>
        <v>0</v>
      </c>
      <c r="AC22" s="81"/>
      <c r="AD22" s="67">
        <f>SUM(AD18:AD21)</f>
        <v>-4113028</v>
      </c>
    </row>
    <row r="23" spans="1:30" ht="21" customHeight="1" x14ac:dyDescent="0.55000000000000004">
      <c r="A23" s="80" t="s">
        <v>160</v>
      </c>
      <c r="B23" s="20"/>
      <c r="C23" s="20"/>
      <c r="D23" s="20"/>
      <c r="E23" s="21"/>
      <c r="F23" s="64"/>
      <c r="G23" s="81"/>
      <c r="H23" s="64"/>
      <c r="I23" s="81"/>
      <c r="J23" s="64"/>
      <c r="K23" s="81"/>
      <c r="L23" s="64"/>
      <c r="M23" s="81"/>
      <c r="N23" s="64"/>
      <c r="O23" s="82"/>
      <c r="P23" s="64"/>
      <c r="Q23" s="82"/>
      <c r="R23" s="64"/>
      <c r="S23" s="81"/>
      <c r="T23" s="64"/>
      <c r="U23" s="81"/>
      <c r="V23" s="64"/>
      <c r="W23" s="81"/>
      <c r="X23" s="64"/>
      <c r="Y23" s="81"/>
      <c r="Z23" s="64"/>
      <c r="AA23" s="81"/>
      <c r="AB23" s="64"/>
      <c r="AC23" s="81"/>
      <c r="AD23" s="64"/>
    </row>
    <row r="24" spans="1:30" ht="21" customHeight="1" x14ac:dyDescent="0.55000000000000004">
      <c r="A24" s="80"/>
      <c r="B24" s="20" t="s">
        <v>161</v>
      </c>
      <c r="C24" s="20"/>
      <c r="D24" s="20"/>
      <c r="E24" s="21"/>
      <c r="F24" s="99">
        <v>0</v>
      </c>
      <c r="G24" s="79"/>
      <c r="H24" s="99">
        <v>0</v>
      </c>
      <c r="I24" s="92"/>
      <c r="J24" s="99">
        <v>0</v>
      </c>
      <c r="K24" s="79"/>
      <c r="L24" s="99">
        <v>0</v>
      </c>
      <c r="M24" s="98"/>
      <c r="N24" s="99">
        <v>0</v>
      </c>
      <c r="O24" s="97"/>
      <c r="P24" s="99">
        <v>0</v>
      </c>
      <c r="Q24" s="97"/>
      <c r="R24" s="99">
        <v>0</v>
      </c>
      <c r="S24" s="92"/>
      <c r="T24" s="99">
        <f>SUM(J24:R24)</f>
        <v>0</v>
      </c>
      <c r="U24" s="92"/>
      <c r="V24" s="99">
        <v>0</v>
      </c>
      <c r="W24" s="79"/>
      <c r="X24" s="99">
        <v>0</v>
      </c>
      <c r="Y24" s="79"/>
      <c r="Z24" s="99">
        <f>+F24+H24+T24+V24+X24</f>
        <v>0</v>
      </c>
      <c r="AA24" s="30"/>
      <c r="AB24" s="99">
        <f>-22146</f>
        <v>-22146</v>
      </c>
      <c r="AC24" s="30"/>
      <c r="AD24" s="99">
        <f>+Z24+AB24</f>
        <v>-22146</v>
      </c>
    </row>
    <row r="25" spans="1:30" ht="21" customHeight="1" x14ac:dyDescent="0.55000000000000004">
      <c r="A25" s="80" t="s">
        <v>162</v>
      </c>
      <c r="B25" s="20"/>
      <c r="C25" s="20"/>
      <c r="D25" s="20"/>
      <c r="E25" s="21"/>
      <c r="F25" s="68">
        <f>+F24</f>
        <v>0</v>
      </c>
      <c r="G25" s="81"/>
      <c r="H25" s="68">
        <f>+H24</f>
        <v>0</v>
      </c>
      <c r="I25" s="81"/>
      <c r="J25" s="68">
        <f>+J24</f>
        <v>0</v>
      </c>
      <c r="K25" s="81"/>
      <c r="L25" s="68">
        <f>+L24</f>
        <v>0</v>
      </c>
      <c r="M25" s="81"/>
      <c r="N25" s="68">
        <f>+N24</f>
        <v>0</v>
      </c>
      <c r="O25" s="82"/>
      <c r="P25" s="68">
        <f>+P24</f>
        <v>0</v>
      </c>
      <c r="Q25" s="82"/>
      <c r="R25" s="68">
        <f>+R24</f>
        <v>0</v>
      </c>
      <c r="S25" s="81"/>
      <c r="T25" s="68">
        <f>+T24</f>
        <v>0</v>
      </c>
      <c r="U25" s="81"/>
      <c r="V25" s="68">
        <f>+V24</f>
        <v>0</v>
      </c>
      <c r="W25" s="81"/>
      <c r="X25" s="68">
        <f>+X24</f>
        <v>0</v>
      </c>
      <c r="Y25" s="81"/>
      <c r="Z25" s="68">
        <f>+Z24</f>
        <v>0</v>
      </c>
      <c r="AA25" s="81"/>
      <c r="AB25" s="68">
        <f>+AB24</f>
        <v>-22146</v>
      </c>
      <c r="AC25" s="81"/>
      <c r="AD25" s="68">
        <f>+AD24</f>
        <v>-22146</v>
      </c>
    </row>
    <row r="26" spans="1:30" ht="21" customHeight="1" x14ac:dyDescent="0.55000000000000004">
      <c r="A26" s="47" t="s">
        <v>163</v>
      </c>
      <c r="B26" s="55"/>
      <c r="C26" s="83"/>
      <c r="D26" s="83"/>
      <c r="E26" s="21"/>
      <c r="F26" s="84"/>
      <c r="G26" s="85"/>
      <c r="H26" s="84"/>
      <c r="I26" s="84"/>
      <c r="J26" s="84"/>
      <c r="K26" s="85"/>
      <c r="L26" s="84"/>
      <c r="M26" s="85"/>
      <c r="N26" s="84"/>
      <c r="O26" s="86"/>
      <c r="P26" s="84"/>
      <c r="Q26" s="86"/>
      <c r="R26" s="84"/>
      <c r="S26" s="86"/>
      <c r="T26" s="84"/>
      <c r="U26" s="86"/>
      <c r="V26" s="84"/>
      <c r="W26" s="85"/>
      <c r="X26" s="84"/>
      <c r="Y26" s="62"/>
      <c r="Z26" s="84"/>
      <c r="AA26" s="34"/>
      <c r="AB26" s="84"/>
      <c r="AC26" s="20"/>
      <c r="AD26" s="84"/>
    </row>
    <row r="27" spans="1:30" ht="21" customHeight="1" x14ac:dyDescent="0.55000000000000004">
      <c r="A27" s="55" t="s">
        <v>164</v>
      </c>
      <c r="B27" s="55" t="s">
        <v>87</v>
      </c>
      <c r="C27" s="83"/>
      <c r="D27" s="83"/>
      <c r="E27" s="21"/>
      <c r="F27" s="70">
        <v>0</v>
      </c>
      <c r="G27" s="70"/>
      <c r="H27" s="70">
        <v>0</v>
      </c>
      <c r="I27" s="65"/>
      <c r="J27" s="70">
        <v>0</v>
      </c>
      <c r="K27" s="100"/>
      <c r="L27" s="70">
        <v>0</v>
      </c>
      <c r="M27" s="71"/>
      <c r="N27" s="70">
        <v>0</v>
      </c>
      <c r="O27" s="65"/>
      <c r="P27" s="70">
        <v>0</v>
      </c>
      <c r="Q27" s="65"/>
      <c r="R27" s="70">
        <v>0</v>
      </c>
      <c r="S27" s="65"/>
      <c r="T27" s="70">
        <v>0</v>
      </c>
      <c r="U27" s="65"/>
      <c r="V27" s="70">
        <v>0</v>
      </c>
      <c r="W27" s="71"/>
      <c r="X27" s="70">
        <v>7674712</v>
      </c>
      <c r="Y27" s="101"/>
      <c r="Z27" s="173">
        <f>+F27+H27+T27+V27+X27</f>
        <v>7674712</v>
      </c>
      <c r="AA27" s="30"/>
      <c r="AB27" s="70">
        <v>2611</v>
      </c>
      <c r="AC27" s="30"/>
      <c r="AD27" s="117">
        <f t="shared" ref="AD27" si="2">+Z27+AB27</f>
        <v>7677323</v>
      </c>
    </row>
    <row r="28" spans="1:30" ht="21" customHeight="1" x14ac:dyDescent="0.55000000000000004">
      <c r="A28" s="54" t="s">
        <v>165</v>
      </c>
      <c r="B28" s="20" t="s">
        <v>166</v>
      </c>
      <c r="C28" s="20"/>
      <c r="D28" s="20"/>
      <c r="E28" s="21"/>
      <c r="F28" s="99">
        <v>0</v>
      </c>
      <c r="G28" s="70"/>
      <c r="H28" s="99">
        <v>0</v>
      </c>
      <c r="I28" s="102"/>
      <c r="J28" s="99">
        <v>0</v>
      </c>
      <c r="K28" s="103"/>
      <c r="L28" s="104">
        <v>-27510</v>
      </c>
      <c r="M28" s="103"/>
      <c r="N28" s="105">
        <f>-485443-1</f>
        <v>-485444</v>
      </c>
      <c r="O28" s="103"/>
      <c r="P28" s="105">
        <v>-60122</v>
      </c>
      <c r="Q28" s="103"/>
      <c r="R28" s="99">
        <v>16234</v>
      </c>
      <c r="S28" s="87"/>
      <c r="T28" s="117">
        <f>SUM(J28:R28)</f>
        <v>-556842</v>
      </c>
      <c r="U28" s="87"/>
      <c r="V28" s="99">
        <v>0</v>
      </c>
      <c r="W28" s="87"/>
      <c r="X28" s="99">
        <v>154949</v>
      </c>
      <c r="Y28" s="87"/>
      <c r="Z28" s="118">
        <f>+F28+H28+T28+V28+X28</f>
        <v>-401893</v>
      </c>
      <c r="AA28" s="30"/>
      <c r="AB28" s="99">
        <v>-10</v>
      </c>
      <c r="AC28" s="30"/>
      <c r="AD28" s="118">
        <f>+Z28+AB28</f>
        <v>-401903</v>
      </c>
    </row>
    <row r="29" spans="1:30" ht="21" customHeight="1" x14ac:dyDescent="0.55000000000000004">
      <c r="A29" s="47" t="s">
        <v>102</v>
      </c>
      <c r="B29" s="20"/>
      <c r="C29" s="20"/>
      <c r="D29" s="20"/>
      <c r="E29" s="21"/>
      <c r="F29" s="88">
        <f>SUM(F27:F28)</f>
        <v>0</v>
      </c>
      <c r="G29" s="89"/>
      <c r="H29" s="88">
        <f>SUM(H27:H28)</f>
        <v>0</v>
      </c>
      <c r="I29" s="90"/>
      <c r="J29" s="88">
        <f>SUM(J27:J28)</f>
        <v>0</v>
      </c>
      <c r="K29" s="91"/>
      <c r="L29" s="88">
        <f>SUM(L27:L28)</f>
        <v>-27510</v>
      </c>
      <c r="M29" s="91"/>
      <c r="N29" s="88">
        <f>SUM(N27:N28)</f>
        <v>-485444</v>
      </c>
      <c r="O29" s="91"/>
      <c r="P29" s="88">
        <f>SUM(P27:P28)</f>
        <v>-60122</v>
      </c>
      <c r="Q29" s="91"/>
      <c r="R29" s="88">
        <f>SUM(R27:R28)</f>
        <v>16234</v>
      </c>
      <c r="S29" s="92"/>
      <c r="T29" s="88">
        <f>SUM(T27:T28)</f>
        <v>-556842</v>
      </c>
      <c r="U29" s="93"/>
      <c r="V29" s="88">
        <f>SUM(V27:V28)</f>
        <v>0</v>
      </c>
      <c r="W29" s="63"/>
      <c r="X29" s="88">
        <f>SUM(X27:X28)</f>
        <v>7829661</v>
      </c>
      <c r="Y29" s="91"/>
      <c r="Z29" s="88">
        <f>SUM(Z27:Z28)</f>
        <v>7272819</v>
      </c>
      <c r="AA29" s="94"/>
      <c r="AB29" s="88">
        <f>SUM(AB27:AB28)</f>
        <v>2601</v>
      </c>
      <c r="AC29" s="94"/>
      <c r="AD29" s="88">
        <f>SUM(AD27:AD28)</f>
        <v>7275420</v>
      </c>
    </row>
    <row r="30" spans="1:30" ht="21" hidden="1" customHeight="1" x14ac:dyDescent="0.55000000000000004">
      <c r="A30" s="20" t="s">
        <v>167</v>
      </c>
      <c r="B30" s="20"/>
      <c r="C30" s="20"/>
      <c r="D30" s="20"/>
      <c r="E30" s="21"/>
      <c r="F30" s="70">
        <v>0</v>
      </c>
      <c r="G30" s="97"/>
      <c r="H30" s="70">
        <v>0</v>
      </c>
      <c r="I30" s="106"/>
      <c r="J30" s="70">
        <v>0</v>
      </c>
      <c r="K30" s="91"/>
      <c r="L30" s="107">
        <v>0</v>
      </c>
      <c r="M30" s="91"/>
      <c r="N30" s="70">
        <v>0</v>
      </c>
      <c r="O30" s="91"/>
      <c r="P30" s="70">
        <v>0</v>
      </c>
      <c r="Q30" s="91"/>
      <c r="R30" s="70">
        <v>0</v>
      </c>
      <c r="S30" s="92"/>
      <c r="T30" s="70">
        <f t="shared" ref="T30" si="3">SUM(J30:R30)</f>
        <v>0</v>
      </c>
      <c r="U30" s="92"/>
      <c r="V30" s="64"/>
      <c r="W30" s="103"/>
      <c r="X30" s="108">
        <f>-V30</f>
        <v>0</v>
      </c>
      <c r="Y30" s="91"/>
      <c r="Z30" s="70">
        <f t="shared" ref="Z30" si="4">+F30+H30+T30+V30+X30</f>
        <v>0</v>
      </c>
      <c r="AA30" s="94"/>
      <c r="AB30" s="70">
        <v>0</v>
      </c>
      <c r="AC30" s="94"/>
      <c r="AD30" s="64">
        <f t="shared" ref="AD30:AD31" si="5">+Z30+AB30</f>
        <v>0</v>
      </c>
    </row>
    <row r="31" spans="1:30" ht="21" customHeight="1" x14ac:dyDescent="0.55000000000000004">
      <c r="A31" s="20" t="s">
        <v>168</v>
      </c>
      <c r="B31" s="20"/>
      <c r="C31" s="20"/>
      <c r="D31" s="20"/>
      <c r="E31" s="21"/>
      <c r="F31" s="70">
        <v>0</v>
      </c>
      <c r="G31" s="70"/>
      <c r="H31" s="70">
        <v>0</v>
      </c>
      <c r="I31" s="65"/>
      <c r="J31" s="70">
        <v>0</v>
      </c>
      <c r="K31" s="81"/>
      <c r="L31" s="65">
        <v>-127681</v>
      </c>
      <c r="M31" s="81"/>
      <c r="N31" s="70">
        <v>-80347</v>
      </c>
      <c r="O31" s="70"/>
      <c r="P31" s="70">
        <v>0</v>
      </c>
      <c r="Q31" s="65"/>
      <c r="R31" s="70">
        <v>0</v>
      </c>
      <c r="S31" s="81"/>
      <c r="T31" s="117">
        <f>SUM(J31:R31)</f>
        <v>-208028</v>
      </c>
      <c r="U31" s="81"/>
      <c r="V31" s="70">
        <v>0</v>
      </c>
      <c r="W31" s="65"/>
      <c r="X31" s="70">
        <v>208028</v>
      </c>
      <c r="Y31" s="81"/>
      <c r="Z31" s="70">
        <v>0</v>
      </c>
      <c r="AA31" s="82"/>
      <c r="AB31" s="70">
        <v>0</v>
      </c>
      <c r="AC31" s="66"/>
      <c r="AD31" s="70">
        <f t="shared" si="5"/>
        <v>0</v>
      </c>
    </row>
    <row r="32" spans="1:30" ht="21" customHeight="1" thickBot="1" x14ac:dyDescent="0.6">
      <c r="A32" s="95" t="s">
        <v>169</v>
      </c>
      <c r="B32" s="27"/>
      <c r="C32" s="27"/>
      <c r="D32" s="27"/>
      <c r="E32" s="25"/>
      <c r="F32" s="96">
        <f>+F15+F22+F25+F29+F30+F31</f>
        <v>91675942</v>
      </c>
      <c r="G32" s="63"/>
      <c r="H32" s="96">
        <f>+H15+H22+H25+H29+H30+H31</f>
        <v>43321048</v>
      </c>
      <c r="I32" s="63"/>
      <c r="J32" s="96">
        <f>+J15+J22+J25+J29+J30+J31</f>
        <v>208413</v>
      </c>
      <c r="K32" s="63"/>
      <c r="L32" s="96">
        <f>+L15+L22+L25+L29+L30+L31</f>
        <v>5214317</v>
      </c>
      <c r="M32" s="63"/>
      <c r="N32" s="96">
        <f>+N15+N22+N25+N29+N30+N31</f>
        <v>-131486</v>
      </c>
      <c r="O32" s="63"/>
      <c r="P32" s="96">
        <f>+P15+P22+P25+P29+P30+P31</f>
        <v>-105391</v>
      </c>
      <c r="Q32" s="63"/>
      <c r="R32" s="96">
        <f>+R15+R22+R25+R29+R30+R31</f>
        <v>-14082</v>
      </c>
      <c r="S32" s="63"/>
      <c r="T32" s="96">
        <f>+T15+T22+T25+T29+T30+T31</f>
        <v>5171771</v>
      </c>
      <c r="U32" s="63"/>
      <c r="V32" s="96">
        <f>+V15+V22+V25+V29+V30+V31</f>
        <v>10091000</v>
      </c>
      <c r="W32" s="63"/>
      <c r="X32" s="96">
        <f>+X15+X22+X25+X29+X30+X31</f>
        <v>57612657</v>
      </c>
      <c r="Y32" s="63"/>
      <c r="Z32" s="96">
        <f>+Z15+Z22+Z25+Z29+Z30+Z31</f>
        <v>207872418</v>
      </c>
      <c r="AA32" s="20"/>
      <c r="AB32" s="96">
        <f>+AB15+AB22+AB25+AB29+AB30+AB31</f>
        <v>17553</v>
      </c>
      <c r="AC32" s="20"/>
      <c r="AD32" s="96">
        <f>+AD15+AD22+AD25+AD29+AD30+AD31</f>
        <v>207889971</v>
      </c>
    </row>
    <row r="33" spans="1:30" ht="21" customHeight="1" thickTop="1" x14ac:dyDescent="0.55000000000000004">
      <c r="A33" s="20"/>
      <c r="B33" s="20"/>
      <c r="C33" s="24"/>
      <c r="D33" s="24"/>
      <c r="E33" s="21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34"/>
      <c r="Y33" s="34"/>
      <c r="Z33" s="34"/>
      <c r="AA33" s="20"/>
      <c r="AB33" s="20"/>
      <c r="AC33" s="20"/>
      <c r="AD33" s="20"/>
    </row>
    <row r="34" spans="1:30" ht="21" customHeight="1" x14ac:dyDescent="0.55000000000000004">
      <c r="A34" s="47" t="s">
        <v>170</v>
      </c>
      <c r="B34" s="55"/>
      <c r="C34" s="55"/>
      <c r="D34" s="55"/>
      <c r="E34" s="21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</row>
    <row r="35" spans="1:30" ht="21" customHeight="1" x14ac:dyDescent="0.55000000000000004">
      <c r="A35" s="47" t="s">
        <v>171</v>
      </c>
      <c r="B35" s="20"/>
      <c r="C35" s="27"/>
      <c r="D35" s="27"/>
      <c r="E35" s="21"/>
      <c r="F35" s="92">
        <v>91791731</v>
      </c>
      <c r="G35" s="79"/>
      <c r="H35" s="92">
        <v>43344840</v>
      </c>
      <c r="I35" s="92"/>
      <c r="J35" s="97">
        <v>103301</v>
      </c>
      <c r="K35" s="79"/>
      <c r="L35" s="79">
        <v>5181187</v>
      </c>
      <c r="M35" s="79"/>
      <c r="N35" s="92">
        <v>-6513</v>
      </c>
      <c r="O35" s="92"/>
      <c r="P35" s="92">
        <v>-59168</v>
      </c>
      <c r="Q35" s="92"/>
      <c r="R35" s="92">
        <v>-46550</v>
      </c>
      <c r="S35" s="92"/>
      <c r="T35" s="92">
        <v>5172257</v>
      </c>
      <c r="U35" s="92"/>
      <c r="V35" s="92">
        <v>10091000</v>
      </c>
      <c r="W35" s="79"/>
      <c r="X35" s="92">
        <v>60434727</v>
      </c>
      <c r="Y35" s="79"/>
      <c r="Z35" s="92">
        <f>SUM(T35:X35)+SUM(F34:H35)</f>
        <v>210834555</v>
      </c>
      <c r="AA35" s="30"/>
      <c r="AB35" s="97">
        <v>1140</v>
      </c>
      <c r="AC35" s="30"/>
      <c r="AD35" s="97">
        <f>SUM(Z35:AB35)</f>
        <v>210835695</v>
      </c>
    </row>
    <row r="36" spans="1:30" ht="21" customHeight="1" x14ac:dyDescent="0.55000000000000004">
      <c r="A36" s="39" t="s">
        <v>153</v>
      </c>
      <c r="B36" s="20"/>
      <c r="C36" s="27"/>
      <c r="D36" s="27"/>
      <c r="E36" s="21"/>
      <c r="F36" s="92"/>
      <c r="G36" s="79"/>
      <c r="H36" s="92"/>
      <c r="I36" s="92"/>
      <c r="J36" s="97"/>
      <c r="K36" s="79"/>
      <c r="L36" s="79"/>
      <c r="M36" s="79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92"/>
      <c r="Y36" s="79"/>
      <c r="Z36" s="92"/>
      <c r="AA36" s="30"/>
      <c r="AB36" s="97"/>
      <c r="AC36" s="30"/>
      <c r="AD36" s="97"/>
    </row>
    <row r="37" spans="1:30" ht="21" customHeight="1" x14ac:dyDescent="0.55000000000000004">
      <c r="A37" s="80" t="s">
        <v>154</v>
      </c>
      <c r="B37" s="20"/>
      <c r="C37" s="27"/>
      <c r="D37" s="27"/>
      <c r="E37" s="21"/>
      <c r="F37" s="97"/>
      <c r="G37" s="98"/>
      <c r="H37" s="97"/>
      <c r="I37" s="92"/>
      <c r="J37" s="92"/>
      <c r="K37" s="79"/>
      <c r="L37" s="79"/>
      <c r="M37" s="79"/>
      <c r="N37" s="92"/>
      <c r="O37" s="92"/>
      <c r="P37" s="92"/>
      <c r="Q37" s="92"/>
      <c r="R37" s="92"/>
      <c r="S37" s="92"/>
      <c r="T37" s="92"/>
      <c r="U37" s="92"/>
      <c r="V37" s="92"/>
      <c r="W37" s="79"/>
      <c r="X37" s="92"/>
      <c r="Y37" s="79"/>
      <c r="Z37" s="92"/>
      <c r="AA37" s="30"/>
      <c r="AB37" s="92"/>
      <c r="AC37" s="30"/>
      <c r="AD37" s="92"/>
    </row>
    <row r="38" spans="1:30" s="114" customFormat="1" ht="21" hidden="1" customHeight="1" x14ac:dyDescent="0.55000000000000004">
      <c r="A38" s="109"/>
      <c r="B38" s="110" t="s">
        <v>172</v>
      </c>
      <c r="C38" s="110"/>
      <c r="D38" s="110"/>
      <c r="E38" s="111"/>
      <c r="F38" s="115">
        <v>0</v>
      </c>
      <c r="G38" s="112"/>
      <c r="H38" s="115"/>
      <c r="I38" s="113"/>
      <c r="J38" s="115">
        <v>0</v>
      </c>
      <c r="K38" s="113"/>
      <c r="L38" s="115">
        <v>0</v>
      </c>
      <c r="M38" s="112"/>
      <c r="N38" s="115">
        <v>0</v>
      </c>
      <c r="O38" s="112"/>
      <c r="P38" s="115">
        <v>0</v>
      </c>
      <c r="Q38" s="112"/>
      <c r="R38" s="115">
        <v>0</v>
      </c>
      <c r="S38" s="113"/>
      <c r="T38" s="115">
        <f>SUM(J38:R38)</f>
        <v>0</v>
      </c>
      <c r="U38" s="113"/>
      <c r="V38" s="115">
        <v>0</v>
      </c>
      <c r="W38" s="112"/>
      <c r="X38" s="115">
        <v>0</v>
      </c>
      <c r="Y38" s="113"/>
      <c r="Z38" s="115">
        <f t="shared" ref="Z38:Z43" si="6">+F38+H38+T38+V38+X38</f>
        <v>0</v>
      </c>
      <c r="AA38" s="113"/>
      <c r="AB38" s="115">
        <v>0</v>
      </c>
      <c r="AC38" s="116"/>
      <c r="AD38" s="115">
        <f>+Z38+AB38</f>
        <v>0</v>
      </c>
    </row>
    <row r="39" spans="1:30" ht="21" customHeight="1" x14ac:dyDescent="0.55000000000000004">
      <c r="A39" s="55"/>
      <c r="B39" s="29" t="s">
        <v>155</v>
      </c>
      <c r="C39" s="20"/>
      <c r="D39" s="21">
        <v>18.2</v>
      </c>
      <c r="E39" s="21"/>
      <c r="F39" s="117">
        <v>0</v>
      </c>
      <c r="G39" s="82"/>
      <c r="H39" s="117">
        <v>0</v>
      </c>
      <c r="I39" s="81"/>
      <c r="J39" s="117">
        <v>116005</v>
      </c>
      <c r="K39" s="81"/>
      <c r="L39" s="117">
        <v>0</v>
      </c>
      <c r="M39" s="82"/>
      <c r="N39" s="117">
        <v>0</v>
      </c>
      <c r="O39" s="82"/>
      <c r="P39" s="117">
        <v>0</v>
      </c>
      <c r="Q39" s="82"/>
      <c r="R39" s="117">
        <v>0</v>
      </c>
      <c r="S39" s="81"/>
      <c r="T39" s="117">
        <f>SUM(J39:R39)</f>
        <v>116005</v>
      </c>
      <c r="U39" s="81"/>
      <c r="V39" s="117">
        <v>0</v>
      </c>
      <c r="W39" s="82"/>
      <c r="X39" s="117">
        <v>0</v>
      </c>
      <c r="Y39" s="81"/>
      <c r="Z39" s="173">
        <f t="shared" si="6"/>
        <v>116005</v>
      </c>
      <c r="AA39" s="81"/>
      <c r="AB39" s="117">
        <v>0</v>
      </c>
      <c r="AC39" s="66"/>
      <c r="AD39" s="117">
        <f>+Z39+AB39</f>
        <v>116005</v>
      </c>
    </row>
    <row r="40" spans="1:30" ht="21" customHeight="1" x14ac:dyDescent="0.55000000000000004">
      <c r="A40" s="55"/>
      <c r="B40" s="29" t="s">
        <v>156</v>
      </c>
      <c r="C40" s="20"/>
      <c r="D40" s="21" t="s">
        <v>234</v>
      </c>
      <c r="E40" s="21"/>
      <c r="F40" s="117">
        <v>54458</v>
      </c>
      <c r="G40" s="82"/>
      <c r="H40" s="117">
        <v>0</v>
      </c>
      <c r="I40" s="81"/>
      <c r="J40" s="117">
        <v>-54458</v>
      </c>
      <c r="K40" s="81"/>
      <c r="L40" s="117">
        <v>0</v>
      </c>
      <c r="M40" s="82"/>
      <c r="N40" s="117">
        <v>0</v>
      </c>
      <c r="O40" s="82"/>
      <c r="P40" s="117">
        <v>0</v>
      </c>
      <c r="Q40" s="82"/>
      <c r="R40" s="117">
        <v>0</v>
      </c>
      <c r="S40" s="81"/>
      <c r="T40" s="117">
        <f>SUM(J40:R40)</f>
        <v>-54458</v>
      </c>
      <c r="U40" s="81"/>
      <c r="V40" s="117">
        <v>0</v>
      </c>
      <c r="W40" s="82"/>
      <c r="X40" s="117">
        <v>0</v>
      </c>
      <c r="Y40" s="81"/>
      <c r="Z40" s="173">
        <f t="shared" si="6"/>
        <v>0</v>
      </c>
      <c r="AA40" s="81"/>
      <c r="AB40" s="117">
        <v>0</v>
      </c>
      <c r="AC40" s="66"/>
      <c r="AD40" s="117">
        <f>+Z40+AB40</f>
        <v>0</v>
      </c>
    </row>
    <row r="41" spans="1:30" ht="21" customHeight="1" x14ac:dyDescent="0.55000000000000004">
      <c r="A41" s="55"/>
      <c r="B41" s="29" t="s">
        <v>173</v>
      </c>
      <c r="C41" s="20"/>
      <c r="D41" s="21">
        <v>15</v>
      </c>
      <c r="E41" s="21"/>
      <c r="F41" s="117">
        <v>6757</v>
      </c>
      <c r="G41" s="82"/>
      <c r="H41" s="117">
        <v>0</v>
      </c>
      <c r="I41" s="81"/>
      <c r="J41" s="117">
        <v>0</v>
      </c>
      <c r="K41" s="81"/>
      <c r="L41" s="117">
        <v>0</v>
      </c>
      <c r="M41" s="82"/>
      <c r="N41" s="117">
        <v>0</v>
      </c>
      <c r="O41" s="82"/>
      <c r="P41" s="117">
        <v>0</v>
      </c>
      <c r="Q41" s="82"/>
      <c r="R41" s="117">
        <v>0</v>
      </c>
      <c r="S41" s="81"/>
      <c r="T41" s="117">
        <f>SUM(J41:R41)</f>
        <v>0</v>
      </c>
      <c r="U41" s="81"/>
      <c r="V41" s="117">
        <v>0</v>
      </c>
      <c r="W41" s="82"/>
      <c r="X41" s="117">
        <v>0</v>
      </c>
      <c r="Y41" s="81"/>
      <c r="Z41" s="173">
        <f t="shared" si="6"/>
        <v>6757</v>
      </c>
      <c r="AA41" s="81"/>
      <c r="AB41" s="117">
        <v>0</v>
      </c>
      <c r="AC41" s="66"/>
      <c r="AD41" s="117">
        <f>+Z41+AB41</f>
        <v>6757</v>
      </c>
    </row>
    <row r="42" spans="1:30" ht="21" customHeight="1" x14ac:dyDescent="0.55000000000000004">
      <c r="A42" s="55"/>
      <c r="B42" s="29" t="s">
        <v>157</v>
      </c>
      <c r="C42" s="20"/>
      <c r="D42" s="21">
        <v>18.2</v>
      </c>
      <c r="E42" s="21"/>
      <c r="F42" s="117">
        <v>0</v>
      </c>
      <c r="G42" s="82"/>
      <c r="H42" s="117">
        <v>-1340</v>
      </c>
      <c r="I42" s="81"/>
      <c r="J42" s="117">
        <v>0</v>
      </c>
      <c r="K42" s="81"/>
      <c r="L42" s="117">
        <v>0</v>
      </c>
      <c r="M42" s="82"/>
      <c r="N42" s="117">
        <v>0</v>
      </c>
      <c r="O42" s="82"/>
      <c r="P42" s="117">
        <v>0</v>
      </c>
      <c r="Q42" s="82"/>
      <c r="R42" s="117">
        <v>0</v>
      </c>
      <c r="S42" s="81"/>
      <c r="T42" s="117">
        <f t="shared" ref="T42" si="7">SUM(J42:R42)</f>
        <v>0</v>
      </c>
      <c r="U42" s="81"/>
      <c r="V42" s="117">
        <v>0</v>
      </c>
      <c r="W42" s="82"/>
      <c r="X42" s="117">
        <v>0</v>
      </c>
      <c r="Y42" s="81"/>
      <c r="Z42" s="173">
        <f t="shared" si="6"/>
        <v>-1340</v>
      </c>
      <c r="AA42" s="81"/>
      <c r="AB42" s="117">
        <v>0</v>
      </c>
      <c r="AC42" s="66"/>
      <c r="AD42" s="117">
        <f t="shared" ref="AD42" si="8">+Z42+AB42</f>
        <v>-1340</v>
      </c>
    </row>
    <row r="43" spans="1:30" ht="21" customHeight="1" x14ac:dyDescent="0.55000000000000004">
      <c r="A43" s="55"/>
      <c r="B43" s="29" t="s">
        <v>158</v>
      </c>
      <c r="C43" s="20"/>
      <c r="D43" s="21">
        <v>17</v>
      </c>
      <c r="E43" s="21"/>
      <c r="F43" s="118">
        <v>0</v>
      </c>
      <c r="G43" s="81"/>
      <c r="H43" s="118">
        <v>0</v>
      </c>
      <c r="I43" s="81"/>
      <c r="J43" s="118">
        <v>0</v>
      </c>
      <c r="K43" s="81"/>
      <c r="L43" s="118">
        <v>0</v>
      </c>
      <c r="M43" s="82"/>
      <c r="N43" s="118">
        <v>0</v>
      </c>
      <c r="O43" s="82"/>
      <c r="P43" s="118">
        <v>0</v>
      </c>
      <c r="Q43" s="82"/>
      <c r="R43" s="118">
        <v>0</v>
      </c>
      <c r="S43" s="81"/>
      <c r="T43" s="118">
        <f>SUM(J43:R43)</f>
        <v>0</v>
      </c>
      <c r="U43" s="81"/>
      <c r="V43" s="118">
        <v>0</v>
      </c>
      <c r="W43" s="81"/>
      <c r="X43" s="118">
        <v>-5601360</v>
      </c>
      <c r="Y43" s="81"/>
      <c r="Z43" s="118">
        <f t="shared" si="6"/>
        <v>-5601360</v>
      </c>
      <c r="AA43" s="81"/>
      <c r="AB43" s="118">
        <v>0</v>
      </c>
      <c r="AC43" s="81"/>
      <c r="AD43" s="118">
        <f>+Z43+AB43</f>
        <v>-5601360</v>
      </c>
    </row>
    <row r="44" spans="1:30" ht="21.6" customHeight="1" x14ac:dyDescent="0.55000000000000004">
      <c r="A44" s="80" t="s">
        <v>159</v>
      </c>
      <c r="B44" s="20"/>
      <c r="C44" s="20"/>
      <c r="D44" s="20"/>
      <c r="E44" s="21"/>
      <c r="F44" s="67">
        <f>SUM(F38:F43)</f>
        <v>61215</v>
      </c>
      <c r="G44" s="81"/>
      <c r="H44" s="67">
        <f>SUM(H38:H43)</f>
        <v>-1340</v>
      </c>
      <c r="I44" s="81"/>
      <c r="J44" s="67">
        <f>SUM(J38:J43)</f>
        <v>61547</v>
      </c>
      <c r="K44" s="81"/>
      <c r="L44" s="67">
        <f>SUM(L38:L43)</f>
        <v>0</v>
      </c>
      <c r="M44" s="81"/>
      <c r="N44" s="67">
        <f>SUM(N38:N43)</f>
        <v>0</v>
      </c>
      <c r="O44" s="82"/>
      <c r="P44" s="67">
        <f>SUM(P38:P43)</f>
        <v>0</v>
      </c>
      <c r="Q44" s="82"/>
      <c r="R44" s="67">
        <f>SUM(R38:R43)</f>
        <v>0</v>
      </c>
      <c r="S44" s="81"/>
      <c r="T44" s="67">
        <f>SUM(T38:T43)</f>
        <v>61547</v>
      </c>
      <c r="U44" s="81"/>
      <c r="V44" s="67">
        <f>SUM(V38:V43)</f>
        <v>0</v>
      </c>
      <c r="W44" s="81"/>
      <c r="X44" s="67">
        <f>SUM(X38:X43)</f>
        <v>-5601360</v>
      </c>
      <c r="Y44" s="81"/>
      <c r="Z44" s="67">
        <f>SUM(Z38:Z43)</f>
        <v>-5479938</v>
      </c>
      <c r="AA44" s="81"/>
      <c r="AB44" s="67">
        <f>SUM(AB38:AB43)</f>
        <v>0</v>
      </c>
      <c r="AC44" s="81"/>
      <c r="AD44" s="67">
        <f>SUM(AD38:AD43)</f>
        <v>-5479938</v>
      </c>
    </row>
    <row r="45" spans="1:30" ht="21" customHeight="1" x14ac:dyDescent="0.55000000000000004">
      <c r="A45" s="47" t="s">
        <v>163</v>
      </c>
      <c r="B45" s="55"/>
      <c r="C45" s="83"/>
      <c r="D45" s="83"/>
      <c r="E45" s="21"/>
      <c r="F45" s="84"/>
      <c r="G45" s="85"/>
      <c r="H45" s="84"/>
      <c r="I45" s="84"/>
      <c r="J45" s="84"/>
      <c r="K45" s="85"/>
      <c r="L45" s="84"/>
      <c r="M45" s="85"/>
      <c r="N45" s="84"/>
      <c r="O45" s="86"/>
      <c r="P45" s="84"/>
      <c r="Q45" s="86"/>
      <c r="R45" s="84"/>
      <c r="S45" s="86"/>
      <c r="T45" s="84"/>
      <c r="U45" s="86"/>
      <c r="V45" s="84"/>
      <c r="W45" s="85"/>
      <c r="X45" s="84"/>
      <c r="Y45" s="62"/>
      <c r="Z45" s="84"/>
      <c r="AA45" s="34"/>
      <c r="AB45" s="84"/>
      <c r="AC45" s="20"/>
      <c r="AD45" s="84"/>
    </row>
    <row r="46" spans="1:30" ht="21" customHeight="1" x14ac:dyDescent="0.55000000000000004">
      <c r="A46" s="55"/>
      <c r="B46" s="55" t="s">
        <v>87</v>
      </c>
      <c r="C46" s="83"/>
      <c r="D46" s="83"/>
      <c r="E46" s="21"/>
      <c r="F46" s="70">
        <v>0</v>
      </c>
      <c r="G46" s="70"/>
      <c r="H46" s="70">
        <v>0</v>
      </c>
      <c r="I46" s="65"/>
      <c r="J46" s="70">
        <v>0</v>
      </c>
      <c r="K46" s="100"/>
      <c r="L46" s="70">
        <v>0</v>
      </c>
      <c r="M46" s="71"/>
      <c r="N46" s="70">
        <v>0</v>
      </c>
      <c r="O46" s="65"/>
      <c r="P46" s="70">
        <v>0</v>
      </c>
      <c r="Q46" s="65"/>
      <c r="R46" s="70">
        <v>0</v>
      </c>
      <c r="S46" s="65"/>
      <c r="T46" s="117">
        <f>SUM(J46:R46)</f>
        <v>0</v>
      </c>
      <c r="U46" s="65"/>
      <c r="V46" s="70">
        <v>0</v>
      </c>
      <c r="W46" s="71"/>
      <c r="X46" s="70">
        <v>10347866</v>
      </c>
      <c r="Y46" s="101"/>
      <c r="Z46" s="173">
        <f>+F46+H46+T46+V46+X46</f>
        <v>10347866</v>
      </c>
      <c r="AA46" s="30"/>
      <c r="AB46" s="70">
        <v>0</v>
      </c>
      <c r="AC46" s="30"/>
      <c r="AD46" s="117">
        <f t="shared" ref="AD46" si="9">+Z46+AB46</f>
        <v>10347866</v>
      </c>
    </row>
    <row r="47" spans="1:30" ht="21" customHeight="1" x14ac:dyDescent="0.55000000000000004">
      <c r="A47" s="54"/>
      <c r="B47" s="20" t="s">
        <v>166</v>
      </c>
      <c r="C47" s="20"/>
      <c r="D47" s="20"/>
      <c r="E47" s="21"/>
      <c r="F47" s="99">
        <v>0</v>
      </c>
      <c r="G47" s="70"/>
      <c r="H47" s="99">
        <v>0</v>
      </c>
      <c r="I47" s="102"/>
      <c r="J47" s="99">
        <v>0</v>
      </c>
      <c r="K47" s="103"/>
      <c r="L47" s="104">
        <v>-68067</v>
      </c>
      <c r="M47" s="103"/>
      <c r="N47" s="105">
        <v>-1281348</v>
      </c>
      <c r="O47" s="103"/>
      <c r="P47" s="105">
        <v>-26166</v>
      </c>
      <c r="Q47" s="103"/>
      <c r="R47" s="99">
        <v>46550</v>
      </c>
      <c r="S47" s="87"/>
      <c r="T47" s="117">
        <f>SUM(J47:R47)</f>
        <v>-1329031</v>
      </c>
      <c r="U47" s="87"/>
      <c r="V47" s="99">
        <v>0</v>
      </c>
      <c r="W47" s="87"/>
      <c r="X47" s="99">
        <v>319707</v>
      </c>
      <c r="Y47" s="87"/>
      <c r="Z47" s="118">
        <f>+F47+H47+T47+V47+X47</f>
        <v>-1009324</v>
      </c>
      <c r="AA47" s="30"/>
      <c r="AB47" s="99">
        <v>-3</v>
      </c>
      <c r="AC47" s="30"/>
      <c r="AD47" s="118">
        <f>+Z47+AB47</f>
        <v>-1009327</v>
      </c>
    </row>
    <row r="48" spans="1:30" ht="21" customHeight="1" x14ac:dyDescent="0.55000000000000004">
      <c r="A48" s="47" t="s">
        <v>102</v>
      </c>
      <c r="B48" s="20"/>
      <c r="C48" s="20"/>
      <c r="D48" s="20"/>
      <c r="E48" s="21"/>
      <c r="F48" s="88">
        <f>SUM(F46:F47)</f>
        <v>0</v>
      </c>
      <c r="G48" s="89"/>
      <c r="H48" s="88">
        <f>SUM(H46:H47)</f>
        <v>0</v>
      </c>
      <c r="I48" s="90"/>
      <c r="J48" s="88">
        <f>SUM(J46:J47)</f>
        <v>0</v>
      </c>
      <c r="K48" s="91"/>
      <c r="L48" s="88">
        <f>SUM(L46:L47)</f>
        <v>-68067</v>
      </c>
      <c r="M48" s="91"/>
      <c r="N48" s="88">
        <f>SUM(N46:N47)</f>
        <v>-1281348</v>
      </c>
      <c r="O48" s="91"/>
      <c r="P48" s="88">
        <f>SUM(P46:P47)</f>
        <v>-26166</v>
      </c>
      <c r="Q48" s="91"/>
      <c r="R48" s="88">
        <f>SUM(R46:R47)</f>
        <v>46550</v>
      </c>
      <c r="S48" s="92"/>
      <c r="T48" s="88">
        <f>SUM(T46:T47)</f>
        <v>-1329031</v>
      </c>
      <c r="U48" s="93"/>
      <c r="V48" s="88">
        <f>SUM(V46:V47)</f>
        <v>0</v>
      </c>
      <c r="W48" s="63"/>
      <c r="X48" s="88">
        <f>SUM(X46:X47)</f>
        <v>10667573</v>
      </c>
      <c r="Y48" s="91"/>
      <c r="Z48" s="88">
        <f>SUM(Z46:Z47)</f>
        <v>9338542</v>
      </c>
      <c r="AA48" s="94"/>
      <c r="AB48" s="88">
        <f>SUM(AB46:AB47)</f>
        <v>-3</v>
      </c>
      <c r="AC48" s="94"/>
      <c r="AD48" s="88">
        <f>SUM(AD46:AD47)</f>
        <v>9338539</v>
      </c>
    </row>
    <row r="49" spans="1:30" ht="21" hidden="1" customHeight="1" x14ac:dyDescent="0.55000000000000004">
      <c r="A49" s="20" t="s">
        <v>167</v>
      </c>
      <c r="B49" s="20"/>
      <c r="C49" s="20"/>
      <c r="D49" s="20"/>
      <c r="E49" s="21"/>
      <c r="F49" s="70">
        <v>0</v>
      </c>
      <c r="G49" s="97"/>
      <c r="H49" s="70">
        <v>0</v>
      </c>
      <c r="I49" s="106"/>
      <c r="J49" s="70">
        <v>0</v>
      </c>
      <c r="K49" s="91"/>
      <c r="L49" s="107">
        <v>0</v>
      </c>
      <c r="M49" s="91"/>
      <c r="N49" s="70">
        <v>0</v>
      </c>
      <c r="O49" s="91"/>
      <c r="P49" s="70">
        <v>0</v>
      </c>
      <c r="Q49" s="91"/>
      <c r="R49" s="70">
        <v>0</v>
      </c>
      <c r="S49" s="92"/>
      <c r="T49" s="70">
        <f t="shared" ref="T49" si="10">SUM(J49:R49)</f>
        <v>0</v>
      </c>
      <c r="U49" s="92"/>
      <c r="V49" s="64"/>
      <c r="W49" s="103"/>
      <c r="X49" s="108">
        <f>-V49</f>
        <v>0</v>
      </c>
      <c r="Y49" s="91"/>
      <c r="Z49" s="70">
        <f t="shared" ref="Z49" si="11">+F49+H49+T49+V49+X49</f>
        <v>0</v>
      </c>
      <c r="AA49" s="94"/>
      <c r="AB49" s="70">
        <v>0</v>
      </c>
      <c r="AC49" s="94"/>
      <c r="AD49" s="64">
        <f t="shared" ref="AD49:AD50" si="12">+Z49+AB49</f>
        <v>0</v>
      </c>
    </row>
    <row r="50" spans="1:30" ht="21" customHeight="1" x14ac:dyDescent="0.55000000000000004">
      <c r="A50" s="20" t="s">
        <v>168</v>
      </c>
      <c r="B50" s="20"/>
      <c r="C50" s="20"/>
      <c r="D50" s="20"/>
      <c r="E50" s="21"/>
      <c r="F50" s="70">
        <v>0</v>
      </c>
      <c r="G50" s="70"/>
      <c r="H50" s="70">
        <v>0</v>
      </c>
      <c r="I50" s="65"/>
      <c r="J50" s="70">
        <v>0</v>
      </c>
      <c r="K50" s="81"/>
      <c r="L50" s="65">
        <v>-91731</v>
      </c>
      <c r="M50" s="81"/>
      <c r="N50" s="70">
        <v>0</v>
      </c>
      <c r="O50" s="70"/>
      <c r="P50" s="70">
        <v>0</v>
      </c>
      <c r="Q50" s="65"/>
      <c r="R50" s="70">
        <v>0</v>
      </c>
      <c r="S50" s="81"/>
      <c r="T50" s="117">
        <f>SUM(J50:R50)</f>
        <v>-91731</v>
      </c>
      <c r="U50" s="81"/>
      <c r="V50" s="70">
        <v>0</v>
      </c>
      <c r="W50" s="65"/>
      <c r="X50" s="70">
        <v>91731</v>
      </c>
      <c r="Y50" s="81"/>
      <c r="Z50" s="70">
        <v>0</v>
      </c>
      <c r="AA50" s="82"/>
      <c r="AB50" s="70">
        <v>0</v>
      </c>
      <c r="AC50" s="66"/>
      <c r="AD50" s="70">
        <f t="shared" si="12"/>
        <v>0</v>
      </c>
    </row>
    <row r="51" spans="1:30" ht="21" customHeight="1" thickBot="1" x14ac:dyDescent="0.6">
      <c r="A51" s="95" t="s">
        <v>174</v>
      </c>
      <c r="B51" s="27"/>
      <c r="C51" s="27"/>
      <c r="D51" s="27"/>
      <c r="E51" s="25"/>
      <c r="F51" s="96">
        <f>+F35+F44+F48+F49+F50</f>
        <v>91852946</v>
      </c>
      <c r="G51" s="63"/>
      <c r="H51" s="96">
        <f>+H35+H44+H48+H49+H50</f>
        <v>43343500</v>
      </c>
      <c r="I51" s="63"/>
      <c r="J51" s="96">
        <f>+J35+J44+J48+J49+J50</f>
        <v>164848</v>
      </c>
      <c r="K51" s="63"/>
      <c r="L51" s="96">
        <f>+L35+L44+L48+L49+L50</f>
        <v>5021389</v>
      </c>
      <c r="M51" s="63"/>
      <c r="N51" s="96">
        <f>+N35+N44+N48+N49+N50</f>
        <v>-1287861</v>
      </c>
      <c r="O51" s="63"/>
      <c r="P51" s="96">
        <f>+P35+P44+P48+P49+P50</f>
        <v>-85334</v>
      </c>
      <c r="Q51" s="63"/>
      <c r="R51" s="96">
        <f>+R35+R44+R48+R49+R50</f>
        <v>0</v>
      </c>
      <c r="S51" s="63"/>
      <c r="T51" s="96">
        <f>+T35+T44+T48+T49+T50</f>
        <v>3813042</v>
      </c>
      <c r="U51" s="63"/>
      <c r="V51" s="96">
        <f>+V35+V44+V48+V49+V50</f>
        <v>10091000</v>
      </c>
      <c r="W51" s="63"/>
      <c r="X51" s="96">
        <f>+X35+X44+X48+X49+X50</f>
        <v>65592671</v>
      </c>
      <c r="Y51" s="63"/>
      <c r="Z51" s="96">
        <f>+Z35+Z44+Z48+Z49+Z50</f>
        <v>214693159</v>
      </c>
      <c r="AA51" s="20"/>
      <c r="AB51" s="96">
        <f>+AB35+AB44+AB48+AB49+AB50</f>
        <v>1137</v>
      </c>
      <c r="AC51" s="20"/>
      <c r="AD51" s="96">
        <f>+AD35+AD44+AD48+AD49+AD50</f>
        <v>214694296</v>
      </c>
    </row>
    <row r="52" spans="1:30" ht="21" customHeight="1" thickTop="1" x14ac:dyDescent="0.55000000000000004"/>
    <row r="53" spans="1:30" ht="21" customHeight="1" x14ac:dyDescent="0.55000000000000004"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</row>
  </sheetData>
  <mergeCells count="4">
    <mergeCell ref="F4:AD4"/>
    <mergeCell ref="J5:T5"/>
    <mergeCell ref="V5:X5"/>
    <mergeCell ref="F13:AD13"/>
  </mergeCells>
  <pageMargins left="0.7" right="0.7" top="0.48" bottom="0.5" header="0.5" footer="0.5"/>
  <pageSetup paperSize="9" scale="39" firstPageNumber="8" fitToHeight="0" orientation="landscape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25"/>
  <sheetViews>
    <sheetView view="pageBreakPreview" topLeftCell="H34" zoomScale="55" zoomScaleNormal="60" zoomScaleSheetLayoutView="55" workbookViewId="0">
      <selection activeCell="B6" sqref="B6"/>
    </sheetView>
  </sheetViews>
  <sheetFormatPr defaultColWidth="2" defaultRowHeight="23.25" x14ac:dyDescent="0.55000000000000004"/>
  <cols>
    <col min="1" max="1" width="2" style="49"/>
    <col min="2" max="2" width="35.875" style="49" customWidth="1"/>
    <col min="3" max="3" width="28.5" style="49" customWidth="1"/>
    <col min="4" max="4" width="8.75" style="49" customWidth="1"/>
    <col min="5" max="5" width="1.5" style="49" customWidth="1"/>
    <col min="6" max="6" width="14.5" style="49" customWidth="1"/>
    <col min="7" max="7" width="1.875" style="49" customWidth="1"/>
    <col min="8" max="8" width="15.5" style="49" bestFit="1" customWidth="1"/>
    <col min="9" max="9" width="1.5" style="49" customWidth="1"/>
    <col min="10" max="10" width="15.875" style="49" customWidth="1"/>
    <col min="11" max="11" width="1.875" style="49" customWidth="1"/>
    <col min="12" max="12" width="17.75" style="49" customWidth="1"/>
    <col min="13" max="13" width="1.875" style="49" customWidth="1"/>
    <col min="14" max="14" width="14.125" style="49" customWidth="1"/>
    <col min="15" max="15" width="1.875" style="49" customWidth="1"/>
    <col min="16" max="16" width="15.5" style="49" customWidth="1"/>
    <col min="17" max="17" width="1.875" style="49" customWidth="1"/>
    <col min="18" max="18" width="15.5" style="49" customWidth="1"/>
    <col min="19" max="19" width="2" style="49"/>
    <col min="20" max="20" width="16.125" style="49" customWidth="1"/>
    <col min="21" max="21" width="2.125" style="49" customWidth="1"/>
    <col min="22" max="22" width="15.875" style="49" customWidth="1"/>
    <col min="23" max="23" width="2" style="49"/>
    <col min="24" max="24" width="15.875" style="49" customWidth="1"/>
    <col min="25" max="25" width="1.875" style="49" customWidth="1"/>
    <col min="26" max="26" width="15.875" style="49" customWidth="1"/>
    <col min="27" max="27" width="2" style="49"/>
    <col min="28" max="28" width="16" style="49" bestFit="1" customWidth="1"/>
    <col min="29" max="16384" width="2" style="49"/>
  </cols>
  <sheetData>
    <row r="1" spans="1:28" ht="18.95" customHeight="1" x14ac:dyDescent="0.55000000000000004">
      <c r="A1" s="199" t="s">
        <v>0</v>
      </c>
      <c r="B1" s="20"/>
      <c r="C1" s="47"/>
      <c r="D1" s="47"/>
      <c r="E1" s="48"/>
      <c r="F1" s="47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6"/>
      <c r="AA1" s="26"/>
      <c r="AB1" s="20"/>
    </row>
    <row r="2" spans="1:28" ht="18.95" customHeight="1" x14ac:dyDescent="0.55000000000000004">
      <c r="A2" s="200" t="s">
        <v>115</v>
      </c>
      <c r="B2" s="47"/>
      <c r="C2" s="47"/>
      <c r="D2" s="47"/>
      <c r="E2" s="48"/>
      <c r="F2" s="47"/>
      <c r="G2" s="47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6"/>
      <c r="AA2" s="26"/>
      <c r="AB2" s="20"/>
    </row>
    <row r="3" spans="1:28" ht="16.5" customHeight="1" x14ac:dyDescent="0.55000000000000004">
      <c r="A3" s="47"/>
      <c r="B3" s="47"/>
      <c r="C3" s="47"/>
      <c r="D3" s="47"/>
      <c r="E3" s="48"/>
      <c r="F3" s="234" t="s">
        <v>175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</row>
    <row r="4" spans="1:28" ht="16.5" customHeight="1" x14ac:dyDescent="0.55000000000000004">
      <c r="A4" s="20"/>
      <c r="B4" s="20"/>
      <c r="C4" s="20"/>
      <c r="D4" s="20"/>
      <c r="E4" s="21"/>
      <c r="F4" s="20"/>
      <c r="G4" s="20"/>
      <c r="H4" s="51"/>
      <c r="I4" s="51"/>
      <c r="J4" s="241" t="s">
        <v>50</v>
      </c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50"/>
      <c r="X4" s="241" t="s">
        <v>116</v>
      </c>
      <c r="Y4" s="241"/>
      <c r="Z4" s="241"/>
      <c r="AA4" s="20"/>
      <c r="AB4" s="34"/>
    </row>
    <row r="5" spans="1:28" ht="16.5" customHeight="1" x14ac:dyDescent="0.55000000000000004">
      <c r="A5" s="20"/>
      <c r="B5" s="20"/>
      <c r="C5" s="20"/>
      <c r="D5" s="20"/>
      <c r="E5" s="21"/>
      <c r="F5" s="20"/>
      <c r="G5" s="20"/>
      <c r="H5" s="51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 t="s">
        <v>117</v>
      </c>
      <c r="U5" s="50"/>
      <c r="V5" s="50"/>
      <c r="W5" s="50"/>
      <c r="X5" s="50"/>
      <c r="Y5" s="50"/>
      <c r="Z5" s="50"/>
      <c r="AA5" s="20"/>
      <c r="AB5" s="34"/>
    </row>
    <row r="6" spans="1:28" ht="16.5" customHeight="1" x14ac:dyDescent="0.55000000000000004">
      <c r="A6" s="20"/>
      <c r="B6" s="20"/>
      <c r="C6" s="20"/>
      <c r="D6" s="20"/>
      <c r="E6" s="21"/>
      <c r="F6" s="20"/>
      <c r="G6" s="20"/>
      <c r="H6" s="51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 t="s">
        <v>118</v>
      </c>
      <c r="U6" s="50"/>
      <c r="V6" s="50"/>
      <c r="W6" s="50"/>
      <c r="X6" s="50"/>
      <c r="Y6" s="50"/>
      <c r="Z6" s="50"/>
      <c r="AA6" s="20"/>
      <c r="AB6" s="34"/>
    </row>
    <row r="7" spans="1:28" ht="16.5" customHeight="1" x14ac:dyDescent="0.55000000000000004">
      <c r="A7" s="20"/>
      <c r="B7" s="20"/>
      <c r="C7" s="20"/>
      <c r="D7" s="20"/>
      <c r="E7" s="21"/>
      <c r="F7" s="20"/>
      <c r="G7" s="20"/>
      <c r="H7" s="51"/>
      <c r="I7" s="51"/>
      <c r="J7" s="50"/>
      <c r="K7" s="50"/>
      <c r="L7" s="50"/>
      <c r="M7" s="50"/>
      <c r="N7" s="50"/>
      <c r="O7" s="50"/>
      <c r="P7" s="181" t="s">
        <v>119</v>
      </c>
      <c r="Q7" s="53"/>
      <c r="R7" s="181" t="s">
        <v>120</v>
      </c>
      <c r="S7" s="50"/>
      <c r="T7" s="50" t="s">
        <v>121</v>
      </c>
      <c r="U7" s="50"/>
      <c r="V7" s="50"/>
      <c r="W7" s="50"/>
      <c r="X7" s="50"/>
      <c r="Y7" s="50"/>
      <c r="Z7" s="50"/>
      <c r="AA7" s="20"/>
      <c r="AB7" s="34"/>
    </row>
    <row r="8" spans="1:28" ht="16.5" customHeight="1" x14ac:dyDescent="0.55000000000000004">
      <c r="A8" s="54"/>
      <c r="B8" s="55"/>
      <c r="C8" s="54"/>
      <c r="D8" s="54"/>
      <c r="E8" s="57"/>
      <c r="F8" s="54"/>
      <c r="G8" s="56"/>
      <c r="H8" s="54"/>
      <c r="I8" s="54"/>
      <c r="J8" s="54"/>
      <c r="K8" s="56"/>
      <c r="L8" s="56"/>
      <c r="M8" s="56"/>
      <c r="N8" s="56"/>
      <c r="O8" s="56"/>
      <c r="P8" s="181" t="s">
        <v>122</v>
      </c>
      <c r="Q8" s="58"/>
      <c r="R8" s="181" t="s">
        <v>123</v>
      </c>
      <c r="S8" s="59"/>
      <c r="T8" s="50" t="s">
        <v>124</v>
      </c>
      <c r="U8" s="59"/>
      <c r="V8" s="54"/>
      <c r="W8" s="58"/>
      <c r="X8" s="58"/>
      <c r="Y8" s="58"/>
      <c r="Z8" s="56"/>
      <c r="AA8" s="56"/>
      <c r="AB8" s="60"/>
    </row>
    <row r="9" spans="1:28" ht="16.5" customHeight="1" x14ac:dyDescent="0.55000000000000004">
      <c r="A9" s="54"/>
      <c r="B9" s="55"/>
      <c r="C9" s="54"/>
      <c r="D9" s="54"/>
      <c r="E9" s="57"/>
      <c r="F9" s="56" t="s">
        <v>125</v>
      </c>
      <c r="G9" s="56"/>
      <c r="H9" s="54"/>
      <c r="I9" s="54"/>
      <c r="J9" s="56" t="s">
        <v>126</v>
      </c>
      <c r="K9" s="56"/>
      <c r="L9" s="181" t="s">
        <v>176</v>
      </c>
      <c r="M9" s="56"/>
      <c r="N9" s="181" t="s">
        <v>119</v>
      </c>
      <c r="O9" s="56"/>
      <c r="P9" s="181" t="s">
        <v>127</v>
      </c>
      <c r="Q9" s="58"/>
      <c r="R9" s="181" t="s">
        <v>128</v>
      </c>
      <c r="S9" s="59"/>
      <c r="T9" s="50" t="s">
        <v>129</v>
      </c>
      <c r="U9" s="59"/>
      <c r="V9" s="58"/>
      <c r="W9" s="58"/>
      <c r="X9" s="58"/>
      <c r="Y9" s="58"/>
      <c r="Z9" s="56"/>
      <c r="AA9" s="56"/>
      <c r="AB9" s="60"/>
    </row>
    <row r="10" spans="1:28" ht="16.5" customHeight="1" x14ac:dyDescent="0.55000000000000004">
      <c r="A10" s="55"/>
      <c r="B10" s="55"/>
      <c r="C10" s="54"/>
      <c r="D10" s="54"/>
      <c r="E10" s="57"/>
      <c r="F10" s="61" t="s">
        <v>131</v>
      </c>
      <c r="G10" s="56"/>
      <c r="H10" s="59" t="s">
        <v>132</v>
      </c>
      <c r="I10" s="59"/>
      <c r="J10" s="56" t="s">
        <v>133</v>
      </c>
      <c r="K10" s="56"/>
      <c r="L10" s="181" t="s">
        <v>177</v>
      </c>
      <c r="M10" s="56"/>
      <c r="N10" s="181" t="s">
        <v>134</v>
      </c>
      <c r="O10" s="56"/>
      <c r="P10" s="181" t="s">
        <v>135</v>
      </c>
      <c r="Q10" s="53"/>
      <c r="R10" s="181" t="s">
        <v>136</v>
      </c>
      <c r="S10" s="58"/>
      <c r="T10" s="50" t="s">
        <v>137</v>
      </c>
      <c r="U10" s="58"/>
      <c r="V10" s="58" t="s">
        <v>138</v>
      </c>
      <c r="W10" s="58"/>
      <c r="X10" s="58"/>
      <c r="Y10" s="58"/>
      <c r="Z10" s="56"/>
      <c r="AA10" s="56"/>
      <c r="AB10" s="60"/>
    </row>
    <row r="11" spans="1:28" ht="16.5" customHeight="1" x14ac:dyDescent="0.55000000000000004">
      <c r="A11" s="55"/>
      <c r="B11" s="55"/>
      <c r="C11" s="54"/>
      <c r="D11" s="21" t="s">
        <v>7</v>
      </c>
      <c r="E11" s="57"/>
      <c r="F11" s="61" t="s">
        <v>141</v>
      </c>
      <c r="G11" s="56"/>
      <c r="H11" s="59" t="s">
        <v>141</v>
      </c>
      <c r="I11" s="59"/>
      <c r="J11" s="61" t="s">
        <v>142</v>
      </c>
      <c r="K11" s="56"/>
      <c r="L11" s="56" t="s">
        <v>178</v>
      </c>
      <c r="M11" s="56"/>
      <c r="N11" s="56" t="s">
        <v>143</v>
      </c>
      <c r="O11" s="56"/>
      <c r="P11" s="181" t="s">
        <v>144</v>
      </c>
      <c r="Q11" s="53"/>
      <c r="R11" s="181" t="s">
        <v>145</v>
      </c>
      <c r="S11" s="59"/>
      <c r="T11" s="50" t="s">
        <v>146</v>
      </c>
      <c r="U11" s="58"/>
      <c r="V11" s="58" t="s">
        <v>128</v>
      </c>
      <c r="W11" s="58"/>
      <c r="X11" s="56" t="s">
        <v>147</v>
      </c>
      <c r="Y11" s="56"/>
      <c r="Z11" s="59" t="s">
        <v>148</v>
      </c>
      <c r="AA11" s="56"/>
      <c r="AB11" s="60" t="s">
        <v>57</v>
      </c>
    </row>
    <row r="12" spans="1:28" ht="15.75" customHeight="1" x14ac:dyDescent="0.55000000000000004">
      <c r="A12" s="55"/>
      <c r="B12" s="55"/>
      <c r="C12" s="54"/>
      <c r="D12" s="54"/>
      <c r="E12" s="57"/>
      <c r="F12" s="242" t="s">
        <v>9</v>
      </c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</row>
    <row r="13" spans="1:28" ht="18.95" customHeight="1" x14ac:dyDescent="0.55000000000000004">
      <c r="A13" s="47" t="s">
        <v>151</v>
      </c>
      <c r="B13" s="55"/>
      <c r="C13" s="55"/>
      <c r="D13" s="55"/>
      <c r="E13" s="21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</row>
    <row r="14" spans="1:28" ht="18.95" customHeight="1" x14ac:dyDescent="0.55000000000000004">
      <c r="A14" s="47" t="s">
        <v>152</v>
      </c>
      <c r="B14" s="20"/>
      <c r="C14" s="27"/>
      <c r="D14" s="27"/>
      <c r="E14" s="21"/>
      <c r="F14" s="92">
        <v>91588946</v>
      </c>
      <c r="G14" s="92"/>
      <c r="H14" s="92">
        <v>43321601</v>
      </c>
      <c r="I14" s="92"/>
      <c r="J14" s="97">
        <v>69563</v>
      </c>
      <c r="K14" s="97"/>
      <c r="L14" s="97">
        <v>0</v>
      </c>
      <c r="M14" s="79"/>
      <c r="N14" s="92">
        <v>5369508</v>
      </c>
      <c r="O14" s="79"/>
      <c r="P14" s="92">
        <v>486481</v>
      </c>
      <c r="Q14" s="79"/>
      <c r="R14" s="97">
        <v>-133932</v>
      </c>
      <c r="S14" s="92"/>
      <c r="T14" s="92">
        <v>-30316</v>
      </c>
      <c r="U14" s="92"/>
      <c r="V14" s="182">
        <f>SUM(J14:T14)</f>
        <v>5761304</v>
      </c>
      <c r="W14" s="92"/>
      <c r="X14" s="92">
        <v>10091000</v>
      </c>
      <c r="Y14" s="79"/>
      <c r="Z14" s="92">
        <v>52689658</v>
      </c>
      <c r="AA14" s="79"/>
      <c r="AB14" s="183">
        <f>+F14+H14+V14+X14+Z14</f>
        <v>203452509</v>
      </c>
    </row>
    <row r="15" spans="1:28" ht="18.95" customHeight="1" x14ac:dyDescent="0.55000000000000004">
      <c r="A15" s="39" t="s">
        <v>153</v>
      </c>
      <c r="B15" s="20"/>
      <c r="C15" s="27"/>
      <c r="D15" s="27"/>
      <c r="E15" s="21"/>
      <c r="F15" s="92"/>
      <c r="G15" s="79"/>
      <c r="H15" s="92"/>
      <c r="I15" s="92"/>
      <c r="J15" s="184"/>
      <c r="K15" s="79"/>
      <c r="L15" s="79"/>
      <c r="M15" s="79"/>
      <c r="N15" s="79"/>
      <c r="O15" s="79"/>
      <c r="P15" s="92"/>
      <c r="Q15" s="79"/>
      <c r="R15" s="92"/>
      <c r="S15" s="92"/>
      <c r="T15" s="92"/>
      <c r="U15" s="92"/>
      <c r="V15" s="92"/>
      <c r="W15" s="92"/>
      <c r="X15" s="92"/>
      <c r="Y15" s="79"/>
      <c r="Z15" s="92"/>
      <c r="AA15" s="79"/>
      <c r="AB15" s="92"/>
    </row>
    <row r="16" spans="1:28" ht="18.95" customHeight="1" x14ac:dyDescent="0.55000000000000004">
      <c r="A16" s="80" t="s">
        <v>154</v>
      </c>
      <c r="B16" s="20"/>
      <c r="C16" s="27"/>
      <c r="D16" s="27"/>
      <c r="E16" s="21"/>
      <c r="F16" s="92"/>
      <c r="G16" s="79"/>
      <c r="H16" s="92"/>
      <c r="I16" s="92"/>
      <c r="J16" s="92"/>
      <c r="K16" s="79"/>
      <c r="L16" s="79"/>
      <c r="M16" s="79"/>
      <c r="N16" s="79"/>
      <c r="O16" s="79"/>
      <c r="P16" s="92"/>
      <c r="Q16" s="79"/>
      <c r="R16" s="92"/>
      <c r="S16" s="92"/>
      <c r="T16" s="92"/>
      <c r="U16" s="92"/>
      <c r="V16" s="92"/>
      <c r="W16" s="92"/>
      <c r="X16" s="92"/>
      <c r="Y16" s="79"/>
      <c r="Z16" s="92"/>
      <c r="AA16" s="79"/>
      <c r="AB16" s="92"/>
    </row>
    <row r="17" spans="1:28" ht="18.95" customHeight="1" x14ac:dyDescent="0.55000000000000004">
      <c r="A17" s="55"/>
      <c r="B17" s="29" t="s">
        <v>155</v>
      </c>
      <c r="C17" s="20"/>
      <c r="D17" s="20"/>
      <c r="E17" s="21"/>
      <c r="F17" s="185">
        <v>0</v>
      </c>
      <c r="G17" s="82"/>
      <c r="H17" s="185">
        <v>0</v>
      </c>
      <c r="I17" s="185"/>
      <c r="J17" s="185">
        <v>225846</v>
      </c>
      <c r="K17" s="185"/>
      <c r="L17" s="185">
        <v>0</v>
      </c>
      <c r="M17" s="183"/>
      <c r="N17" s="185">
        <v>0</v>
      </c>
      <c r="O17" s="82"/>
      <c r="P17" s="185">
        <v>0</v>
      </c>
      <c r="Q17" s="82"/>
      <c r="R17" s="185">
        <v>0</v>
      </c>
      <c r="S17" s="82"/>
      <c r="T17" s="185">
        <v>0</v>
      </c>
      <c r="U17" s="81"/>
      <c r="V17" s="185">
        <f>SUM(J17:T17)</f>
        <v>225846</v>
      </c>
      <c r="W17" s="81"/>
      <c r="X17" s="185">
        <v>0</v>
      </c>
      <c r="Y17" s="81"/>
      <c r="Z17" s="185">
        <v>0</v>
      </c>
      <c r="AA17" s="81"/>
      <c r="AB17" s="183">
        <f>+F17+H17+V17+X17+Z17</f>
        <v>225846</v>
      </c>
    </row>
    <row r="18" spans="1:28" ht="18.95" customHeight="1" x14ac:dyDescent="0.55000000000000004">
      <c r="A18" s="55"/>
      <c r="B18" s="29" t="s">
        <v>156</v>
      </c>
      <c r="C18" s="20"/>
      <c r="D18" s="20"/>
      <c r="E18" s="21"/>
      <c r="F18" s="185">
        <v>86996</v>
      </c>
      <c r="G18" s="82"/>
      <c r="H18" s="185">
        <v>0</v>
      </c>
      <c r="I18" s="185"/>
      <c r="J18" s="185">
        <v>-86996</v>
      </c>
      <c r="K18" s="185"/>
      <c r="L18" s="185">
        <v>0</v>
      </c>
      <c r="M18" s="183"/>
      <c r="N18" s="185">
        <v>0</v>
      </c>
      <c r="O18" s="82"/>
      <c r="P18" s="185">
        <v>0</v>
      </c>
      <c r="Q18" s="82"/>
      <c r="R18" s="185">
        <v>0</v>
      </c>
      <c r="S18" s="82"/>
      <c r="T18" s="185">
        <v>0</v>
      </c>
      <c r="U18" s="81"/>
      <c r="V18" s="185">
        <f>SUM(J18:T18)</f>
        <v>-86996</v>
      </c>
      <c r="W18" s="81"/>
      <c r="X18" s="185">
        <v>0</v>
      </c>
      <c r="Y18" s="81"/>
      <c r="Z18" s="185">
        <v>0</v>
      </c>
      <c r="AA18" s="81"/>
      <c r="AB18" s="185">
        <f>+F18+H18+V18+X18+Z18</f>
        <v>0</v>
      </c>
    </row>
    <row r="19" spans="1:28" ht="18.95" customHeight="1" x14ac:dyDescent="0.55000000000000004">
      <c r="A19" s="55"/>
      <c r="B19" s="29" t="s">
        <v>157</v>
      </c>
      <c r="C19" s="20"/>
      <c r="D19" s="20"/>
      <c r="E19" s="21"/>
      <c r="F19" s="185">
        <v>0</v>
      </c>
      <c r="G19" s="82"/>
      <c r="H19" s="185">
        <v>-553</v>
      </c>
      <c r="I19" s="185"/>
      <c r="J19" s="185">
        <v>0</v>
      </c>
      <c r="K19" s="185"/>
      <c r="L19" s="185">
        <v>0</v>
      </c>
      <c r="M19" s="183"/>
      <c r="N19" s="185">
        <v>0</v>
      </c>
      <c r="O19" s="82"/>
      <c r="P19" s="185">
        <v>0</v>
      </c>
      <c r="Q19" s="82"/>
      <c r="R19" s="185">
        <v>0</v>
      </c>
      <c r="S19" s="82"/>
      <c r="T19" s="185">
        <v>0</v>
      </c>
      <c r="U19" s="81"/>
      <c r="V19" s="185">
        <f t="shared" ref="V19" si="0">SUM(J19:T19)</f>
        <v>0</v>
      </c>
      <c r="W19" s="81"/>
      <c r="X19" s="185">
        <v>0</v>
      </c>
      <c r="Y19" s="81"/>
      <c r="Z19" s="185">
        <v>0</v>
      </c>
      <c r="AA19" s="81"/>
      <c r="AB19" s="183">
        <f t="shared" ref="AB19" si="1">+F19+H19+V19+X19+Z19</f>
        <v>-553</v>
      </c>
    </row>
    <row r="20" spans="1:28" ht="18.95" customHeight="1" x14ac:dyDescent="0.55000000000000004">
      <c r="A20" s="55"/>
      <c r="B20" s="29" t="s">
        <v>158</v>
      </c>
      <c r="C20" s="20"/>
      <c r="D20" s="21">
        <v>17</v>
      </c>
      <c r="E20" s="21"/>
      <c r="F20" s="186">
        <v>0</v>
      </c>
      <c r="G20" s="81"/>
      <c r="H20" s="186">
        <v>0</v>
      </c>
      <c r="I20" s="81"/>
      <c r="J20" s="186">
        <v>0</v>
      </c>
      <c r="K20" s="185"/>
      <c r="L20" s="186">
        <v>0</v>
      </c>
      <c r="M20" s="81"/>
      <c r="N20" s="186">
        <v>0</v>
      </c>
      <c r="O20" s="82"/>
      <c r="P20" s="186">
        <v>0</v>
      </c>
      <c r="Q20" s="82"/>
      <c r="R20" s="186">
        <v>0</v>
      </c>
      <c r="S20" s="82"/>
      <c r="T20" s="186">
        <v>0</v>
      </c>
      <c r="U20" s="81"/>
      <c r="V20" s="186">
        <v>0</v>
      </c>
      <c r="W20" s="81"/>
      <c r="X20" s="186">
        <v>0</v>
      </c>
      <c r="Y20" s="81"/>
      <c r="Z20" s="119">
        <v>-4338321</v>
      </c>
      <c r="AA20" s="81"/>
      <c r="AB20" s="119">
        <f>+F20+H20+V20+X20+Z20</f>
        <v>-4338321</v>
      </c>
    </row>
    <row r="21" spans="1:28" ht="18.95" customHeight="1" x14ac:dyDescent="0.55000000000000004">
      <c r="A21" s="195" t="s">
        <v>159</v>
      </c>
      <c r="B21" s="42"/>
      <c r="C21" s="20"/>
      <c r="D21" s="20"/>
      <c r="E21" s="43"/>
      <c r="F21" s="187">
        <f>SUM(F17:F20)</f>
        <v>86996</v>
      </c>
      <c r="G21" s="81"/>
      <c r="H21" s="188">
        <f>SUM(H17:H20)</f>
        <v>-553</v>
      </c>
      <c r="I21" s="81"/>
      <c r="J21" s="187">
        <f>SUM(J17:J20)</f>
        <v>138850</v>
      </c>
      <c r="K21" s="81"/>
      <c r="L21" s="187">
        <f>SUM(L17:L20)</f>
        <v>0</v>
      </c>
      <c r="M21" s="81"/>
      <c r="N21" s="187">
        <f>SUM(N17:N20)</f>
        <v>0</v>
      </c>
      <c r="O21" s="82"/>
      <c r="P21" s="187">
        <f>SUM(P17:P20)</f>
        <v>0</v>
      </c>
      <c r="Q21" s="82"/>
      <c r="R21" s="187">
        <f>SUM(R17:R20)</f>
        <v>0</v>
      </c>
      <c r="S21" s="82"/>
      <c r="T21" s="187">
        <f>SUM(T17:T20)</f>
        <v>0</v>
      </c>
      <c r="U21" s="81"/>
      <c r="V21" s="187">
        <f>SUM(V17:V20)</f>
        <v>138850</v>
      </c>
      <c r="W21" s="81"/>
      <c r="X21" s="187">
        <f>SUM(X17:X20)</f>
        <v>0</v>
      </c>
      <c r="Y21" s="81"/>
      <c r="Z21" s="187">
        <f>SUM(Z17:Z20)</f>
        <v>-4338321</v>
      </c>
      <c r="AA21" s="81"/>
      <c r="AB21" s="187">
        <f>SUM(AB17:AB20)</f>
        <v>-4113028</v>
      </c>
    </row>
    <row r="22" spans="1:28" ht="18.95" customHeight="1" x14ac:dyDescent="0.55000000000000004">
      <c r="A22" s="47" t="s">
        <v>163</v>
      </c>
      <c r="B22" s="55"/>
      <c r="C22" s="83"/>
      <c r="D22" s="83"/>
      <c r="E22" s="21"/>
      <c r="F22" s="84"/>
      <c r="G22" s="85"/>
      <c r="H22" s="84"/>
      <c r="I22" s="84"/>
      <c r="J22" s="84"/>
      <c r="K22" s="85"/>
      <c r="L22" s="85"/>
      <c r="M22" s="85"/>
      <c r="N22" s="85"/>
      <c r="O22" s="85"/>
      <c r="P22" s="84"/>
      <c r="Q22" s="85"/>
      <c r="R22" s="84"/>
      <c r="S22" s="86"/>
      <c r="T22" s="84"/>
      <c r="U22" s="86"/>
      <c r="V22" s="84"/>
      <c r="W22" s="86"/>
      <c r="X22" s="84"/>
      <c r="Y22" s="85"/>
      <c r="Z22" s="84"/>
      <c r="AA22" s="62"/>
      <c r="AB22" s="84"/>
    </row>
    <row r="23" spans="1:28" ht="18.95" customHeight="1" x14ac:dyDescent="0.55000000000000004">
      <c r="A23" s="55"/>
      <c r="B23" s="55" t="s">
        <v>87</v>
      </c>
      <c r="C23" s="83"/>
      <c r="D23" s="83"/>
      <c r="E23" s="21"/>
      <c r="F23" s="185">
        <v>0</v>
      </c>
      <c r="G23" s="185"/>
      <c r="H23" s="185">
        <v>0</v>
      </c>
      <c r="I23" s="183"/>
      <c r="J23" s="185">
        <v>0</v>
      </c>
      <c r="K23" s="185"/>
      <c r="L23" s="185">
        <v>0</v>
      </c>
      <c r="M23" s="189"/>
      <c r="N23" s="185">
        <v>0</v>
      </c>
      <c r="O23" s="190"/>
      <c r="P23" s="185">
        <v>0</v>
      </c>
      <c r="Q23" s="190"/>
      <c r="R23" s="185">
        <v>0</v>
      </c>
      <c r="S23" s="185"/>
      <c r="T23" s="185">
        <v>0</v>
      </c>
      <c r="U23" s="185"/>
      <c r="V23" s="185">
        <f t="shared" ref="V23" si="2">SUM(J23:T23)</f>
        <v>0</v>
      </c>
      <c r="W23" s="185"/>
      <c r="X23" s="185">
        <v>0</v>
      </c>
      <c r="Y23" s="189"/>
      <c r="Z23" s="120">
        <v>4699251</v>
      </c>
      <c r="AA23" s="120"/>
      <c r="AB23" s="120">
        <f>+F23+H23+V23+X23+Z23</f>
        <v>4699251</v>
      </c>
    </row>
    <row r="24" spans="1:28" ht="18.95" customHeight="1" x14ac:dyDescent="0.55000000000000004">
      <c r="A24" s="54"/>
      <c r="B24" s="20" t="s">
        <v>166</v>
      </c>
      <c r="C24" s="20"/>
      <c r="D24" s="20"/>
      <c r="E24" s="21"/>
      <c r="F24" s="186">
        <v>0</v>
      </c>
      <c r="G24" s="185"/>
      <c r="H24" s="186">
        <v>0</v>
      </c>
      <c r="I24" s="121"/>
      <c r="J24" s="186">
        <v>0</v>
      </c>
      <c r="K24" s="185"/>
      <c r="L24" s="186">
        <v>0</v>
      </c>
      <c r="M24" s="103"/>
      <c r="N24" s="186">
        <f>-27509-1</f>
        <v>-27510</v>
      </c>
      <c r="O24" s="190"/>
      <c r="P24" s="186">
        <f>-576392+1</f>
        <v>-576391</v>
      </c>
      <c r="Q24" s="190"/>
      <c r="R24" s="186">
        <f>79153</f>
        <v>79153</v>
      </c>
      <c r="S24" s="103"/>
      <c r="T24" s="186">
        <v>16234</v>
      </c>
      <c r="U24" s="122"/>
      <c r="V24" s="123">
        <f>SUM(J24:T24)</f>
        <v>-508514</v>
      </c>
      <c r="W24" s="122"/>
      <c r="X24" s="186">
        <v>0</v>
      </c>
      <c r="Y24" s="122"/>
      <c r="Z24" s="186">
        <v>151850</v>
      </c>
      <c r="AA24" s="122"/>
      <c r="AB24" s="124">
        <f>+F24+H24+V24+X24+Z24</f>
        <v>-356664</v>
      </c>
    </row>
    <row r="25" spans="1:28" ht="18.95" customHeight="1" x14ac:dyDescent="0.55000000000000004">
      <c r="A25" s="47" t="s">
        <v>102</v>
      </c>
      <c r="B25" s="20"/>
      <c r="C25" s="20"/>
      <c r="D25" s="20"/>
      <c r="E25" s="21"/>
      <c r="F25" s="184">
        <f>SUM(F23:F24)</f>
        <v>0</v>
      </c>
      <c r="G25" s="89"/>
      <c r="H25" s="184">
        <f>SUM(H23:H24)</f>
        <v>0</v>
      </c>
      <c r="I25" s="90"/>
      <c r="J25" s="184">
        <f>SUM(J23:J24)</f>
        <v>0</v>
      </c>
      <c r="K25" s="63"/>
      <c r="L25" s="184">
        <f>SUM(L23:L24)</f>
        <v>0</v>
      </c>
      <c r="M25" s="63"/>
      <c r="N25" s="184">
        <f>SUM(N23:N24)</f>
        <v>-27510</v>
      </c>
      <c r="O25" s="91"/>
      <c r="P25" s="184">
        <f>SUM(P23:P24)</f>
        <v>-576391</v>
      </c>
      <c r="Q25" s="91"/>
      <c r="R25" s="184">
        <f>SUM(R23:R24)</f>
        <v>79153</v>
      </c>
      <c r="S25" s="91"/>
      <c r="T25" s="184">
        <f>SUM(T23:T24)</f>
        <v>16234</v>
      </c>
      <c r="U25" s="92"/>
      <c r="V25" s="184">
        <f>SUM(V23:V24)</f>
        <v>-508514</v>
      </c>
      <c r="W25" s="93"/>
      <c r="X25" s="184">
        <f>SUM(X23:X24)</f>
        <v>0</v>
      </c>
      <c r="Y25" s="63"/>
      <c r="Z25" s="184">
        <f>SUM(Z23:Z24)</f>
        <v>4851101</v>
      </c>
      <c r="AA25" s="63"/>
      <c r="AB25" s="191">
        <f>SUM(AB23:AB24)</f>
        <v>4342587</v>
      </c>
    </row>
    <row r="26" spans="1:28" ht="18.95" customHeight="1" x14ac:dyDescent="0.55000000000000004">
      <c r="A26" s="20" t="s">
        <v>179</v>
      </c>
      <c r="B26" s="20"/>
      <c r="C26" s="20"/>
      <c r="D26" s="20"/>
      <c r="E26" s="21"/>
      <c r="F26" s="185">
        <v>0</v>
      </c>
      <c r="G26" s="125"/>
      <c r="H26" s="185">
        <v>0</v>
      </c>
      <c r="I26" s="126"/>
      <c r="J26" s="185">
        <v>0</v>
      </c>
      <c r="K26" s="185"/>
      <c r="L26" s="185">
        <f>884526-1</f>
        <v>884525</v>
      </c>
      <c r="M26" s="91"/>
      <c r="N26" s="185">
        <v>0</v>
      </c>
      <c r="O26" s="91"/>
      <c r="P26" s="185">
        <v>0</v>
      </c>
      <c r="Q26" s="91"/>
      <c r="R26" s="185">
        <v>0</v>
      </c>
      <c r="S26" s="91"/>
      <c r="T26" s="185">
        <v>0</v>
      </c>
      <c r="U26" s="127"/>
      <c r="V26" s="185">
        <f t="shared" ref="V26" si="3">SUM(J26:T26)</f>
        <v>884525</v>
      </c>
      <c r="W26" s="127"/>
      <c r="X26" s="192">
        <v>0</v>
      </c>
      <c r="Y26" s="91"/>
      <c r="Z26" s="192">
        <v>0</v>
      </c>
      <c r="AA26" s="91"/>
      <c r="AB26" s="185">
        <f>+F26+H26+V26+X26+Z26</f>
        <v>884525</v>
      </c>
    </row>
    <row r="27" spans="1:28" ht="18.95" customHeight="1" x14ac:dyDescent="0.55000000000000004">
      <c r="A27" s="20" t="s">
        <v>168</v>
      </c>
      <c r="B27" s="20"/>
      <c r="C27" s="20"/>
      <c r="D27" s="20"/>
      <c r="E27" s="21"/>
      <c r="F27" s="185">
        <v>0</v>
      </c>
      <c r="G27" s="82"/>
      <c r="H27" s="185">
        <v>0</v>
      </c>
      <c r="I27" s="81"/>
      <c r="J27" s="185">
        <v>0</v>
      </c>
      <c r="K27" s="185"/>
      <c r="L27" s="185">
        <v>0</v>
      </c>
      <c r="M27" s="81"/>
      <c r="N27" s="183">
        <f>-127681</f>
        <v>-127681</v>
      </c>
      <c r="O27" s="81"/>
      <c r="P27" s="185">
        <f>-28166</f>
        <v>-28166</v>
      </c>
      <c r="Q27" s="81"/>
      <c r="R27" s="185">
        <v>0</v>
      </c>
      <c r="S27" s="82"/>
      <c r="T27" s="185">
        <v>0</v>
      </c>
      <c r="U27" s="81"/>
      <c r="V27" s="183">
        <f t="shared" ref="V27" si="4">SUM(J27:T27)</f>
        <v>-155847</v>
      </c>
      <c r="W27" s="81"/>
      <c r="X27" s="185">
        <v>0</v>
      </c>
      <c r="Y27" s="81"/>
      <c r="Z27" s="128">
        <f>-V27</f>
        <v>155847</v>
      </c>
      <c r="AA27" s="81"/>
      <c r="AB27" s="185">
        <v>0</v>
      </c>
    </row>
    <row r="28" spans="1:28" ht="18.95" customHeight="1" thickBot="1" x14ac:dyDescent="0.6">
      <c r="A28" s="95" t="s">
        <v>169</v>
      </c>
      <c r="B28" s="27"/>
      <c r="C28" s="27"/>
      <c r="D28" s="27"/>
      <c r="E28" s="25"/>
      <c r="F28" s="194">
        <f>+F14+F21+F26+F25+F27</f>
        <v>91675942</v>
      </c>
      <c r="G28" s="63"/>
      <c r="H28" s="194">
        <f>+H14+H21+H26+H25+H27</f>
        <v>43321048</v>
      </c>
      <c r="I28" s="63"/>
      <c r="J28" s="194">
        <f>+J14+J21+J26+J25+J27</f>
        <v>208413</v>
      </c>
      <c r="K28" s="63"/>
      <c r="L28" s="194">
        <f>+L14+L21+L26+L25+L27</f>
        <v>884525</v>
      </c>
      <c r="M28" s="63"/>
      <c r="N28" s="194">
        <f>+N14+N21+N26+N25+N27</f>
        <v>5214317</v>
      </c>
      <c r="O28" s="63"/>
      <c r="P28" s="194">
        <f>+P14+P21+P26+P25+P27</f>
        <v>-118076</v>
      </c>
      <c r="Q28" s="63"/>
      <c r="R28" s="194">
        <f>+R14+R21+R26+R25+R27</f>
        <v>-54779</v>
      </c>
      <c r="S28" s="63"/>
      <c r="T28" s="194">
        <f>+T14+T21+T26+T25+T27</f>
        <v>-14082</v>
      </c>
      <c r="U28" s="63"/>
      <c r="V28" s="193">
        <f>SUM(J28:T28)</f>
        <v>6120318</v>
      </c>
      <c r="W28" s="63"/>
      <c r="X28" s="194">
        <f>+X14+X21+X26+X25+X27</f>
        <v>10091000</v>
      </c>
      <c r="Y28" s="63"/>
      <c r="Z28" s="194">
        <f>+Z14+Z21+Z26+Z25+Z27</f>
        <v>53358285</v>
      </c>
      <c r="AA28" s="63"/>
      <c r="AB28" s="193">
        <f>+F28+H28+V28+X28+Z28</f>
        <v>204566593</v>
      </c>
    </row>
    <row r="29" spans="1:28" ht="18.95" customHeight="1" thickTop="1" x14ac:dyDescent="0.55000000000000004">
      <c r="A29" s="20"/>
      <c r="B29" s="20"/>
      <c r="C29" s="20"/>
      <c r="D29" s="20"/>
      <c r="E29" s="2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34"/>
      <c r="AA29" s="34"/>
      <c r="AB29" s="20"/>
    </row>
    <row r="30" spans="1:28" ht="18.95" customHeight="1" x14ac:dyDescent="0.55000000000000004">
      <c r="A30" s="47" t="s">
        <v>170</v>
      </c>
      <c r="B30" s="55"/>
      <c r="C30" s="55"/>
      <c r="D30" s="55"/>
      <c r="E30" s="21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</row>
    <row r="31" spans="1:28" ht="18.95" customHeight="1" x14ac:dyDescent="0.55000000000000004">
      <c r="A31" s="47" t="s">
        <v>171</v>
      </c>
      <c r="B31" s="20"/>
      <c r="C31" s="27"/>
      <c r="D31" s="27"/>
      <c r="E31" s="21"/>
      <c r="F31" s="92">
        <v>91791731</v>
      </c>
      <c r="G31" s="92"/>
      <c r="H31" s="92">
        <v>43344840</v>
      </c>
      <c r="I31" s="92"/>
      <c r="J31" s="97">
        <v>103301</v>
      </c>
      <c r="K31" s="97"/>
      <c r="L31" s="97">
        <v>884526</v>
      </c>
      <c r="M31" s="79"/>
      <c r="N31" s="92">
        <v>5181187</v>
      </c>
      <c r="O31" s="79"/>
      <c r="P31" s="92">
        <v>3271</v>
      </c>
      <c r="Q31" s="79"/>
      <c r="R31" s="97">
        <v>-8555</v>
      </c>
      <c r="S31" s="92"/>
      <c r="T31" s="92">
        <v>-46550</v>
      </c>
      <c r="U31" s="92"/>
      <c r="V31" s="182">
        <f>SUM(J31:T31)</f>
        <v>6117180</v>
      </c>
      <c r="W31" s="92"/>
      <c r="X31" s="92">
        <v>10091000</v>
      </c>
      <c r="Y31" s="79"/>
      <c r="Z31" s="92">
        <v>56452285</v>
      </c>
      <c r="AA31" s="79"/>
      <c r="AB31" s="183">
        <f>+F31+H31+V31+X31+Z31</f>
        <v>207797036</v>
      </c>
    </row>
    <row r="32" spans="1:28" ht="18.95" customHeight="1" x14ac:dyDescent="0.55000000000000004">
      <c r="A32" s="39" t="s">
        <v>153</v>
      </c>
      <c r="B32" s="20"/>
      <c r="C32" s="27"/>
      <c r="D32" s="27"/>
      <c r="E32" s="21"/>
      <c r="F32" s="92"/>
      <c r="G32" s="79"/>
      <c r="H32" s="92"/>
      <c r="I32" s="92"/>
      <c r="J32" s="184"/>
      <c r="K32" s="79"/>
      <c r="L32" s="79"/>
      <c r="M32" s="79"/>
      <c r="N32" s="79"/>
      <c r="O32" s="79"/>
      <c r="P32" s="92"/>
      <c r="Q32" s="79"/>
      <c r="R32" s="92"/>
      <c r="S32" s="92"/>
      <c r="T32" s="92"/>
      <c r="U32" s="92"/>
      <c r="V32" s="92"/>
      <c r="W32" s="92"/>
      <c r="X32" s="92"/>
      <c r="Y32" s="79"/>
      <c r="Z32" s="92"/>
      <c r="AA32" s="79"/>
      <c r="AB32" s="92"/>
    </row>
    <row r="33" spans="1:28" ht="18.95" customHeight="1" x14ac:dyDescent="0.55000000000000004">
      <c r="A33" s="80" t="s">
        <v>154</v>
      </c>
      <c r="B33" s="20"/>
      <c r="C33" s="27"/>
      <c r="D33" s="27"/>
      <c r="E33" s="21"/>
      <c r="F33" s="92"/>
      <c r="G33" s="79"/>
      <c r="H33" s="92"/>
      <c r="I33" s="92"/>
      <c r="J33" s="92"/>
      <c r="K33" s="79"/>
      <c r="L33" s="79"/>
      <c r="M33" s="79"/>
      <c r="N33" s="79"/>
      <c r="O33" s="79"/>
      <c r="P33" s="92"/>
      <c r="Q33" s="79"/>
      <c r="R33" s="92"/>
      <c r="S33" s="92"/>
      <c r="T33" s="92"/>
      <c r="U33" s="92"/>
      <c r="V33" s="92"/>
      <c r="W33" s="92"/>
      <c r="X33" s="92"/>
      <c r="Y33" s="79"/>
      <c r="Z33" s="92"/>
      <c r="AA33" s="79"/>
      <c r="AB33" s="92"/>
    </row>
    <row r="34" spans="1:28" ht="18.95" customHeight="1" x14ac:dyDescent="0.55000000000000004">
      <c r="A34" s="55"/>
      <c r="B34" s="29" t="s">
        <v>155</v>
      </c>
      <c r="C34" s="20"/>
      <c r="D34" s="21">
        <v>18.2</v>
      </c>
      <c r="E34" s="21"/>
      <c r="F34" s="185">
        <v>0</v>
      </c>
      <c r="G34" s="82"/>
      <c r="H34" s="185">
        <v>0</v>
      </c>
      <c r="I34" s="185"/>
      <c r="J34" s="185">
        <v>116005</v>
      </c>
      <c r="K34" s="185"/>
      <c r="L34" s="185">
        <v>0</v>
      </c>
      <c r="M34" s="183"/>
      <c r="N34" s="185">
        <v>0</v>
      </c>
      <c r="O34" s="82"/>
      <c r="P34" s="185">
        <v>0</v>
      </c>
      <c r="Q34" s="82"/>
      <c r="R34" s="185">
        <v>0</v>
      </c>
      <c r="S34" s="82"/>
      <c r="T34" s="185">
        <v>0</v>
      </c>
      <c r="U34" s="81"/>
      <c r="V34" s="185">
        <f>SUM(J34:T34)</f>
        <v>116005</v>
      </c>
      <c r="W34" s="81"/>
      <c r="X34" s="185">
        <v>0</v>
      </c>
      <c r="Y34" s="81"/>
      <c r="Z34" s="185">
        <v>0</v>
      </c>
      <c r="AA34" s="81"/>
      <c r="AB34" s="183">
        <f>+F34+H34+V34+X34+Z34</f>
        <v>116005</v>
      </c>
    </row>
    <row r="35" spans="1:28" ht="18.75" customHeight="1" x14ac:dyDescent="0.55000000000000004">
      <c r="A35" s="55"/>
      <c r="B35" s="29" t="s">
        <v>156</v>
      </c>
      <c r="C35" s="20"/>
      <c r="D35" s="21" t="s">
        <v>234</v>
      </c>
      <c r="E35" s="21"/>
      <c r="F35" s="185">
        <v>54458</v>
      </c>
      <c r="G35" s="82"/>
      <c r="H35" s="185">
        <v>0</v>
      </c>
      <c r="I35" s="185"/>
      <c r="J35" s="185">
        <v>-54458</v>
      </c>
      <c r="K35" s="185"/>
      <c r="L35" s="185">
        <v>0</v>
      </c>
      <c r="M35" s="183"/>
      <c r="N35" s="185">
        <v>0</v>
      </c>
      <c r="O35" s="82"/>
      <c r="P35" s="185">
        <v>0</v>
      </c>
      <c r="Q35" s="82"/>
      <c r="R35" s="185">
        <v>0</v>
      </c>
      <c r="S35" s="82"/>
      <c r="T35" s="185">
        <v>0</v>
      </c>
      <c r="U35" s="81"/>
      <c r="V35" s="185">
        <f>SUM(J35:T35)</f>
        <v>-54458</v>
      </c>
      <c r="W35" s="81"/>
      <c r="X35" s="185">
        <v>0</v>
      </c>
      <c r="Y35" s="81"/>
      <c r="Z35" s="185">
        <v>0</v>
      </c>
      <c r="AA35" s="81"/>
      <c r="AB35" s="185">
        <f>+F35+H35+V35+X35+Z35</f>
        <v>0</v>
      </c>
    </row>
    <row r="36" spans="1:28" ht="18.75" customHeight="1" x14ac:dyDescent="0.55000000000000004">
      <c r="A36" s="55"/>
      <c r="B36" s="29" t="s">
        <v>173</v>
      </c>
      <c r="C36" s="20"/>
      <c r="D36" s="21">
        <v>15</v>
      </c>
      <c r="E36" s="21"/>
      <c r="F36" s="185">
        <v>6757</v>
      </c>
      <c r="G36" s="82"/>
      <c r="H36" s="185">
        <v>0</v>
      </c>
      <c r="I36" s="185"/>
      <c r="J36" s="185">
        <v>0</v>
      </c>
      <c r="K36" s="185"/>
      <c r="L36" s="185">
        <v>0</v>
      </c>
      <c r="M36" s="183"/>
      <c r="N36" s="185">
        <v>0</v>
      </c>
      <c r="O36" s="82"/>
      <c r="P36" s="185">
        <v>0</v>
      </c>
      <c r="Q36" s="82"/>
      <c r="R36" s="185">
        <v>0</v>
      </c>
      <c r="S36" s="82"/>
      <c r="T36" s="185">
        <v>0</v>
      </c>
      <c r="U36" s="81"/>
      <c r="V36" s="185">
        <f>SUM(J36:T36)</f>
        <v>0</v>
      </c>
      <c r="W36" s="81"/>
      <c r="X36" s="185">
        <v>0</v>
      </c>
      <c r="Y36" s="81"/>
      <c r="Z36" s="185">
        <v>0</v>
      </c>
      <c r="AA36" s="81"/>
      <c r="AB36" s="183">
        <f>+F36+H36+V36+X36+Z36</f>
        <v>6757</v>
      </c>
    </row>
    <row r="37" spans="1:28" ht="18.95" customHeight="1" x14ac:dyDescent="0.55000000000000004">
      <c r="A37" s="55"/>
      <c r="B37" s="29" t="s">
        <v>157</v>
      </c>
      <c r="C37" s="20"/>
      <c r="D37" s="21">
        <v>18.2</v>
      </c>
      <c r="E37" s="21"/>
      <c r="F37" s="185">
        <v>0</v>
      </c>
      <c r="G37" s="82"/>
      <c r="H37" s="185">
        <v>-1340</v>
      </c>
      <c r="I37" s="185"/>
      <c r="J37" s="185">
        <v>0</v>
      </c>
      <c r="K37" s="185"/>
      <c r="L37" s="185">
        <v>0</v>
      </c>
      <c r="M37" s="183"/>
      <c r="N37" s="185">
        <v>0</v>
      </c>
      <c r="O37" s="82"/>
      <c r="P37" s="185">
        <v>0</v>
      </c>
      <c r="Q37" s="82"/>
      <c r="R37" s="185">
        <v>0</v>
      </c>
      <c r="S37" s="82"/>
      <c r="T37" s="185">
        <v>0</v>
      </c>
      <c r="U37" s="81"/>
      <c r="V37" s="185">
        <f t="shared" ref="V37" si="5">SUM(J37:T37)</f>
        <v>0</v>
      </c>
      <c r="W37" s="81"/>
      <c r="X37" s="185">
        <v>0</v>
      </c>
      <c r="Y37" s="81"/>
      <c r="Z37" s="185">
        <v>0</v>
      </c>
      <c r="AA37" s="81"/>
      <c r="AB37" s="183">
        <f t="shared" ref="AB37" si="6">+F37+H37+V37+X37+Z37</f>
        <v>-1340</v>
      </c>
    </row>
    <row r="38" spans="1:28" ht="18.95" customHeight="1" x14ac:dyDescent="0.55000000000000004">
      <c r="A38" s="55"/>
      <c r="B38" s="29" t="s">
        <v>158</v>
      </c>
      <c r="C38" s="20"/>
      <c r="D38" s="21">
        <v>17</v>
      </c>
      <c r="E38" s="21"/>
      <c r="F38" s="186">
        <v>0</v>
      </c>
      <c r="G38" s="81"/>
      <c r="H38" s="186">
        <v>0</v>
      </c>
      <c r="I38" s="81"/>
      <c r="J38" s="186">
        <v>0</v>
      </c>
      <c r="K38" s="185"/>
      <c r="L38" s="186">
        <v>0</v>
      </c>
      <c r="M38" s="81"/>
      <c r="N38" s="186">
        <v>0</v>
      </c>
      <c r="O38" s="82"/>
      <c r="P38" s="186">
        <v>0</v>
      </c>
      <c r="Q38" s="82"/>
      <c r="R38" s="186">
        <v>0</v>
      </c>
      <c r="S38" s="82"/>
      <c r="T38" s="186">
        <v>0</v>
      </c>
      <c r="U38" s="81"/>
      <c r="V38" s="186">
        <v>0</v>
      </c>
      <c r="W38" s="81"/>
      <c r="X38" s="186">
        <v>0</v>
      </c>
      <c r="Y38" s="81"/>
      <c r="Z38" s="119">
        <v>-5601360</v>
      </c>
      <c r="AA38" s="81"/>
      <c r="AB38" s="119">
        <f>+F38+H38+V38+X38+Z38</f>
        <v>-5601360</v>
      </c>
    </row>
    <row r="39" spans="1:28" ht="18.95" customHeight="1" x14ac:dyDescent="0.55000000000000004">
      <c r="A39" s="195" t="s">
        <v>159</v>
      </c>
      <c r="B39" s="42"/>
      <c r="C39" s="20"/>
      <c r="D39" s="20"/>
      <c r="E39" s="43"/>
      <c r="F39" s="187">
        <f>SUM(F34:F38)</f>
        <v>61215</v>
      </c>
      <c r="G39" s="81"/>
      <c r="H39" s="187">
        <f>SUM(H34:H38)</f>
        <v>-1340</v>
      </c>
      <c r="I39" s="81"/>
      <c r="J39" s="187">
        <f>SUM(J34:J38)</f>
        <v>61547</v>
      </c>
      <c r="K39" s="81"/>
      <c r="L39" s="187">
        <f>SUM(L34:L38)</f>
        <v>0</v>
      </c>
      <c r="M39" s="81"/>
      <c r="N39" s="187">
        <f>SUM(N34:N38)</f>
        <v>0</v>
      </c>
      <c r="O39" s="82"/>
      <c r="P39" s="187">
        <f>SUM(P34:P38)</f>
        <v>0</v>
      </c>
      <c r="Q39" s="82"/>
      <c r="R39" s="187">
        <f>SUM(R34:R38)</f>
        <v>0</v>
      </c>
      <c r="S39" s="82"/>
      <c r="T39" s="187">
        <f>SUM(T34:T38)</f>
        <v>0</v>
      </c>
      <c r="U39" s="81"/>
      <c r="V39" s="187">
        <f>SUM(V34:V38)</f>
        <v>61547</v>
      </c>
      <c r="W39" s="81"/>
      <c r="X39" s="187">
        <f>SUM(X34:X38)</f>
        <v>0</v>
      </c>
      <c r="Y39" s="81"/>
      <c r="Z39" s="187">
        <f>SUM(Z34:Z38)</f>
        <v>-5601360</v>
      </c>
      <c r="AA39" s="81"/>
      <c r="AB39" s="187">
        <f>SUM(AB34:AB38)</f>
        <v>-5479938</v>
      </c>
    </row>
    <row r="40" spans="1:28" ht="18.95" customHeight="1" x14ac:dyDescent="0.55000000000000004">
      <c r="A40" s="47" t="s">
        <v>163</v>
      </c>
      <c r="B40" s="55"/>
      <c r="C40" s="83"/>
      <c r="D40" s="83"/>
      <c r="E40" s="21"/>
      <c r="F40" s="84"/>
      <c r="G40" s="85"/>
      <c r="H40" s="84"/>
      <c r="I40" s="84"/>
      <c r="J40" s="84"/>
      <c r="K40" s="85"/>
      <c r="L40" s="85"/>
      <c r="M40" s="85"/>
      <c r="N40" s="85"/>
      <c r="O40" s="85"/>
      <c r="P40" s="84"/>
      <c r="Q40" s="85"/>
      <c r="R40" s="84"/>
      <c r="S40" s="86"/>
      <c r="T40" s="84"/>
      <c r="U40" s="86"/>
      <c r="V40" s="84"/>
      <c r="W40" s="86"/>
      <c r="X40" s="84"/>
      <c r="Y40" s="85"/>
      <c r="Z40" s="84"/>
      <c r="AA40" s="62"/>
      <c r="AB40" s="84"/>
    </row>
    <row r="41" spans="1:28" ht="18.95" customHeight="1" x14ac:dyDescent="0.55000000000000004">
      <c r="A41" s="55"/>
      <c r="B41" s="55" t="s">
        <v>87</v>
      </c>
      <c r="C41" s="83"/>
      <c r="D41" s="83"/>
      <c r="E41" s="21"/>
      <c r="F41" s="185">
        <v>0</v>
      </c>
      <c r="G41" s="185"/>
      <c r="H41" s="185">
        <v>0</v>
      </c>
      <c r="I41" s="183"/>
      <c r="J41" s="185">
        <v>0</v>
      </c>
      <c r="K41" s="185"/>
      <c r="L41" s="185">
        <v>0</v>
      </c>
      <c r="M41" s="189"/>
      <c r="N41" s="185">
        <v>0</v>
      </c>
      <c r="O41" s="190"/>
      <c r="P41" s="185">
        <v>0</v>
      </c>
      <c r="Q41" s="190"/>
      <c r="R41" s="185">
        <v>0</v>
      </c>
      <c r="S41" s="185"/>
      <c r="T41" s="185">
        <v>0</v>
      </c>
      <c r="U41" s="185"/>
      <c r="V41" s="185">
        <f t="shared" ref="V41" si="7">SUM(J41:T41)</f>
        <v>0</v>
      </c>
      <c r="W41" s="185"/>
      <c r="X41" s="185">
        <v>0</v>
      </c>
      <c r="Y41" s="189"/>
      <c r="Z41" s="120">
        <v>10326361</v>
      </c>
      <c r="AA41" s="120"/>
      <c r="AB41" s="185">
        <f>+F41+H41+V41+X41+Z41</f>
        <v>10326361</v>
      </c>
    </row>
    <row r="42" spans="1:28" ht="18.95" customHeight="1" x14ac:dyDescent="0.55000000000000004">
      <c r="A42" s="54"/>
      <c r="B42" s="20" t="s">
        <v>166</v>
      </c>
      <c r="C42" s="20"/>
      <c r="D42" s="20"/>
      <c r="E42" s="21"/>
      <c r="F42" s="186">
        <v>0</v>
      </c>
      <c r="G42" s="185"/>
      <c r="H42" s="186">
        <v>0</v>
      </c>
      <c r="I42" s="121"/>
      <c r="J42" s="186">
        <v>0</v>
      </c>
      <c r="K42" s="185"/>
      <c r="L42" s="186">
        <v>0</v>
      </c>
      <c r="M42" s="103"/>
      <c r="N42" s="186">
        <v>-68067</v>
      </c>
      <c r="O42" s="190"/>
      <c r="P42" s="186">
        <v>-1268678</v>
      </c>
      <c r="Q42" s="190"/>
      <c r="R42" s="186">
        <v>-26166</v>
      </c>
      <c r="S42" s="103"/>
      <c r="T42" s="186">
        <v>46550</v>
      </c>
      <c r="U42" s="122"/>
      <c r="V42" s="186">
        <f>SUM(J42:T42)</f>
        <v>-1316361</v>
      </c>
      <c r="W42" s="122"/>
      <c r="X42" s="186">
        <v>0</v>
      </c>
      <c r="Y42" s="122"/>
      <c r="Z42" s="186">
        <v>319707</v>
      </c>
      <c r="AA42" s="122"/>
      <c r="AB42" s="186">
        <f>+F42+H42+V42+X42+Z42</f>
        <v>-996654</v>
      </c>
    </row>
    <row r="43" spans="1:28" ht="18.95" customHeight="1" x14ac:dyDescent="0.55000000000000004">
      <c r="A43" s="47" t="s">
        <v>102</v>
      </c>
      <c r="B43" s="20"/>
      <c r="C43" s="20"/>
      <c r="D43" s="20"/>
      <c r="E43" s="21"/>
      <c r="F43" s="184">
        <f>SUM(F41:F42)</f>
        <v>0</v>
      </c>
      <c r="G43" s="89"/>
      <c r="H43" s="184">
        <f>SUM(H41:H42)</f>
        <v>0</v>
      </c>
      <c r="I43" s="90"/>
      <c r="J43" s="184">
        <f>SUM(J41:J42)</f>
        <v>0</v>
      </c>
      <c r="K43" s="63"/>
      <c r="L43" s="184">
        <f>SUM(L41:L42)</f>
        <v>0</v>
      </c>
      <c r="M43" s="63"/>
      <c r="N43" s="184">
        <f>SUM(N41:N42)</f>
        <v>-68067</v>
      </c>
      <c r="O43" s="91"/>
      <c r="P43" s="184">
        <f>SUM(P41:P42)</f>
        <v>-1268678</v>
      </c>
      <c r="Q43" s="91"/>
      <c r="R43" s="184">
        <f>SUM(R41:R42)</f>
        <v>-26166</v>
      </c>
      <c r="S43" s="91"/>
      <c r="T43" s="184">
        <f>SUM(T41:T42)</f>
        <v>46550</v>
      </c>
      <c r="U43" s="92"/>
      <c r="V43" s="184">
        <f>SUM(V41:V42)</f>
        <v>-1316361</v>
      </c>
      <c r="W43" s="93"/>
      <c r="X43" s="184">
        <f>SUM(X41:X42)</f>
        <v>0</v>
      </c>
      <c r="Y43" s="63"/>
      <c r="Z43" s="184">
        <f>SUM(Z41:Z42)</f>
        <v>10646068</v>
      </c>
      <c r="AA43" s="63"/>
      <c r="AB43" s="184">
        <f>SUM(AB41:AB42)</f>
        <v>9329707</v>
      </c>
    </row>
    <row r="44" spans="1:28" ht="18.95" customHeight="1" x14ac:dyDescent="0.55000000000000004">
      <c r="A44" s="20" t="s">
        <v>168</v>
      </c>
      <c r="B44" s="20"/>
      <c r="C44" s="20"/>
      <c r="D44" s="20"/>
      <c r="E44" s="21"/>
      <c r="F44" s="185">
        <v>0</v>
      </c>
      <c r="G44" s="82"/>
      <c r="H44" s="185">
        <v>0</v>
      </c>
      <c r="I44" s="81"/>
      <c r="J44" s="185">
        <v>0</v>
      </c>
      <c r="K44" s="185"/>
      <c r="L44" s="185">
        <v>0</v>
      </c>
      <c r="M44" s="81"/>
      <c r="N44" s="183">
        <v>-91731</v>
      </c>
      <c r="O44" s="81"/>
      <c r="P44" s="185">
        <v>0</v>
      </c>
      <c r="Q44" s="81"/>
      <c r="R44" s="185">
        <v>0</v>
      </c>
      <c r="S44" s="82"/>
      <c r="T44" s="185">
        <v>0</v>
      </c>
      <c r="U44" s="81"/>
      <c r="V44" s="185">
        <f t="shared" ref="V44" si="8">SUM(J44:T44)</f>
        <v>-91731</v>
      </c>
      <c r="W44" s="81"/>
      <c r="X44" s="185">
        <v>0</v>
      </c>
      <c r="Y44" s="81"/>
      <c r="Z44" s="185">
        <f>-V44</f>
        <v>91731</v>
      </c>
      <c r="AA44" s="81"/>
      <c r="AB44" s="185">
        <v>0</v>
      </c>
    </row>
    <row r="45" spans="1:28" ht="18.95" customHeight="1" thickBot="1" x14ac:dyDescent="0.6">
      <c r="A45" s="95" t="s">
        <v>174</v>
      </c>
      <c r="B45" s="27"/>
      <c r="C45" s="27"/>
      <c r="D45" s="27"/>
      <c r="E45" s="25"/>
      <c r="F45" s="194">
        <f>+F31+F39+F43+F44</f>
        <v>91852946</v>
      </c>
      <c r="G45" s="63"/>
      <c r="H45" s="194">
        <f>+H31+H39+H43+H44</f>
        <v>43343500</v>
      </c>
      <c r="I45" s="63"/>
      <c r="J45" s="194">
        <f>+J31+J39+J43+J44</f>
        <v>164848</v>
      </c>
      <c r="K45" s="63"/>
      <c r="L45" s="194">
        <f>+L31+L39+L43+L44</f>
        <v>884526</v>
      </c>
      <c r="M45" s="63"/>
      <c r="N45" s="194">
        <f>+N31+N39+N43+N44</f>
        <v>5021389</v>
      </c>
      <c r="O45" s="63"/>
      <c r="P45" s="194">
        <f>+P31+P39+P43+P44</f>
        <v>-1265407</v>
      </c>
      <c r="Q45" s="63"/>
      <c r="R45" s="194">
        <f>+R31+R39+R43+R44</f>
        <v>-34721</v>
      </c>
      <c r="S45" s="63"/>
      <c r="T45" s="194">
        <f>+T31+T39+T43+T44</f>
        <v>0</v>
      </c>
      <c r="U45" s="63"/>
      <c r="V45" s="193">
        <f>SUM(J45:T45)</f>
        <v>4770635</v>
      </c>
      <c r="W45" s="63"/>
      <c r="X45" s="194">
        <f>+X31+X39+X43+X44</f>
        <v>10091000</v>
      </c>
      <c r="Y45" s="63"/>
      <c r="Z45" s="194">
        <f>+Z31+Z39+Z43+Z44</f>
        <v>61588724</v>
      </c>
      <c r="AA45" s="63"/>
      <c r="AB45" s="193">
        <f>+F45+H45+V45+X45+Z45</f>
        <v>211646805</v>
      </c>
    </row>
    <row r="46" spans="1:28" ht="18.95" customHeight="1" thickTop="1" x14ac:dyDescent="0.55000000000000004"/>
    <row r="47" spans="1:28" ht="18.95" customHeight="1" x14ac:dyDescent="0.55000000000000004"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</row>
    <row r="48" spans="1:28" ht="18.95" customHeight="1" x14ac:dyDescent="0.55000000000000004"/>
    <row r="49" ht="18.95" customHeight="1" x14ac:dyDescent="0.55000000000000004"/>
    <row r="50" ht="18.95" customHeight="1" x14ac:dyDescent="0.55000000000000004"/>
    <row r="51" ht="18.95" customHeight="1" x14ac:dyDescent="0.55000000000000004"/>
    <row r="52" ht="18.95" customHeight="1" x14ac:dyDescent="0.55000000000000004"/>
    <row r="53" ht="18.95" customHeight="1" x14ac:dyDescent="0.55000000000000004"/>
    <row r="54" ht="18.95" customHeight="1" x14ac:dyDescent="0.55000000000000004"/>
    <row r="55" ht="18.95" customHeight="1" x14ac:dyDescent="0.55000000000000004"/>
    <row r="56" ht="18.95" customHeight="1" x14ac:dyDescent="0.55000000000000004"/>
    <row r="57" ht="18.95" customHeight="1" x14ac:dyDescent="0.55000000000000004"/>
    <row r="58" ht="18.95" customHeight="1" x14ac:dyDescent="0.55000000000000004"/>
    <row r="59" ht="18.95" customHeight="1" x14ac:dyDescent="0.55000000000000004"/>
    <row r="60" ht="18.95" customHeight="1" x14ac:dyDescent="0.55000000000000004"/>
    <row r="61" ht="18.95" customHeight="1" x14ac:dyDescent="0.55000000000000004"/>
    <row r="62" ht="18.95" customHeight="1" x14ac:dyDescent="0.55000000000000004"/>
    <row r="63" ht="18.95" customHeight="1" x14ac:dyDescent="0.55000000000000004"/>
    <row r="64" ht="18.95" customHeight="1" x14ac:dyDescent="0.55000000000000004"/>
    <row r="65" ht="18.95" customHeight="1" x14ac:dyDescent="0.55000000000000004"/>
    <row r="66" ht="18.95" customHeight="1" x14ac:dyDescent="0.55000000000000004"/>
    <row r="67" ht="18.95" customHeight="1" x14ac:dyDescent="0.55000000000000004"/>
    <row r="68" ht="18.95" customHeight="1" x14ac:dyDescent="0.55000000000000004"/>
    <row r="69" ht="18.95" customHeight="1" x14ac:dyDescent="0.55000000000000004"/>
    <row r="70" ht="18.95" customHeight="1" x14ac:dyDescent="0.55000000000000004"/>
    <row r="71" ht="18.95" customHeight="1" x14ac:dyDescent="0.55000000000000004"/>
    <row r="72" ht="18.95" customHeight="1" x14ac:dyDescent="0.55000000000000004"/>
    <row r="73" ht="18.95" customHeight="1" x14ac:dyDescent="0.55000000000000004"/>
    <row r="74" ht="18.95" customHeight="1" x14ac:dyDescent="0.55000000000000004"/>
    <row r="75" ht="18.95" customHeight="1" x14ac:dyDescent="0.55000000000000004"/>
    <row r="76" ht="18.95" customHeight="1" x14ac:dyDescent="0.55000000000000004"/>
    <row r="77" ht="18.95" customHeight="1" x14ac:dyDescent="0.55000000000000004"/>
    <row r="78" ht="18.95" customHeight="1" x14ac:dyDescent="0.55000000000000004"/>
    <row r="79" ht="18.95" customHeight="1" x14ac:dyDescent="0.55000000000000004"/>
    <row r="80" ht="18.95" customHeight="1" x14ac:dyDescent="0.55000000000000004"/>
    <row r="81" ht="18.95" customHeight="1" x14ac:dyDescent="0.55000000000000004"/>
    <row r="82" ht="18.95" customHeight="1" x14ac:dyDescent="0.55000000000000004"/>
    <row r="83" ht="18.95" customHeight="1" x14ac:dyDescent="0.55000000000000004"/>
    <row r="84" ht="18.95" customHeight="1" x14ac:dyDescent="0.55000000000000004"/>
    <row r="85" ht="18.95" customHeight="1" x14ac:dyDescent="0.55000000000000004"/>
    <row r="86" ht="18.95" customHeight="1" x14ac:dyDescent="0.55000000000000004"/>
    <row r="87" ht="18.95" customHeight="1" x14ac:dyDescent="0.55000000000000004"/>
    <row r="88" ht="18.95" customHeight="1" x14ac:dyDescent="0.55000000000000004"/>
    <row r="89" ht="18.95" customHeight="1" x14ac:dyDescent="0.55000000000000004"/>
    <row r="90" ht="18.95" customHeight="1" x14ac:dyDescent="0.55000000000000004"/>
    <row r="91" ht="18.95" customHeight="1" x14ac:dyDescent="0.55000000000000004"/>
    <row r="92" ht="18.95" customHeight="1" x14ac:dyDescent="0.55000000000000004"/>
    <row r="93" ht="18.95" customHeight="1" x14ac:dyDescent="0.55000000000000004"/>
    <row r="94" ht="18.95" customHeight="1" x14ac:dyDescent="0.55000000000000004"/>
    <row r="95" ht="18.95" customHeight="1" x14ac:dyDescent="0.55000000000000004"/>
    <row r="96" ht="18.95" customHeight="1" x14ac:dyDescent="0.55000000000000004"/>
    <row r="97" ht="18.95" customHeight="1" x14ac:dyDescent="0.55000000000000004"/>
    <row r="98" ht="18.95" customHeight="1" x14ac:dyDescent="0.55000000000000004"/>
    <row r="99" ht="18.95" customHeight="1" x14ac:dyDescent="0.55000000000000004"/>
    <row r="100" ht="18.95" customHeight="1" x14ac:dyDescent="0.55000000000000004"/>
    <row r="101" ht="18.95" customHeight="1" x14ac:dyDescent="0.55000000000000004"/>
    <row r="102" ht="18.95" customHeight="1" x14ac:dyDescent="0.55000000000000004"/>
    <row r="103" ht="18.95" customHeight="1" x14ac:dyDescent="0.55000000000000004"/>
    <row r="104" ht="18.95" customHeight="1" x14ac:dyDescent="0.55000000000000004"/>
    <row r="105" ht="18.95" customHeight="1" x14ac:dyDescent="0.55000000000000004"/>
    <row r="106" ht="18.95" customHeight="1" x14ac:dyDescent="0.55000000000000004"/>
    <row r="107" ht="18.95" customHeight="1" x14ac:dyDescent="0.55000000000000004"/>
    <row r="108" ht="18.95" customHeight="1" x14ac:dyDescent="0.55000000000000004"/>
    <row r="109" ht="18.95" customHeight="1" x14ac:dyDescent="0.55000000000000004"/>
    <row r="110" ht="18.95" customHeight="1" x14ac:dyDescent="0.55000000000000004"/>
    <row r="111" ht="18.95" customHeight="1" x14ac:dyDescent="0.55000000000000004"/>
    <row r="112" ht="18.95" customHeight="1" x14ac:dyDescent="0.55000000000000004"/>
    <row r="113" ht="18.95" customHeight="1" x14ac:dyDescent="0.55000000000000004"/>
    <row r="114" ht="18.95" customHeight="1" x14ac:dyDescent="0.55000000000000004"/>
    <row r="115" ht="18.95" customHeight="1" x14ac:dyDescent="0.55000000000000004"/>
    <row r="116" ht="18.95" customHeight="1" x14ac:dyDescent="0.55000000000000004"/>
    <row r="117" ht="18.95" customHeight="1" x14ac:dyDescent="0.55000000000000004"/>
    <row r="118" ht="18.95" customHeight="1" x14ac:dyDescent="0.55000000000000004"/>
    <row r="119" ht="18.95" customHeight="1" x14ac:dyDescent="0.55000000000000004"/>
    <row r="120" ht="18.95" customHeight="1" x14ac:dyDescent="0.55000000000000004"/>
    <row r="121" ht="18.95" customHeight="1" x14ac:dyDescent="0.55000000000000004"/>
    <row r="122" ht="18.95" customHeight="1" x14ac:dyDescent="0.55000000000000004"/>
    <row r="123" ht="18.95" customHeight="1" x14ac:dyDescent="0.55000000000000004"/>
    <row r="124" ht="18.95" customHeight="1" x14ac:dyDescent="0.55000000000000004"/>
    <row r="125" ht="18.95" customHeight="1" x14ac:dyDescent="0.55000000000000004"/>
  </sheetData>
  <mergeCells count="5">
    <mergeCell ref="F30:AB30"/>
    <mergeCell ref="F3:AB3"/>
    <mergeCell ref="J4:V4"/>
    <mergeCell ref="X4:Z4"/>
    <mergeCell ref="F12:AB12"/>
  </mergeCells>
  <phoneticPr fontId="28" type="noConversion"/>
  <pageMargins left="0.7" right="0.7" top="0.48" bottom="0.5" header="0.5" footer="0.5"/>
  <pageSetup paperSize="9" scale="43" firstPageNumber="9" orientation="landscape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I87"/>
  <sheetViews>
    <sheetView view="pageBreakPreview" topLeftCell="B79" zoomScale="90" zoomScaleNormal="70" zoomScaleSheetLayoutView="100" workbookViewId="0">
      <selection activeCell="L85" sqref="L85"/>
    </sheetView>
  </sheetViews>
  <sheetFormatPr defaultColWidth="9" defaultRowHeight="17.45" customHeight="1" x14ac:dyDescent="0.55000000000000004"/>
  <cols>
    <col min="1" max="1" width="12.5" style="49" customWidth="1"/>
    <col min="2" max="2" width="57.375" style="49" customWidth="1"/>
    <col min="3" max="3" width="14.125" style="49" customWidth="1"/>
    <col min="4" max="4" width="1.125" style="49" customWidth="1"/>
    <col min="5" max="5" width="14.125" style="49" customWidth="1"/>
    <col min="6" max="6" width="1.125" style="49" customWidth="1"/>
    <col min="7" max="7" width="14.125" style="49" customWidth="1"/>
    <col min="8" max="8" width="1.125" style="49" customWidth="1"/>
    <col min="9" max="9" width="14.125" style="49" customWidth="1"/>
    <col min="10" max="16384" width="9" style="49"/>
  </cols>
  <sheetData>
    <row r="1" spans="1:9" ht="17.45" customHeight="1" x14ac:dyDescent="0.55000000000000004">
      <c r="A1" s="1" t="s">
        <v>0</v>
      </c>
      <c r="B1" s="27"/>
      <c r="C1" s="71"/>
      <c r="D1" s="72"/>
      <c r="E1" s="72"/>
      <c r="F1" s="72"/>
      <c r="G1" s="72"/>
      <c r="H1" s="72"/>
      <c r="I1" s="72"/>
    </row>
    <row r="2" spans="1:9" ht="17.45" customHeight="1" x14ac:dyDescent="0.55000000000000004">
      <c r="A2" s="77" t="s">
        <v>180</v>
      </c>
      <c r="B2" s="27"/>
      <c r="C2" s="71"/>
      <c r="D2" s="72"/>
      <c r="E2" s="72"/>
      <c r="F2" s="72"/>
      <c r="G2" s="72"/>
      <c r="H2" s="72"/>
      <c r="I2" s="72"/>
    </row>
    <row r="3" spans="1:9" ht="17.45" customHeight="1" x14ac:dyDescent="0.55000000000000004">
      <c r="A3" s="24"/>
      <c r="B3" s="20"/>
      <c r="C3" s="73"/>
      <c r="D3" s="74"/>
      <c r="E3" s="74"/>
      <c r="F3" s="74"/>
      <c r="G3" s="74"/>
      <c r="H3" s="74"/>
      <c r="I3" s="74"/>
    </row>
    <row r="4" spans="1:9" ht="17.45" customHeight="1" x14ac:dyDescent="0.55000000000000004">
      <c r="A4" s="29"/>
      <c r="B4" s="20"/>
      <c r="C4" s="6"/>
      <c r="D4" s="6" t="s">
        <v>2</v>
      </c>
      <c r="E4" s="6"/>
      <c r="F4" s="3"/>
      <c r="G4" s="232" t="s">
        <v>3</v>
      </c>
      <c r="H4" s="232"/>
      <c r="I4" s="232"/>
    </row>
    <row r="5" spans="1:9" ht="17.45" customHeight="1" x14ac:dyDescent="0.55000000000000004">
      <c r="A5" s="29"/>
      <c r="B5" s="20"/>
      <c r="C5" s="240" t="s">
        <v>110</v>
      </c>
      <c r="D5" s="240"/>
      <c r="E5" s="240"/>
      <c r="F5" s="3"/>
      <c r="G5" s="240" t="s">
        <v>110</v>
      </c>
      <c r="H5" s="240"/>
      <c r="I5" s="240"/>
    </row>
    <row r="6" spans="1:9" ht="17.45" customHeight="1" x14ac:dyDescent="0.55000000000000004">
      <c r="A6" s="29"/>
      <c r="B6" s="20"/>
      <c r="C6" s="239" t="s">
        <v>4</v>
      </c>
      <c r="D6" s="239"/>
      <c r="E6" s="239"/>
      <c r="F6" s="4"/>
      <c r="G6" s="239" t="s">
        <v>4</v>
      </c>
      <c r="H6" s="239"/>
      <c r="I6" s="239"/>
    </row>
    <row r="7" spans="1:9" ht="17.45" customHeight="1" x14ac:dyDescent="0.55000000000000004">
      <c r="A7" s="24"/>
      <c r="B7" s="20"/>
      <c r="C7" s="9">
        <v>2022</v>
      </c>
      <c r="D7" s="10"/>
      <c r="E7" s="9">
        <v>2021</v>
      </c>
      <c r="F7" s="4"/>
      <c r="G7" s="9">
        <v>2022</v>
      </c>
      <c r="H7" s="10"/>
      <c r="I7" s="9">
        <v>2021</v>
      </c>
    </row>
    <row r="8" spans="1:9" ht="17.45" customHeight="1" x14ac:dyDescent="0.55000000000000004">
      <c r="A8" s="24"/>
      <c r="B8" s="20"/>
      <c r="C8" s="230" t="s">
        <v>9</v>
      </c>
      <c r="D8" s="244"/>
      <c r="E8" s="244"/>
      <c r="F8" s="244"/>
      <c r="G8" s="244"/>
      <c r="H8" s="244"/>
      <c r="I8" s="244"/>
    </row>
    <row r="9" spans="1:9" ht="17.45" customHeight="1" x14ac:dyDescent="0.55000000000000004">
      <c r="A9" s="135" t="s">
        <v>181</v>
      </c>
      <c r="B9" s="4"/>
      <c r="C9" s="137"/>
      <c r="D9" s="134"/>
      <c r="E9" s="138"/>
      <c r="F9" s="134"/>
      <c r="G9" s="138"/>
      <c r="H9" s="134"/>
      <c r="I9" s="138"/>
    </row>
    <row r="10" spans="1:9" ht="17.45" customHeight="1" x14ac:dyDescent="0.55000000000000004">
      <c r="A10" s="4" t="s">
        <v>182</v>
      </c>
      <c r="B10" s="4"/>
      <c r="C10" s="132">
        <v>12765189</v>
      </c>
      <c r="D10" s="134"/>
      <c r="E10" s="132">
        <v>9311238</v>
      </c>
      <c r="F10" s="133"/>
      <c r="G10" s="133">
        <v>12773979</v>
      </c>
      <c r="H10" s="133"/>
      <c r="I10" s="133">
        <v>5011145</v>
      </c>
    </row>
    <row r="11" spans="1:9" ht="17.45" customHeight="1" x14ac:dyDescent="0.55000000000000004">
      <c r="A11" s="5" t="s">
        <v>183</v>
      </c>
      <c r="B11" s="7"/>
      <c r="C11" s="132"/>
      <c r="D11" s="139"/>
      <c r="E11" s="132"/>
      <c r="F11" s="133"/>
      <c r="G11" s="133"/>
      <c r="H11" s="133"/>
      <c r="I11" s="133"/>
    </row>
    <row r="12" spans="1:9" ht="17.45" customHeight="1" x14ac:dyDescent="0.55000000000000004">
      <c r="A12" s="5" t="s">
        <v>184</v>
      </c>
      <c r="B12" s="7"/>
      <c r="C12" s="132"/>
      <c r="D12" s="139"/>
      <c r="E12" s="132"/>
      <c r="F12" s="133"/>
      <c r="G12" s="133"/>
      <c r="H12" s="133"/>
      <c r="I12" s="133"/>
    </row>
    <row r="13" spans="1:9" ht="17.45" customHeight="1" x14ac:dyDescent="0.55000000000000004">
      <c r="A13" s="136" t="s">
        <v>185</v>
      </c>
      <c r="B13" s="4"/>
      <c r="C13" s="132">
        <v>3133407</v>
      </c>
      <c r="D13" s="134"/>
      <c r="E13" s="132">
        <v>3644101</v>
      </c>
      <c r="F13" s="133"/>
      <c r="G13" s="133">
        <v>3112351</v>
      </c>
      <c r="H13" s="133"/>
      <c r="I13" s="133">
        <v>2428608</v>
      </c>
    </row>
    <row r="14" spans="1:9" ht="17.45" customHeight="1" x14ac:dyDescent="0.55000000000000004">
      <c r="A14" s="4" t="s">
        <v>84</v>
      </c>
      <c r="B14" s="4"/>
      <c r="C14" s="13">
        <v>13551149</v>
      </c>
      <c r="D14" s="134"/>
      <c r="E14" s="13">
        <v>16497277</v>
      </c>
      <c r="F14" s="133"/>
      <c r="G14" s="13">
        <v>13564988</v>
      </c>
      <c r="H14" s="133"/>
      <c r="I14" s="13">
        <v>11887328</v>
      </c>
    </row>
    <row r="15" spans="1:9" ht="17.45" customHeight="1" x14ac:dyDescent="0.55000000000000004">
      <c r="A15" s="4" t="s">
        <v>186</v>
      </c>
      <c r="B15" s="4"/>
      <c r="C15" s="132">
        <v>-92167</v>
      </c>
      <c r="D15" s="134"/>
      <c r="E15" s="132">
        <v>15477</v>
      </c>
      <c r="F15" s="133"/>
      <c r="G15" s="133">
        <v>-92167</v>
      </c>
      <c r="H15" s="133"/>
      <c r="I15" s="133">
        <v>15477</v>
      </c>
    </row>
    <row r="16" spans="1:9" ht="17.45" customHeight="1" x14ac:dyDescent="0.55000000000000004">
      <c r="A16" s="4" t="s">
        <v>187</v>
      </c>
      <c r="B16" s="4"/>
      <c r="C16" s="132">
        <v>218701</v>
      </c>
      <c r="D16" s="134"/>
      <c r="E16" s="132">
        <v>291033</v>
      </c>
      <c r="F16" s="133"/>
      <c r="G16" s="133">
        <v>218770</v>
      </c>
      <c r="H16" s="133"/>
      <c r="I16" s="133">
        <v>218609</v>
      </c>
    </row>
    <row r="17" spans="1:9" ht="17.45" customHeight="1" x14ac:dyDescent="0.55000000000000004">
      <c r="A17" s="136" t="s">
        <v>188</v>
      </c>
      <c r="B17" s="4"/>
      <c r="C17" s="132">
        <v>482935</v>
      </c>
      <c r="D17" s="134"/>
      <c r="E17" s="132">
        <v>426844</v>
      </c>
      <c r="F17" s="133"/>
      <c r="G17" s="133">
        <v>474408</v>
      </c>
      <c r="H17" s="133"/>
      <c r="I17" s="133">
        <v>509157</v>
      </c>
    </row>
    <row r="18" spans="1:9" ht="17.45" customHeight="1" x14ac:dyDescent="0.55000000000000004">
      <c r="A18" s="136" t="s">
        <v>189</v>
      </c>
      <c r="B18" s="4"/>
      <c r="C18" s="132">
        <v>-36883</v>
      </c>
      <c r="D18" s="134"/>
      <c r="E18" s="132">
        <v>49788</v>
      </c>
      <c r="F18" s="133"/>
      <c r="G18" s="133">
        <v>-36883</v>
      </c>
      <c r="H18" s="133"/>
      <c r="I18" s="13">
        <v>41669</v>
      </c>
    </row>
    <row r="19" spans="1:9" ht="17.45" customHeight="1" x14ac:dyDescent="0.55000000000000004">
      <c r="A19" s="136" t="s">
        <v>190</v>
      </c>
      <c r="B19" s="4"/>
      <c r="C19" s="13">
        <v>0</v>
      </c>
      <c r="D19" s="13"/>
      <c r="E19" s="13">
        <v>0</v>
      </c>
      <c r="F19" s="133"/>
      <c r="G19" s="13">
        <v>0</v>
      </c>
      <c r="H19" s="133"/>
      <c r="I19" s="13">
        <v>89800000</v>
      </c>
    </row>
    <row r="20" spans="1:9" ht="17.45" customHeight="1" x14ac:dyDescent="0.55000000000000004">
      <c r="A20" s="136" t="s">
        <v>191</v>
      </c>
      <c r="B20" s="4"/>
      <c r="C20" s="13">
        <v>61152</v>
      </c>
      <c r="D20" s="134"/>
      <c r="E20" s="13">
        <v>87345</v>
      </c>
      <c r="F20" s="133"/>
      <c r="G20" s="78">
        <v>61152</v>
      </c>
      <c r="H20" s="133"/>
      <c r="I20" s="78">
        <v>-21</v>
      </c>
    </row>
    <row r="21" spans="1:9" ht="17.45" customHeight="1" x14ac:dyDescent="0.55000000000000004">
      <c r="A21" s="4" t="s">
        <v>192</v>
      </c>
      <c r="B21" s="4"/>
      <c r="C21" s="132">
        <v>-34231</v>
      </c>
      <c r="D21" s="134"/>
      <c r="E21" s="132">
        <v>30916</v>
      </c>
      <c r="F21" s="133"/>
      <c r="G21" s="133">
        <v>-33634</v>
      </c>
      <c r="H21" s="133"/>
      <c r="I21" s="133">
        <v>-41273</v>
      </c>
    </row>
    <row r="22" spans="1:9" ht="17.45" customHeight="1" x14ac:dyDescent="0.55000000000000004">
      <c r="A22" s="4" t="s">
        <v>193</v>
      </c>
      <c r="B22" s="4"/>
      <c r="C22" s="132">
        <v>-3890</v>
      </c>
      <c r="D22" s="134"/>
      <c r="E22" s="132">
        <v>-186834</v>
      </c>
      <c r="F22" s="133"/>
      <c r="G22" s="133">
        <v>5870</v>
      </c>
      <c r="H22" s="133"/>
      <c r="I22" s="133">
        <v>-190517</v>
      </c>
    </row>
    <row r="23" spans="1:9" ht="17.45" customHeight="1" x14ac:dyDescent="0.55000000000000004">
      <c r="A23" s="136" t="s">
        <v>194</v>
      </c>
      <c r="B23" s="4"/>
      <c r="C23" s="132">
        <v>2228336</v>
      </c>
      <c r="D23" s="134"/>
      <c r="E23" s="132">
        <v>5083600</v>
      </c>
      <c r="F23" s="133"/>
      <c r="G23" s="133">
        <v>2228336</v>
      </c>
      <c r="H23" s="133"/>
      <c r="I23" s="133">
        <v>4640602</v>
      </c>
    </row>
    <row r="24" spans="1:9" ht="17.45" customHeight="1" x14ac:dyDescent="0.55000000000000004">
      <c r="A24" s="136" t="s">
        <v>195</v>
      </c>
      <c r="B24" s="4"/>
      <c r="C24" s="13">
        <v>116005</v>
      </c>
      <c r="D24" s="134"/>
      <c r="E24" s="13">
        <v>225846</v>
      </c>
      <c r="F24" s="133"/>
      <c r="G24" s="13">
        <v>116005</v>
      </c>
      <c r="H24" s="133"/>
      <c r="I24" s="13">
        <v>225846</v>
      </c>
    </row>
    <row r="25" spans="1:9" ht="17.45" customHeight="1" x14ac:dyDescent="0.55000000000000004">
      <c r="A25" s="136" t="s">
        <v>196</v>
      </c>
      <c r="B25" s="4"/>
      <c r="C25" s="132">
        <v>-201360</v>
      </c>
      <c r="D25" s="134"/>
      <c r="E25" s="132">
        <v>-300794</v>
      </c>
      <c r="F25" s="133"/>
      <c r="G25" s="13">
        <v>0</v>
      </c>
      <c r="H25" s="13"/>
      <c r="I25" s="13">
        <v>0</v>
      </c>
    </row>
    <row r="26" spans="1:9" ht="17.45" customHeight="1" x14ac:dyDescent="0.55000000000000004">
      <c r="A26" s="136" t="s">
        <v>197</v>
      </c>
      <c r="B26" s="4"/>
      <c r="C26" s="132">
        <v>-1602074</v>
      </c>
      <c r="D26" s="134"/>
      <c r="E26" s="132">
        <v>-1971319</v>
      </c>
      <c r="F26" s="133"/>
      <c r="G26" s="133">
        <v>-1604314</v>
      </c>
      <c r="H26" s="133"/>
      <c r="I26" s="133">
        <v>-1971319</v>
      </c>
    </row>
    <row r="27" spans="1:9" ht="17.45" customHeight="1" x14ac:dyDescent="0.55000000000000004">
      <c r="A27" s="136" t="s">
        <v>67</v>
      </c>
      <c r="B27" s="4"/>
      <c r="C27" s="132">
        <v>-37790855</v>
      </c>
      <c r="D27" s="134"/>
      <c r="E27" s="132">
        <v>-38231011</v>
      </c>
      <c r="F27" s="133"/>
      <c r="G27" s="133">
        <v>-37773699</v>
      </c>
      <c r="H27" s="133"/>
      <c r="I27" s="133">
        <v>-22383442</v>
      </c>
    </row>
    <row r="28" spans="1:9" ht="17.45" customHeight="1" x14ac:dyDescent="0.55000000000000004">
      <c r="A28" s="136" t="s">
        <v>198</v>
      </c>
      <c r="B28" s="4"/>
      <c r="C28" s="132">
        <v>-147326</v>
      </c>
      <c r="D28" s="134"/>
      <c r="E28" s="132">
        <v>-86113</v>
      </c>
      <c r="F28" s="133"/>
      <c r="G28" s="133">
        <v>-299879</v>
      </c>
      <c r="H28" s="133"/>
      <c r="I28" s="133">
        <v>-92708962</v>
      </c>
    </row>
    <row r="29" spans="1:9" ht="17.45" customHeight="1" x14ac:dyDescent="0.55000000000000004">
      <c r="A29" s="136" t="s">
        <v>199</v>
      </c>
      <c r="B29" s="4"/>
      <c r="C29" s="132">
        <v>48449694</v>
      </c>
      <c r="D29" s="134"/>
      <c r="E29" s="132">
        <v>45636736</v>
      </c>
      <c r="F29" s="132"/>
      <c r="G29" s="132">
        <v>48405959</v>
      </c>
      <c r="H29" s="132"/>
      <c r="I29" s="132">
        <v>27463029</v>
      </c>
    </row>
    <row r="30" spans="1:9" ht="17.45" customHeight="1" x14ac:dyDescent="0.55000000000000004">
      <c r="A30" s="4" t="s">
        <v>200</v>
      </c>
      <c r="B30" s="4"/>
      <c r="C30" s="132">
        <v>-8616625</v>
      </c>
      <c r="D30" s="134"/>
      <c r="E30" s="132">
        <v>-7638047</v>
      </c>
      <c r="F30" s="133"/>
      <c r="G30" s="133">
        <v>-8620499</v>
      </c>
      <c r="H30" s="133"/>
      <c r="I30" s="133">
        <v>-4966626</v>
      </c>
    </row>
    <row r="31" spans="1:9" ht="17.45" customHeight="1" x14ac:dyDescent="0.55000000000000004">
      <c r="A31" s="4" t="s">
        <v>201</v>
      </c>
      <c r="B31" s="4"/>
      <c r="C31" s="196">
        <v>-3168607</v>
      </c>
      <c r="D31" s="134"/>
      <c r="E31" s="196">
        <v>-2061077</v>
      </c>
      <c r="F31" s="133"/>
      <c r="G31" s="197">
        <v>-3106888</v>
      </c>
      <c r="H31" s="133"/>
      <c r="I31" s="197">
        <v>-406595</v>
      </c>
    </row>
    <row r="32" spans="1:9" ht="17.45" customHeight="1" x14ac:dyDescent="0.55000000000000004">
      <c r="A32" s="7" t="s">
        <v>202</v>
      </c>
      <c r="B32" s="7"/>
      <c r="C32" s="14">
        <f>SUM(C10:C31)</f>
        <v>29312550</v>
      </c>
      <c r="D32" s="141"/>
      <c r="E32" s="14">
        <f>SUM(E10:E31)</f>
        <v>30825006</v>
      </c>
      <c r="F32" s="141"/>
      <c r="G32" s="14">
        <f>SUM(G10:G31)</f>
        <v>29393855</v>
      </c>
      <c r="H32" s="141"/>
      <c r="I32" s="14">
        <f>SUM(I10:I31)</f>
        <v>19572715</v>
      </c>
    </row>
    <row r="33" spans="1:9" ht="17.45" customHeight="1" x14ac:dyDescent="0.55000000000000004">
      <c r="A33" s="20"/>
      <c r="B33" s="20"/>
      <c r="C33" s="76"/>
      <c r="D33" s="63"/>
      <c r="E33" s="76"/>
      <c r="F33" s="62"/>
      <c r="G33" s="75"/>
      <c r="H33" s="63"/>
      <c r="I33" s="75"/>
    </row>
    <row r="34" spans="1:9" ht="17.45" customHeight="1" x14ac:dyDescent="0.55000000000000004">
      <c r="A34" s="135" t="s">
        <v>203</v>
      </c>
      <c r="B34" s="4"/>
      <c r="C34" s="137"/>
      <c r="D34" s="134"/>
      <c r="E34" s="137"/>
      <c r="F34" s="134"/>
      <c r="G34" s="138"/>
      <c r="H34" s="134"/>
      <c r="I34" s="138"/>
    </row>
    <row r="35" spans="1:9" ht="17.45" customHeight="1" x14ac:dyDescent="0.55000000000000004">
      <c r="A35" s="4" t="s">
        <v>28</v>
      </c>
      <c r="B35" s="4"/>
      <c r="C35" s="132">
        <v>-13443731</v>
      </c>
      <c r="D35" s="133"/>
      <c r="E35" s="132">
        <v>57393242</v>
      </c>
      <c r="F35" s="133"/>
      <c r="G35" s="133">
        <v>-13443091</v>
      </c>
      <c r="H35" s="133"/>
      <c r="I35" s="133">
        <v>76946492</v>
      </c>
    </row>
    <row r="36" spans="1:9" ht="17.45" customHeight="1" x14ac:dyDescent="0.55000000000000004">
      <c r="A36" s="4" t="s">
        <v>204</v>
      </c>
      <c r="B36" s="4"/>
      <c r="C36" s="132">
        <v>-153803</v>
      </c>
      <c r="D36" s="133"/>
      <c r="E36" s="132">
        <v>-11950937</v>
      </c>
      <c r="F36" s="133"/>
      <c r="G36" s="133">
        <v>-153803</v>
      </c>
      <c r="H36" s="133"/>
      <c r="I36" s="133">
        <v>-14376540</v>
      </c>
    </row>
    <row r="37" spans="1:9" ht="17.45" customHeight="1" x14ac:dyDescent="0.55000000000000004">
      <c r="A37" s="4" t="s">
        <v>205</v>
      </c>
      <c r="B37" s="4"/>
      <c r="C37" s="132">
        <v>-36959729</v>
      </c>
      <c r="D37" s="132"/>
      <c r="E37" s="132">
        <v>17829433</v>
      </c>
      <c r="F37" s="132"/>
      <c r="G37" s="132">
        <v>-34925839</v>
      </c>
      <c r="H37" s="132"/>
      <c r="I37" s="132">
        <v>-6520445</v>
      </c>
    </row>
    <row r="38" spans="1:9" ht="17.45" customHeight="1" x14ac:dyDescent="0.55000000000000004">
      <c r="A38" s="4" t="s">
        <v>206</v>
      </c>
      <c r="B38" s="4"/>
      <c r="C38" s="132">
        <v>-1094284</v>
      </c>
      <c r="D38" s="132"/>
      <c r="E38" s="132">
        <v>4272538</v>
      </c>
      <c r="F38" s="132"/>
      <c r="G38" s="132">
        <v>485523</v>
      </c>
      <c r="H38" s="132"/>
      <c r="I38" s="132">
        <v>234909</v>
      </c>
    </row>
    <row r="39" spans="1:9" ht="17.45" customHeight="1" x14ac:dyDescent="0.55000000000000004">
      <c r="A39" s="4" t="s">
        <v>207</v>
      </c>
      <c r="B39" s="4"/>
      <c r="C39" s="132">
        <v>-7555062</v>
      </c>
      <c r="D39" s="132"/>
      <c r="E39" s="132">
        <v>-5149169</v>
      </c>
      <c r="F39" s="132"/>
      <c r="G39" s="132">
        <v>-7548309</v>
      </c>
      <c r="H39" s="132"/>
      <c r="I39" s="132">
        <v>-5496832</v>
      </c>
    </row>
    <row r="40" spans="1:9" ht="17.45" customHeight="1" x14ac:dyDescent="0.55000000000000004">
      <c r="A40" s="20"/>
      <c r="B40" s="20"/>
      <c r="C40" s="73"/>
      <c r="D40" s="74"/>
      <c r="E40" s="73"/>
      <c r="F40" s="74"/>
      <c r="G40" s="74"/>
      <c r="H40" s="74"/>
      <c r="I40" s="74"/>
    </row>
    <row r="41" spans="1:9" ht="17.45" customHeight="1" x14ac:dyDescent="0.55000000000000004">
      <c r="A41" s="135" t="s">
        <v>208</v>
      </c>
      <c r="B41" s="20"/>
      <c r="C41" s="73"/>
      <c r="D41" s="74"/>
      <c r="E41" s="73"/>
      <c r="F41" s="74"/>
      <c r="G41" s="74"/>
      <c r="H41" s="74"/>
      <c r="I41" s="74"/>
    </row>
    <row r="42" spans="1:9" ht="17.45" customHeight="1" x14ac:dyDescent="0.55000000000000004">
      <c r="A42" s="4" t="s">
        <v>209</v>
      </c>
      <c r="B42" s="20"/>
      <c r="C42" s="132">
        <v>34426218</v>
      </c>
      <c r="D42" s="133"/>
      <c r="E42" s="132">
        <v>-48221224</v>
      </c>
      <c r="F42" s="133"/>
      <c r="G42" s="133">
        <v>30421484</v>
      </c>
      <c r="H42" s="133"/>
      <c r="I42" s="133">
        <v>57540077</v>
      </c>
    </row>
    <row r="43" spans="1:9" ht="17.45" customHeight="1" x14ac:dyDescent="0.55000000000000004">
      <c r="A43" s="4" t="s">
        <v>28</v>
      </c>
      <c r="B43" s="20"/>
      <c r="C43" s="132">
        <v>13575694</v>
      </c>
      <c r="D43" s="133"/>
      <c r="E43" s="132">
        <v>-2528288</v>
      </c>
      <c r="F43" s="133"/>
      <c r="G43" s="133">
        <v>13575694</v>
      </c>
      <c r="H43" s="133"/>
      <c r="I43" s="133">
        <v>-96472075</v>
      </c>
    </row>
    <row r="44" spans="1:9" ht="17.45" customHeight="1" x14ac:dyDescent="0.55000000000000004">
      <c r="A44" s="4" t="s">
        <v>29</v>
      </c>
      <c r="B44" s="20"/>
      <c r="C44" s="132">
        <v>48276</v>
      </c>
      <c r="D44" s="133"/>
      <c r="E44" s="132">
        <v>1484838</v>
      </c>
      <c r="F44" s="133"/>
      <c r="G44" s="133">
        <v>48276</v>
      </c>
      <c r="H44" s="133"/>
      <c r="I44" s="133">
        <v>1099832</v>
      </c>
    </row>
    <row r="45" spans="1:9" ht="17.45" customHeight="1" x14ac:dyDescent="0.55000000000000004">
      <c r="A45" s="4" t="s">
        <v>210</v>
      </c>
      <c r="B45" s="20"/>
      <c r="C45" s="132">
        <v>-370296</v>
      </c>
      <c r="D45" s="133"/>
      <c r="E45" s="132">
        <v>-1873801</v>
      </c>
      <c r="F45" s="133"/>
      <c r="G45" s="133">
        <v>-447269</v>
      </c>
      <c r="H45" s="133"/>
      <c r="I45" s="133">
        <v>-56579</v>
      </c>
    </row>
    <row r="46" spans="1:9" ht="17.45" customHeight="1" x14ac:dyDescent="0.55000000000000004">
      <c r="A46" s="4" t="s">
        <v>37</v>
      </c>
      <c r="B46" s="20"/>
      <c r="C46" s="132">
        <v>-999843</v>
      </c>
      <c r="D46" s="133"/>
      <c r="E46" s="132">
        <f>-5949715-215576</f>
        <v>-6165291</v>
      </c>
      <c r="F46" s="132"/>
      <c r="G46" s="132">
        <v>-925636</v>
      </c>
      <c r="H46" s="132"/>
      <c r="I46" s="132">
        <f>-4025801+849258</f>
        <v>-3176543</v>
      </c>
    </row>
    <row r="47" spans="1:9" ht="17.45" customHeight="1" x14ac:dyDescent="0.55000000000000004">
      <c r="A47" s="7" t="s">
        <v>211</v>
      </c>
      <c r="B47" s="20"/>
      <c r="C47" s="129">
        <f>SUM(C32:C46)</f>
        <v>16785990</v>
      </c>
      <c r="D47" s="130"/>
      <c r="E47" s="129">
        <f>SUM(E32:E46)</f>
        <v>35916347</v>
      </c>
      <c r="F47" s="130"/>
      <c r="G47" s="131">
        <f>SUM(G32:G46)</f>
        <v>16480885</v>
      </c>
      <c r="H47" s="130"/>
      <c r="I47" s="131">
        <f>SUM(I32:I46)</f>
        <v>29295011</v>
      </c>
    </row>
    <row r="48" spans="1:9" ht="17.45" customHeight="1" x14ac:dyDescent="0.55000000000000004">
      <c r="A48" s="20"/>
      <c r="B48" s="20"/>
      <c r="C48" s="73"/>
      <c r="D48" s="62"/>
      <c r="E48" s="74"/>
      <c r="F48" s="62"/>
      <c r="G48" s="74"/>
      <c r="H48" s="62"/>
      <c r="I48" s="74"/>
    </row>
    <row r="49" spans="1:9" ht="17.45" customHeight="1" x14ac:dyDescent="0.55000000000000004">
      <c r="A49" s="1" t="s">
        <v>0</v>
      </c>
      <c r="B49" s="27"/>
      <c r="C49" s="71"/>
      <c r="D49" s="72"/>
      <c r="E49" s="72"/>
      <c r="F49" s="72"/>
      <c r="G49" s="72"/>
      <c r="H49" s="72"/>
      <c r="I49" s="72"/>
    </row>
    <row r="50" spans="1:9" ht="17.45" customHeight="1" x14ac:dyDescent="0.55000000000000004">
      <c r="A50" s="77" t="s">
        <v>180</v>
      </c>
      <c r="B50" s="27"/>
      <c r="C50" s="71"/>
      <c r="D50" s="72"/>
      <c r="E50" s="72"/>
      <c r="F50" s="72"/>
      <c r="G50" s="72"/>
      <c r="H50" s="72"/>
      <c r="I50" s="72"/>
    </row>
    <row r="51" spans="1:9" ht="17.45" customHeight="1" x14ac:dyDescent="0.55000000000000004">
      <c r="A51" s="24"/>
      <c r="B51" s="20"/>
      <c r="C51" s="73"/>
      <c r="D51" s="74"/>
      <c r="E51" s="74"/>
      <c r="F51" s="74"/>
      <c r="G51" s="74"/>
      <c r="H51" s="74"/>
      <c r="I51" s="74"/>
    </row>
    <row r="52" spans="1:9" ht="17.45" customHeight="1" x14ac:dyDescent="0.55000000000000004">
      <c r="A52" s="29"/>
      <c r="B52" s="20"/>
      <c r="C52" s="6"/>
      <c r="D52" s="6" t="s">
        <v>2</v>
      </c>
      <c r="E52" s="6"/>
      <c r="F52" s="3"/>
      <c r="G52" s="232" t="s">
        <v>3</v>
      </c>
      <c r="H52" s="232"/>
      <c r="I52" s="232"/>
    </row>
    <row r="53" spans="1:9" ht="17.45" customHeight="1" x14ac:dyDescent="0.55000000000000004">
      <c r="A53" s="29"/>
      <c r="B53" s="20"/>
      <c r="C53" s="240" t="s">
        <v>110</v>
      </c>
      <c r="D53" s="240"/>
      <c r="E53" s="240"/>
      <c r="F53" s="3"/>
      <c r="G53" s="240" t="s">
        <v>110</v>
      </c>
      <c r="H53" s="240"/>
      <c r="I53" s="240"/>
    </row>
    <row r="54" spans="1:9" ht="17.45" customHeight="1" x14ac:dyDescent="0.55000000000000004">
      <c r="A54" s="29"/>
      <c r="B54" s="20"/>
      <c r="C54" s="239" t="s">
        <v>4</v>
      </c>
      <c r="D54" s="239"/>
      <c r="E54" s="239"/>
      <c r="F54" s="4"/>
      <c r="G54" s="239" t="s">
        <v>4</v>
      </c>
      <c r="H54" s="239"/>
      <c r="I54" s="239"/>
    </row>
    <row r="55" spans="1:9" ht="17.45" customHeight="1" x14ac:dyDescent="0.55000000000000004">
      <c r="A55" s="24"/>
      <c r="B55" s="20"/>
      <c r="C55" s="9">
        <v>2022</v>
      </c>
      <c r="D55" s="10"/>
      <c r="E55" s="9">
        <v>2021</v>
      </c>
      <c r="F55" s="4"/>
      <c r="G55" s="9">
        <v>2022</v>
      </c>
      <c r="H55" s="10"/>
      <c r="I55" s="9">
        <v>2021</v>
      </c>
    </row>
    <row r="56" spans="1:9" ht="17.45" customHeight="1" x14ac:dyDescent="0.55000000000000004">
      <c r="A56" s="24"/>
      <c r="B56" s="20"/>
      <c r="C56" s="230" t="s">
        <v>9</v>
      </c>
      <c r="D56" s="244"/>
      <c r="E56" s="244"/>
      <c r="F56" s="244"/>
      <c r="G56" s="244"/>
      <c r="H56" s="244"/>
      <c r="I56" s="244"/>
    </row>
    <row r="57" spans="1:9" ht="17.45" customHeight="1" x14ac:dyDescent="0.55000000000000004">
      <c r="A57" s="135" t="s">
        <v>212</v>
      </c>
      <c r="B57" s="4"/>
      <c r="C57" s="137"/>
      <c r="D57" s="134"/>
      <c r="E57" s="138"/>
      <c r="F57" s="134"/>
      <c r="G57" s="138"/>
      <c r="H57" s="134"/>
      <c r="I57" s="138"/>
    </row>
    <row r="58" spans="1:9" ht="17.45" customHeight="1" x14ac:dyDescent="0.55000000000000004">
      <c r="A58" s="136" t="s">
        <v>199</v>
      </c>
      <c r="B58" s="4"/>
      <c r="C58" s="132">
        <v>810255</v>
      </c>
      <c r="D58" s="134"/>
      <c r="E58" s="132">
        <v>751286</v>
      </c>
      <c r="F58" s="134"/>
      <c r="G58" s="133">
        <v>810255</v>
      </c>
      <c r="H58" s="134"/>
      <c r="I58" s="133">
        <v>402085</v>
      </c>
    </row>
    <row r="59" spans="1:9" ht="17.45" customHeight="1" x14ac:dyDescent="0.55000000000000004">
      <c r="A59" s="136" t="s">
        <v>213</v>
      </c>
      <c r="B59" s="4"/>
      <c r="C59" s="132">
        <v>292529</v>
      </c>
      <c r="D59" s="134"/>
      <c r="E59" s="132">
        <v>213808</v>
      </c>
      <c r="F59" s="134"/>
      <c r="G59" s="133">
        <v>292529</v>
      </c>
      <c r="H59" s="134"/>
      <c r="I59" s="133">
        <v>92708962</v>
      </c>
    </row>
    <row r="60" spans="1:9" ht="17.45" customHeight="1" x14ac:dyDescent="0.55000000000000004">
      <c r="A60" s="136" t="s">
        <v>214</v>
      </c>
      <c r="B60" s="4"/>
      <c r="C60" s="13">
        <v>0</v>
      </c>
      <c r="D60" s="13"/>
      <c r="E60" s="13">
        <v>0</v>
      </c>
      <c r="F60" s="13"/>
      <c r="G60" s="13">
        <v>0</v>
      </c>
      <c r="H60" s="134"/>
      <c r="I60" s="133">
        <v>-92597955</v>
      </c>
    </row>
    <row r="61" spans="1:9" ht="17.45" customHeight="1" x14ac:dyDescent="0.55000000000000004">
      <c r="A61" s="136" t="s">
        <v>215</v>
      </c>
      <c r="B61" s="4"/>
      <c r="C61" s="132">
        <v>-23003196</v>
      </c>
      <c r="D61" s="134"/>
      <c r="E61" s="132">
        <v>-121506840</v>
      </c>
      <c r="F61" s="134"/>
      <c r="G61" s="132">
        <v>-23003196</v>
      </c>
      <c r="H61" s="134"/>
      <c r="I61" s="132">
        <v>-73682722</v>
      </c>
    </row>
    <row r="62" spans="1:9" ht="17.45" customHeight="1" x14ac:dyDescent="0.55000000000000004">
      <c r="A62" s="136" t="s">
        <v>216</v>
      </c>
      <c r="B62" s="4"/>
      <c r="C62" s="13">
        <v>38606193</v>
      </c>
      <c r="D62" s="134"/>
      <c r="E62" s="13">
        <v>95587007</v>
      </c>
      <c r="F62" s="134"/>
      <c r="G62" s="13">
        <v>38606193</v>
      </c>
      <c r="H62" s="134"/>
      <c r="I62" s="13">
        <v>69453157</v>
      </c>
    </row>
    <row r="63" spans="1:9" ht="17.45" customHeight="1" x14ac:dyDescent="0.55000000000000004">
      <c r="A63" s="136" t="s">
        <v>217</v>
      </c>
      <c r="B63" s="4"/>
      <c r="C63" s="132">
        <v>-27870596</v>
      </c>
      <c r="D63" s="134"/>
      <c r="E63" s="13">
        <v>0</v>
      </c>
      <c r="F63" s="134"/>
      <c r="G63" s="132">
        <v>-27870596</v>
      </c>
      <c r="H63" s="134"/>
      <c r="I63" s="13">
        <v>0</v>
      </c>
    </row>
    <row r="64" spans="1:9" ht="17.45" customHeight="1" x14ac:dyDescent="0.55000000000000004">
      <c r="A64" s="4" t="s">
        <v>218</v>
      </c>
      <c r="B64" s="4"/>
      <c r="C64" s="13">
        <v>0</v>
      </c>
      <c r="D64" s="133"/>
      <c r="E64" s="13">
        <v>0</v>
      </c>
      <c r="F64" s="134"/>
      <c r="G64" s="133">
        <v>-30000</v>
      </c>
      <c r="H64" s="134"/>
      <c r="I64" s="133">
        <v>-273125</v>
      </c>
    </row>
    <row r="65" spans="1:9" ht="17.45" customHeight="1" x14ac:dyDescent="0.55000000000000004">
      <c r="A65" s="4" t="s">
        <v>219</v>
      </c>
      <c r="B65" s="4"/>
      <c r="C65" s="132">
        <v>-540042</v>
      </c>
      <c r="D65" s="133"/>
      <c r="E65" s="132">
        <v>-877741</v>
      </c>
      <c r="F65" s="133"/>
      <c r="G65" s="133">
        <v>-516456</v>
      </c>
      <c r="H65" s="133"/>
      <c r="I65" s="133">
        <v>-762287</v>
      </c>
    </row>
    <row r="66" spans="1:9" ht="17.45" customHeight="1" x14ac:dyDescent="0.55000000000000004">
      <c r="A66" s="4" t="s">
        <v>220</v>
      </c>
      <c r="B66" s="4"/>
      <c r="C66" s="132">
        <v>-1185432</v>
      </c>
      <c r="D66" s="133"/>
      <c r="E66" s="132">
        <v>-1642445</v>
      </c>
      <c r="F66" s="133"/>
      <c r="G66" s="133">
        <v>-1179276</v>
      </c>
      <c r="H66" s="133"/>
      <c r="I66" s="133">
        <v>-1610572</v>
      </c>
    </row>
    <row r="67" spans="1:9" ht="17.45" customHeight="1" x14ac:dyDescent="0.55000000000000004">
      <c r="A67" s="4" t="s">
        <v>221</v>
      </c>
      <c r="B67" s="4"/>
      <c r="C67" s="132">
        <v>128095</v>
      </c>
      <c r="D67" s="133"/>
      <c r="E67" s="132">
        <v>111176</v>
      </c>
      <c r="F67" s="133"/>
      <c r="G67" s="133">
        <v>127484</v>
      </c>
      <c r="H67" s="133"/>
      <c r="I67" s="133">
        <v>107307</v>
      </c>
    </row>
    <row r="68" spans="1:9" ht="17.45" customHeight="1" x14ac:dyDescent="0.55000000000000004">
      <c r="A68" s="7" t="s">
        <v>222</v>
      </c>
      <c r="B68" s="4"/>
      <c r="C68" s="142">
        <f>SUM(C58:C67)</f>
        <v>-12762194</v>
      </c>
      <c r="D68" s="143"/>
      <c r="E68" s="142">
        <f>SUM(E58:E67)</f>
        <v>-27363749</v>
      </c>
      <c r="F68" s="143"/>
      <c r="G68" s="144">
        <f>SUM(G58:G67)</f>
        <v>-12763063</v>
      </c>
      <c r="H68" s="143"/>
      <c r="I68" s="144">
        <f>SUM(I58:I67)</f>
        <v>-6255150</v>
      </c>
    </row>
    <row r="69" spans="1:9" ht="17.45" customHeight="1" x14ac:dyDescent="0.55000000000000004">
      <c r="A69" s="20"/>
      <c r="B69" s="20"/>
      <c r="C69" s="76"/>
      <c r="D69" s="75"/>
      <c r="E69" s="76"/>
      <c r="F69" s="75"/>
      <c r="G69" s="75"/>
      <c r="H69" s="75"/>
      <c r="I69" s="75"/>
    </row>
    <row r="70" spans="1:9" ht="17.45" customHeight="1" x14ac:dyDescent="0.55000000000000004">
      <c r="A70" s="135" t="s">
        <v>223</v>
      </c>
      <c r="B70" s="4"/>
      <c r="C70" s="145"/>
      <c r="D70" s="141"/>
      <c r="E70" s="145"/>
      <c r="F70" s="141"/>
      <c r="G70" s="13"/>
      <c r="H70" s="141"/>
      <c r="I70" s="13"/>
    </row>
    <row r="71" spans="1:9" ht="17.45" customHeight="1" x14ac:dyDescent="0.55000000000000004">
      <c r="A71" s="4" t="s">
        <v>224</v>
      </c>
      <c r="B71" s="4"/>
      <c r="C71" s="140">
        <v>10497000</v>
      </c>
      <c r="D71" s="138"/>
      <c r="E71" s="140">
        <v>5400000</v>
      </c>
      <c r="F71" s="137"/>
      <c r="G71" s="140">
        <v>3557000</v>
      </c>
      <c r="H71" s="137"/>
      <c r="I71" s="13">
        <v>0</v>
      </c>
    </row>
    <row r="72" spans="1:9" ht="17.45" customHeight="1" x14ac:dyDescent="0.55000000000000004">
      <c r="A72" s="4" t="s">
        <v>225</v>
      </c>
      <c r="B72" s="4"/>
      <c r="C72" s="146">
        <v>-8286501</v>
      </c>
      <c r="D72" s="141"/>
      <c r="E72" s="146">
        <f>-8640-15488046</f>
        <v>-15496686</v>
      </c>
      <c r="F72" s="137"/>
      <c r="G72" s="146">
        <v>-1066501</v>
      </c>
      <c r="H72" s="145"/>
      <c r="I72" s="146">
        <f>-8640-15488046</f>
        <v>-15496686</v>
      </c>
    </row>
    <row r="73" spans="1:9" ht="17.45" customHeight="1" x14ac:dyDescent="0.55000000000000004">
      <c r="A73" s="4" t="s">
        <v>226</v>
      </c>
      <c r="B73" s="4"/>
      <c r="C73" s="132">
        <v>-1554484</v>
      </c>
      <c r="D73" s="138"/>
      <c r="E73" s="132">
        <v>-1351971</v>
      </c>
      <c r="F73" s="138"/>
      <c r="G73" s="133">
        <v>-1528669</v>
      </c>
      <c r="H73" s="138"/>
      <c r="I73" s="133">
        <v>-1351971</v>
      </c>
    </row>
    <row r="74" spans="1:9" ht="17.45" customHeight="1" x14ac:dyDescent="0.55000000000000004">
      <c r="A74" s="4" t="s">
        <v>227</v>
      </c>
      <c r="B74" s="4"/>
      <c r="C74" s="132">
        <v>6757</v>
      </c>
      <c r="D74" s="138"/>
      <c r="E74" s="13">
        <v>0</v>
      </c>
      <c r="F74" s="138"/>
      <c r="G74" s="133">
        <v>6757</v>
      </c>
      <c r="H74" s="138"/>
      <c r="I74" s="13">
        <v>0</v>
      </c>
    </row>
    <row r="75" spans="1:9" ht="17.45" customHeight="1" x14ac:dyDescent="0.55000000000000004">
      <c r="A75" s="4" t="s">
        <v>157</v>
      </c>
      <c r="B75" s="4"/>
      <c r="C75" s="146">
        <v>-1340</v>
      </c>
      <c r="D75" s="138"/>
      <c r="E75" s="146">
        <v>-553</v>
      </c>
      <c r="F75" s="138"/>
      <c r="G75" s="147">
        <v>-1340</v>
      </c>
      <c r="H75" s="138"/>
      <c r="I75" s="147">
        <v>-553</v>
      </c>
    </row>
    <row r="76" spans="1:9" ht="17.45" customHeight="1" x14ac:dyDescent="0.55000000000000004">
      <c r="A76" s="4" t="s">
        <v>228</v>
      </c>
      <c r="B76" s="4"/>
      <c r="C76" s="146">
        <v>-5601360</v>
      </c>
      <c r="D76" s="138"/>
      <c r="E76" s="146">
        <v>-4357387</v>
      </c>
      <c r="F76" s="138"/>
      <c r="G76" s="147">
        <v>-5601360</v>
      </c>
      <c r="H76" s="138"/>
      <c r="I76" s="147">
        <v>-4338321</v>
      </c>
    </row>
    <row r="77" spans="1:9" ht="17.45" customHeight="1" x14ac:dyDescent="0.55000000000000004">
      <c r="A77" s="7" t="s">
        <v>229</v>
      </c>
      <c r="B77" s="4"/>
      <c r="C77" s="148">
        <f>SUM(C71:C76)</f>
        <v>-4939928</v>
      </c>
      <c r="D77" s="141"/>
      <c r="E77" s="148">
        <f>SUM(E71:E76)</f>
        <v>-15806597</v>
      </c>
      <c r="F77" s="141"/>
      <c r="G77" s="149">
        <f>SUM(G71:G76)</f>
        <v>-4634113</v>
      </c>
      <c r="H77" s="141"/>
      <c r="I77" s="149">
        <f>SUM(I71:I76)</f>
        <v>-21187531</v>
      </c>
    </row>
    <row r="78" spans="1:9" ht="17.45" customHeight="1" x14ac:dyDescent="0.55000000000000004">
      <c r="A78" s="4" t="s">
        <v>230</v>
      </c>
      <c r="B78" s="4"/>
      <c r="C78" s="150">
        <v>58187</v>
      </c>
      <c r="D78" s="138"/>
      <c r="E78" s="150">
        <v>20292</v>
      </c>
      <c r="F78" s="138"/>
      <c r="G78" s="150">
        <v>58187</v>
      </c>
      <c r="H78" s="138"/>
      <c r="I78" s="150">
        <v>20292</v>
      </c>
    </row>
    <row r="79" spans="1:9" ht="17.45" customHeight="1" x14ac:dyDescent="0.55000000000000004">
      <c r="A79" s="7" t="s">
        <v>231</v>
      </c>
      <c r="B79" s="4"/>
      <c r="C79" s="151">
        <f>SUM(C77:C78,C68,C47)</f>
        <v>-857945</v>
      </c>
      <c r="D79" s="152"/>
      <c r="E79" s="151">
        <f>SUM(E77:E78,E68,E47)</f>
        <v>-7233707</v>
      </c>
      <c r="F79" s="152"/>
      <c r="G79" s="152">
        <f>SUM(G77:G78,G68,G47)</f>
        <v>-858104</v>
      </c>
      <c r="H79" s="152"/>
      <c r="I79" s="152">
        <f>SUM(I77:I78,I68,I47)</f>
        <v>1872622</v>
      </c>
    </row>
    <row r="80" spans="1:9" ht="17.45" customHeight="1" x14ac:dyDescent="0.55000000000000004">
      <c r="A80" s="4" t="s">
        <v>232</v>
      </c>
      <c r="B80" s="4"/>
      <c r="C80" s="132">
        <v>16011325</v>
      </c>
      <c r="D80" s="133"/>
      <c r="E80" s="132">
        <v>21942541</v>
      </c>
      <c r="F80" s="152"/>
      <c r="G80" s="133">
        <v>16011307</v>
      </c>
      <c r="H80" s="152"/>
      <c r="I80" s="133">
        <v>12836147</v>
      </c>
    </row>
    <row r="81" spans="1:9" ht="17.45" customHeight="1" thickBot="1" x14ac:dyDescent="0.6">
      <c r="A81" s="7" t="s">
        <v>233</v>
      </c>
      <c r="B81" s="4"/>
      <c r="C81" s="153">
        <f>SUM(C79:C80)</f>
        <v>15153380</v>
      </c>
      <c r="D81" s="154"/>
      <c r="E81" s="153">
        <f>SUM(E79:E80)</f>
        <v>14708834</v>
      </c>
      <c r="F81" s="154"/>
      <c r="G81" s="155">
        <f>SUM(G79:G80)</f>
        <v>15153203</v>
      </c>
      <c r="H81" s="154"/>
      <c r="I81" s="155">
        <f>SUM(I79:I80)</f>
        <v>14708769</v>
      </c>
    </row>
    <row r="82" spans="1:9" ht="17.45" customHeight="1" thickTop="1" x14ac:dyDescent="0.55000000000000004">
      <c r="A82" s="20"/>
      <c r="B82" s="20"/>
      <c r="C82" s="76"/>
      <c r="D82" s="75"/>
      <c r="E82" s="75"/>
      <c r="F82" s="75"/>
      <c r="G82" s="75"/>
      <c r="H82" s="75"/>
      <c r="I82" s="75"/>
    </row>
    <row r="87" spans="1:9" ht="17.45" customHeight="1" x14ac:dyDescent="0.55000000000000004">
      <c r="C87" s="66"/>
      <c r="G87" s="66"/>
    </row>
  </sheetData>
  <mergeCells count="12">
    <mergeCell ref="C56:I56"/>
    <mergeCell ref="G4:I4"/>
    <mergeCell ref="C5:E5"/>
    <mergeCell ref="G5:I5"/>
    <mergeCell ref="C6:E6"/>
    <mergeCell ref="G6:I6"/>
    <mergeCell ref="C8:I8"/>
    <mergeCell ref="G54:I54"/>
    <mergeCell ref="G52:I52"/>
    <mergeCell ref="C53:E53"/>
    <mergeCell ref="G53:I53"/>
    <mergeCell ref="C54:E54"/>
  </mergeCells>
  <pageMargins left="0.7" right="0.7" top="0.48" bottom="0.5" header="0.5" footer="0.5"/>
  <pageSetup paperSize="9" scale="62" firstPageNumber="10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5A254E-A0D5-4C30-BBA8-BFEAF99E6FFA}">
  <ds:schemaRefs>
    <ds:schemaRef ds:uri="66915120-c566-46af-a995-ad50e1c1f39a"/>
    <ds:schemaRef ds:uri="f64fedd0-6814-471c-b260-7efb2d083e15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Mths</vt:lpstr>
      <vt:lpstr>PL 9 Mths</vt:lpstr>
      <vt:lpstr>SE-Conso</vt:lpstr>
      <vt:lpstr>SE-Bank</vt:lpstr>
      <vt:lpstr>CF</vt:lpstr>
      <vt:lpstr>BS!Print_Area</vt:lpstr>
      <vt:lpstr>CF!Print_Area</vt:lpstr>
      <vt:lpstr>'PL 3 Mths'!Print_Area</vt:lpstr>
      <vt:lpstr>'PL 9 Mths'!Print_Area</vt:lpstr>
      <vt:lpstr>'SE-Bank'!Print_Area</vt:lpstr>
      <vt:lpstr>'SE-Conso'!Print_Area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Parichat Khamnak</cp:lastModifiedBy>
  <cp:revision/>
  <cp:lastPrinted>2022-11-08T04:22:45Z</cp:lastPrinted>
  <dcterms:created xsi:type="dcterms:W3CDTF">2012-08-10T03:15:45Z</dcterms:created>
  <dcterms:modified xsi:type="dcterms:W3CDTF">2022-11-10T08:24:15Z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