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CCBSCADFS01\Conso\Year 2022\09_Sep\3 KPMG\"/>
    </mc:Choice>
  </mc:AlternateContent>
  <bookViews>
    <workbookView xWindow="8040" yWindow="420" windowWidth="12450" windowHeight="7320"/>
  </bookViews>
  <sheets>
    <sheet name="1" sheetId="1" r:id="rId1"/>
    <sheet name="2" sheetId="8" r:id="rId2"/>
    <sheet name="3" sheetId="3" r:id="rId3"/>
    <sheet name="4" sheetId="14" r:id="rId4"/>
    <sheet name="5" sheetId="5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'1'!$B$1:$I$92</definedName>
    <definedName name="_xlnm.Print_Area" localSheetId="1">'2'!$B$1:$I$145</definedName>
    <definedName name="_xlnm.Print_Area" localSheetId="2">'3'!$B$1:$AF$31</definedName>
    <definedName name="_xlnm.Print_Area" localSheetId="4">'5'!$B$1:$H$98</definedName>
    <definedName name="Print_Titles_MI">[1]SHARE!$A$1:$IV$9,[1]SHARE!$A$1:$B$65536</definedName>
  </definedNames>
  <calcPr calcId="162913"/>
</workbook>
</file>

<file path=xl/calcChain.xml><?xml version="1.0" encoding="utf-8"?>
<calcChain xmlns="http://schemas.openxmlformats.org/spreadsheetml/2006/main">
  <c r="H28" i="5" l="1"/>
  <c r="B3" i="5"/>
  <c r="B64" i="5" s="1"/>
  <c r="L29" i="14"/>
  <c r="H29" i="14"/>
  <c r="P23" i="14"/>
  <c r="X19" i="14"/>
  <c r="V19" i="14"/>
  <c r="T19" i="14"/>
  <c r="R19" i="14"/>
  <c r="P19" i="14"/>
  <c r="N19" i="14"/>
  <c r="L19" i="14"/>
  <c r="H19" i="14"/>
  <c r="F19" i="14"/>
  <c r="J23" i="3"/>
  <c r="X19" i="3"/>
  <c r="V19" i="3"/>
  <c r="R19" i="3"/>
  <c r="P19" i="3"/>
  <c r="L19" i="3"/>
  <c r="H19" i="3"/>
  <c r="F19" i="3"/>
  <c r="B3" i="3"/>
  <c r="B3" i="14" s="1"/>
  <c r="B67" i="1"/>
  <c r="I40" i="1"/>
  <c r="I70" i="1" s="1"/>
  <c r="G40" i="1"/>
  <c r="G70" i="1" s="1"/>
  <c r="I39" i="1"/>
  <c r="I69" i="1" s="1"/>
  <c r="G39" i="1"/>
  <c r="G69" i="1" s="1"/>
  <c r="B37" i="1"/>
  <c r="B112" i="8"/>
  <c r="I78" i="8"/>
  <c r="H5" i="5" s="1"/>
  <c r="G78" i="8"/>
  <c r="G114" i="8" s="1"/>
  <c r="I41" i="8"/>
  <c r="G41" i="8"/>
  <c r="B39" i="8"/>
  <c r="B33" i="5" l="1"/>
  <c r="F5" i="5"/>
  <c r="F66" i="5" s="1"/>
  <c r="R23" i="3"/>
  <c r="R25" i="3" s="1"/>
  <c r="J29" i="14"/>
  <c r="F23" i="3"/>
  <c r="F25" i="3" s="1"/>
  <c r="V23" i="3"/>
  <c r="V25" i="3" s="1"/>
  <c r="F80" i="5"/>
  <c r="L29" i="3"/>
  <c r="H35" i="5"/>
  <c r="H66" i="5"/>
  <c r="I114" i="8"/>
  <c r="I17" i="1"/>
  <c r="L23" i="14"/>
  <c r="L25" i="14" s="1"/>
  <c r="L30" i="14" s="1"/>
  <c r="N23" i="14"/>
  <c r="N25" i="14" s="1"/>
  <c r="Z22" i="3"/>
  <c r="AB22" i="3" s="1"/>
  <c r="H84" i="5"/>
  <c r="X23" i="3"/>
  <c r="X25" i="3" s="1"/>
  <c r="X23" i="14"/>
  <c r="X25" i="14" s="1"/>
  <c r="P25" i="14"/>
  <c r="F29" i="14"/>
  <c r="F22" i="5"/>
  <c r="F28" i="5"/>
  <c r="H80" i="5"/>
  <c r="Z17" i="14"/>
  <c r="Z19" i="14" s="1"/>
  <c r="J23" i="14"/>
  <c r="T19" i="3"/>
  <c r="Z17" i="3"/>
  <c r="Z19" i="3" s="1"/>
  <c r="I61" i="1"/>
  <c r="I52" i="1"/>
  <c r="T23" i="3"/>
  <c r="Z21" i="14"/>
  <c r="F41" i="5"/>
  <c r="F84" i="5"/>
  <c r="I86" i="1"/>
  <c r="I89" i="1" s="1"/>
  <c r="I31" i="1"/>
  <c r="F29" i="3"/>
  <c r="R23" i="14"/>
  <c r="R25" i="14" s="1"/>
  <c r="N23" i="3"/>
  <c r="Z27" i="3"/>
  <c r="T23" i="14"/>
  <c r="T25" i="14" s="1"/>
  <c r="Z22" i="14"/>
  <c r="AB22" i="14" s="1"/>
  <c r="H60" i="5"/>
  <c r="H41" i="5"/>
  <c r="Z21" i="3"/>
  <c r="J29" i="3"/>
  <c r="F23" i="14"/>
  <c r="F25" i="14" s="1"/>
  <c r="V23" i="14"/>
  <c r="V25" i="14" s="1"/>
  <c r="Z27" i="14"/>
  <c r="Z13" i="14"/>
  <c r="AB13" i="14" s="1"/>
  <c r="L23" i="3"/>
  <c r="L25" i="3" s="1"/>
  <c r="J19" i="3"/>
  <c r="J25" i="3" s="1"/>
  <c r="P23" i="3"/>
  <c r="P25" i="3" s="1"/>
  <c r="H29" i="3"/>
  <c r="J19" i="14"/>
  <c r="F87" i="5" l="1"/>
  <c r="F35" i="5"/>
  <c r="J25" i="14"/>
  <c r="J30" i="14" s="1"/>
  <c r="Z23" i="3"/>
  <c r="Z25" i="3" s="1"/>
  <c r="I63" i="1"/>
  <c r="I91" i="1" s="1"/>
  <c r="F30" i="14"/>
  <c r="L30" i="3"/>
  <c r="F30" i="3"/>
  <c r="F43" i="5"/>
  <c r="F46" i="5" s="1"/>
  <c r="H87" i="5"/>
  <c r="AB17" i="14"/>
  <c r="AB19" i="14" s="1"/>
  <c r="I33" i="1"/>
  <c r="T25" i="3"/>
  <c r="J30" i="3"/>
  <c r="Z23" i="14"/>
  <c r="Z25" i="14" s="1"/>
  <c r="AF13" i="14"/>
  <c r="AF22" i="14" l="1"/>
  <c r="AD23" i="14" l="1"/>
  <c r="AD19" i="14" l="1"/>
  <c r="AD25" i="14" s="1"/>
  <c r="AF17" i="14"/>
  <c r="AF19" i="14" s="1"/>
  <c r="X29" i="3" l="1"/>
  <c r="V29" i="3"/>
  <c r="T29" i="3"/>
  <c r="R29" i="3"/>
  <c r="AF22" i="3"/>
  <c r="AD19" i="3"/>
  <c r="AD29" i="3" l="1"/>
  <c r="AD23" i="3"/>
  <c r="AD25" i="3" s="1"/>
  <c r="I82" i="8"/>
  <c r="I85" i="8" s="1"/>
  <c r="I90" i="8"/>
  <c r="N29" i="3"/>
  <c r="AB27" i="3"/>
  <c r="N19" i="3"/>
  <c r="N25" i="3" s="1"/>
  <c r="AB17" i="3"/>
  <c r="P29" i="3"/>
  <c r="Z28" i="3"/>
  <c r="Z29" i="3" s="1"/>
  <c r="H23" i="3"/>
  <c r="H25" i="3" s="1"/>
  <c r="H30" i="3" s="1"/>
  <c r="AB21" i="3"/>
  <c r="I92" i="8" l="1"/>
  <c r="I96" i="8" s="1"/>
  <c r="I99" i="8" s="1"/>
  <c r="AF27" i="3"/>
  <c r="AB28" i="3"/>
  <c r="AF28" i="3" s="1"/>
  <c r="AF17" i="3"/>
  <c r="AF19" i="3" s="1"/>
  <c r="AB19" i="3"/>
  <c r="AF21" i="3"/>
  <c r="AF23" i="3" s="1"/>
  <c r="AB23" i="3"/>
  <c r="AF29" i="3" l="1"/>
  <c r="AB25" i="3"/>
  <c r="AF25" i="3"/>
  <c r="AB29" i="3"/>
  <c r="T30" i="3" l="1"/>
  <c r="AD30" i="3"/>
  <c r="X30" i="3"/>
  <c r="N30" i="3" l="1"/>
  <c r="P30" i="3"/>
  <c r="R30" i="3"/>
  <c r="I136" i="8"/>
  <c r="I17" i="8"/>
  <c r="I9" i="8"/>
  <c r="I12" i="8" s="1"/>
  <c r="I127" i="8" l="1"/>
  <c r="I138" i="8" s="1"/>
  <c r="I19" i="8"/>
  <c r="I23" i="8" s="1"/>
  <c r="I26" i="8" s="1"/>
  <c r="I54" i="8"/>
  <c r="I63" i="8"/>
  <c r="I65" i="8" l="1"/>
  <c r="V30" i="3"/>
  <c r="Z13" i="3"/>
  <c r="Z30" i="3" l="1"/>
  <c r="AB13" i="3"/>
  <c r="I107" i="8" l="1"/>
  <c r="I104" i="8"/>
  <c r="AF13" i="3"/>
  <c r="AF30" i="3" s="1"/>
  <c r="AB30" i="3"/>
  <c r="I145" i="8" l="1"/>
  <c r="I116" i="8"/>
  <c r="I140" i="8" s="1"/>
  <c r="I34" i="8"/>
  <c r="I31" i="8"/>
  <c r="I72" i="8"/>
  <c r="I43" i="8" l="1"/>
  <c r="I67" i="8" s="1"/>
  <c r="H22" i="5" l="1"/>
  <c r="H43" i="5" s="1"/>
  <c r="H46" i="5" s="1"/>
  <c r="H89" i="5" s="1"/>
  <c r="H93" i="5" s="1"/>
  <c r="G17" i="8" l="1"/>
  <c r="G90" i="8"/>
  <c r="G82" i="8" l="1"/>
  <c r="G85" i="8" s="1"/>
  <c r="G92" i="8" s="1"/>
  <c r="G96" i="8" s="1"/>
  <c r="G99" i="8" s="1"/>
  <c r="G9" i="8" l="1"/>
  <c r="G12" i="8" s="1"/>
  <c r="G19" i="8" s="1"/>
  <c r="G23" i="8" s="1"/>
  <c r="G26" i="8" s="1"/>
  <c r="G34" i="8" l="1"/>
  <c r="G31" i="8"/>
  <c r="G43" i="8" l="1"/>
  <c r="G104" i="8" l="1"/>
  <c r="G107" i="8"/>
  <c r="AB27" i="14"/>
  <c r="N29" i="14"/>
  <c r="N30" i="14" s="1"/>
  <c r="T29" i="14" l="1"/>
  <c r="T30" i="14" s="1"/>
  <c r="R29" i="14"/>
  <c r="R30" i="14" s="1"/>
  <c r="AB21" i="14"/>
  <c r="H23" i="14"/>
  <c r="H25" i="14" s="1"/>
  <c r="H30" i="14" s="1"/>
  <c r="AF27" i="14"/>
  <c r="G116" i="8"/>
  <c r="X29" i="14"/>
  <c r="X30" i="14" s="1"/>
  <c r="V29" i="14" l="1"/>
  <c r="V30" i="14" s="1"/>
  <c r="G17" i="1"/>
  <c r="P29" i="14"/>
  <c r="P30" i="14" s="1"/>
  <c r="Z28" i="14"/>
  <c r="G52" i="1"/>
  <c r="AB23" i="14"/>
  <c r="AB25" i="14" s="1"/>
  <c r="AF21" i="14"/>
  <c r="AF23" i="14" s="1"/>
  <c r="AF25" i="14" s="1"/>
  <c r="G61" i="1"/>
  <c r="Z29" i="14" l="1"/>
  <c r="Z30" i="14" s="1"/>
  <c r="AB28" i="14"/>
  <c r="G136" i="8"/>
  <c r="G31" i="1"/>
  <c r="G33" i="1" s="1"/>
  <c r="G63" i="1"/>
  <c r="G127" i="8"/>
  <c r="AB29" i="14" l="1"/>
  <c r="AB30" i="14" s="1"/>
  <c r="G63" i="8"/>
  <c r="G138" i="8"/>
  <c r="G140" i="8" s="1"/>
  <c r="G54" i="8"/>
  <c r="G65" i="8" l="1"/>
  <c r="G67" i="8" s="1"/>
  <c r="AD29" i="14" l="1"/>
  <c r="AF28" i="14"/>
  <c r="AF29" i="14" s="1"/>
  <c r="AF30" i="14" s="1"/>
  <c r="G86" i="1"/>
  <c r="G89" i="1" s="1"/>
  <c r="G91" i="1" s="1"/>
  <c r="AD30" i="14" l="1"/>
  <c r="G145" i="8"/>
  <c r="G72" i="8" l="1"/>
  <c r="F60" i="5" l="1"/>
  <c r="F89" i="5" s="1"/>
  <c r="F93" i="5" s="1"/>
</calcChain>
</file>

<file path=xl/sharedStrings.xml><?xml version="1.0" encoding="utf-8"?>
<sst xmlns="http://schemas.openxmlformats.org/spreadsheetml/2006/main" count="431" uniqueCount="241">
  <si>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</si>
  <si>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</si>
  <si>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</si>
  <si>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</si>
  <si>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</si>
  <si>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</si>
  <si>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</si>
  <si>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</si>
  <si>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</si>
  <si>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</si>
  <si>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</si>
  <si>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</si>
  <si>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</si>
  <si>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>ต้นทุนขาย</t>
  </si>
  <si>
    <t>กำไรขั้นต้น</t>
  </si>
  <si>
    <t>ค่าใช้จ่ายในการบริหาร</t>
  </si>
  <si>
    <t>งบกระแสเงินสดรวม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</si>
  <si>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</si>
  <si>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</si>
  <si>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</si>
  <si>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</si>
  <si>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</si>
  <si>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</si>
  <si>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</si>
  <si>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</si>
  <si>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</si>
  <si>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</si>
  <si>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</si>
  <si>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</si>
  <si>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</si>
  <si>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</si>
  <si>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</si>
  <si>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</si>
  <si>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</si>
  <si>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</si>
  <si>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งบแสดงการเปลี่ยนแปลงส่วนของผู้ถือหุ้นรวม</t>
  </si>
  <si>
    <t>สินทรัพย์ดำเนินงานลดลง (เพิ่มขึ้น)</t>
  </si>
  <si>
    <t>ส่วนได้เสีย</t>
  </si>
  <si>
    <t>(พันบาท)</t>
  </si>
  <si>
    <t>รายการปรับปรุง</t>
  </si>
  <si>
    <t>หนี้สินและส่วนของผู้ถือหุ้น</t>
  </si>
  <si>
    <t>สินค้าคงเหลือ</t>
  </si>
  <si>
    <t xml:space="preserve">งบกระแสเงินสดรวม 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</si>
  <si>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</si>
  <si>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</si>
  <si>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</si>
  <si>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</si>
  <si>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</si>
  <si>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</si>
  <si>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</si>
  <si>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</si>
  <si>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ค่าเสื่อมราคาและค่าตัดจำหน่าย</t>
  </si>
  <si>
    <t>รับเงินปันผล</t>
  </si>
  <si>
    <t>หนี้สินภาษีเงินได้รอการตัดบัญชี</t>
  </si>
  <si>
    <t>ดอกเบี้ยรับ</t>
  </si>
  <si>
    <t>จ่ายภาษีเงินได้</t>
  </si>
  <si>
    <t>รับดอกเบี้ย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</si>
  <si>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</si>
  <si>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</si>
  <si>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</si>
  <si>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</si>
  <si>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</si>
  <si>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</si>
  <si>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ต้นทุนทางการเงิน</t>
  </si>
  <si>
    <t>งบแสดงฐานะการเงินรวม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</si>
  <si>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</si>
  <si>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</si>
  <si>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</si>
  <si>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งบกำไรขาดทุนเบ็ดเสร็จรวม</t>
  </si>
  <si>
    <t>กำไรขาดทุนเบ็ดเสร็จอื่น</t>
  </si>
  <si>
    <t>ที่ไม่มีอำนาจ</t>
  </si>
  <si>
    <t>ควบคุม</t>
  </si>
  <si>
    <t>ส่วนของหุ้นกู้ที่ถึงกำหนดชำระภายในหนึ่งปี</t>
  </si>
  <si>
    <t>ส่วนที่เป็นของส่วนได้เสียที่ไม่มีอำนาจควบคุม</t>
  </si>
  <si>
    <t>รายได้จากการขาย</t>
  </si>
  <si>
    <t>งบกำไรขาดทุนรวม</t>
  </si>
  <si>
    <t>ทุนสำรองทั่วไป</t>
  </si>
  <si>
    <t>ทุนสำรองตามกฎหมาย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</si>
  <si>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</si>
  <si>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</si>
  <si>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ที่ดิน อาคารและอุปกรณ์</t>
  </si>
  <si>
    <t>หุ้นกู้</t>
  </si>
  <si>
    <t>ส่วนแบ่ง</t>
  </si>
  <si>
    <t>จ่ายเงินปันผล</t>
  </si>
  <si>
    <t>รวมจ่ายเงินปันผล</t>
  </si>
  <si>
    <t>กำไรหรือขาดทุน</t>
  </si>
  <si>
    <t>งบการเงิน</t>
  </si>
  <si>
    <t>ทุนที่ออก</t>
  </si>
  <si>
    <t>ค่าใช้จ่ายภาษีเงินได้</t>
  </si>
  <si>
    <t>กำไรขาดทุน</t>
  </si>
  <si>
    <t>ข้อมูลงบกระแสเงินสดเปิดเผยเพิ่มเติม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</si>
  <si>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</si>
  <si>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</si>
  <si>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เงินกู้ยืมระยะสั้น</t>
  </si>
  <si>
    <t>เงินให้กู้ยืมระยะสั้น</t>
  </si>
  <si>
    <t>เงินให้กู้ยืมระยะยาว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</si>
  <si>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</si>
  <si>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</si>
  <si>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เจ้าหนี้จากการซื้อสินทรัพย์</t>
  </si>
  <si>
    <t xml:space="preserve"> 31 ธันวาคม</t>
  </si>
  <si>
    <t>ลูกหนี้การค้าและลูกหนี้หมุนเวียนอื่น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</si>
  <si>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</si>
  <si>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ลูกหนี้ไม่หมุนเวียนอื่น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</si>
  <si>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</si>
  <si>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</si>
  <si>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</si>
  <si>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</si>
  <si>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</si>
  <si>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รายได้อื่น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</si>
  <si>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</si>
  <si>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</si>
  <si>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</si>
  <si>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</si>
  <si>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</si>
  <si>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</si>
  <si>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</si>
  <si>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</si>
  <si>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</si>
  <si>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รวม</t>
  </si>
  <si>
    <t>องค์ประกอบ</t>
  </si>
  <si>
    <t>อื่น</t>
  </si>
  <si>
    <t>ของส่วน</t>
  </si>
  <si>
    <t>เงินปันผลรับ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</si>
  <si>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</si>
  <si>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</si>
  <si>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</si>
  <si>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</si>
  <si>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</si>
  <si>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</si>
  <si>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</si>
  <si>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</si>
  <si>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</si>
  <si>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</si>
  <si>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</si>
  <si>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</si>
  <si>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</si>
  <si>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</si>
  <si>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ในสินทรัพย์และหนี้สินดำเนินงาน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</si>
  <si>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</si>
  <si>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</si>
  <si>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เงินสดรับจากการออกหุ้นกู้</t>
  </si>
  <si>
    <t xml:space="preserve">เงินสดจ่ายเพื่อไถ่ถอนหุ้นกู้ </t>
  </si>
  <si>
    <t>กระแสเงินสดจากการดำเนินงานก่อนการเปลี่ยนแปลง</t>
  </si>
  <si>
    <t>เงินลงทุนค้างจ่าย</t>
  </si>
  <si>
    <t>ผลกระทบของอัตราแลกเปลี่ยนที่มีต่อเงินสดและรายการเทียบเท่าเงินสด</t>
  </si>
  <si>
    <t>บริษัทปูนซิเมนต์ไทย จำกัด (มหาชน) และบริษัทย่อย</t>
  </si>
  <si>
    <t xml:space="preserve"> </t>
  </si>
  <si>
    <t>สินทรัพย์อื่น</t>
  </si>
  <si>
    <t>หนี้สินอื่น</t>
  </si>
  <si>
    <t>กระแสเงินสดสุทธิใช้ไปในกิจกรรมลงทุน</t>
  </si>
  <si>
    <t>หนี้สินดำเนินงานเพิ่มขึ้น (ลดลง) - สุทธิ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</si>
  <si>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</si>
  <si>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</si>
  <si>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</si>
  <si>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เงินลงทุนในตราสารหนี้ระยะสั้น</t>
  </si>
  <si>
    <t>เงินลงทุนในการร่วมค้าและบริษัทร่วม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</si>
  <si>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</si>
  <si>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</si>
  <si>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ค่าใช้จ่ายอื่น</t>
  </si>
  <si>
    <t>ส่วนแบ่งกำไรของการร่วมค้าและบริษัทร่วมตามวิธีส่วนได้เสีย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</si>
  <si>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</si>
  <si>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</si>
  <si>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ผลต่าง</t>
  </si>
  <si>
    <t>ของอัตรา</t>
  </si>
  <si>
    <t>แลกเปลี่ยน</t>
  </si>
  <si>
    <t>จากการ</t>
  </si>
  <si>
    <t>แปลงค่า</t>
  </si>
  <si>
    <t>ผลกำไร</t>
  </si>
  <si>
    <t>(ขาดทุน)</t>
  </si>
  <si>
    <t>วัดมูลค่า</t>
  </si>
  <si>
    <t>เบ็ดเสร็จอื่นของ</t>
  </si>
  <si>
    <t>การร่วมค้าและ</t>
  </si>
  <si>
    <t>บริษัทร่วมตาม</t>
  </si>
  <si>
    <t>วิธีส่วนได้เสีย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</si>
  <si>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</si>
  <si>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</si>
  <si>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เงินสดจ่ายเพื่อชำระหนี้สินตามสัญญาเช่า</t>
  </si>
  <si>
    <t>ทางการเงิน</t>
  </si>
  <si>
    <t>วัดมูลค่ายุติธรรม</t>
  </si>
  <si>
    <t>เงินลงทุนในตราสารหนี้</t>
  </si>
  <si>
    <t>สินทรัพย์ไม่มีตัวตนอื่น</t>
  </si>
  <si>
    <t>การแบ่งปันกำไร (ขาดทุน)</t>
  </si>
  <si>
    <t>เงินสดจ่ายเพื่อซื้อส่วนได้เสียในการร่วมค้าและบริษัทร่วม</t>
  </si>
  <si>
    <t>เงินสดรับจากการขายส่วนได้เสียในการร่วมค้าและบริษัทร่วม</t>
  </si>
  <si>
    <t>เงินลงทุนในตราสารทุน</t>
  </si>
  <si>
    <t>ในตราสารทุน</t>
  </si>
  <si>
    <t>เงินกู้ยืมเพิ่มขึ้น - สุทธิ</t>
  </si>
  <si>
    <t>ภาษีเงินได้นิติบุคคลค้างจ่าย</t>
  </si>
  <si>
    <t>ขาดทุนจากการด้อยค่าของสินทรัพย์ (กลับรายการ)</t>
  </si>
  <si>
    <t>เงินลงทุน</t>
  </si>
  <si>
    <t>ผลกำไร (ขาดทุน) จากการวัดมูลค่าใหม่ของผลประโยชน์พนักงานที่กำหนดไว้</t>
  </si>
  <si>
    <t>ยอดคงเหลือ ณ วันที่ 1 มกราคม 2564</t>
  </si>
  <si>
    <t>เงินเบิกเกินบัญชีและเงินกู้ยืมระยะสั้นเพิ่มขึ้น</t>
  </si>
  <si>
    <t>ค่าใช้จ่ายประมาณการหนี้สินไม่หมุนเวียนสำหรับผลประโยชน์พนักงาน</t>
  </si>
  <si>
    <t xml:space="preserve">จ่ายดอกเบี้ยและต้นทุนทางการเงินอื่น </t>
  </si>
  <si>
    <r>
      <t>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</si>
  <si>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ส่วนเกินทุนอื่น</t>
  </si>
  <si>
    <t>ป้องกัน</t>
  </si>
  <si>
    <t>ความเสี่ยง</t>
  </si>
  <si>
    <t>กระแสเงินสด</t>
  </si>
  <si>
    <t>ผลขาดทุน</t>
  </si>
  <si>
    <t>ส่วนเกิน</t>
  </si>
  <si>
    <t>ทุนอื่น</t>
  </si>
  <si>
    <t>ผลกำไร (ขาดทุน) จากการป้องกันความเสี่ยงกระแสเงินสด</t>
  </si>
  <si>
    <t>(ต่ำกว่า)</t>
  </si>
  <si>
    <t>เงินสดรับจากการเปลี่ยนแปลงส่วนได้เสียในบริษัทย่อย</t>
  </si>
  <si>
    <t>กำไรสำหรับงวด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</si>
  <si>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</si>
  <si>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</si>
  <si>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ผลขาดทุนจากการวัดมูลค่าสินทรัพย์ทางการเงิน</t>
  </si>
  <si>
    <t>สินทรัพย์ดำเนินงานเพิ่มขึ้น - สุทธิ</t>
  </si>
  <si>
    <t>รวมกำไรขาดทุนเบ็ดเสร็จสำหรับงวด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</si>
  <si>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</si>
  <si>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</si>
  <si>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ยอดคงเหลือ ณ วันที่ 1 มกราคม 2565</t>
  </si>
  <si>
    <t>ของบริษัท</t>
  </si>
  <si>
    <t>จ่ายเงินปันผลให้ผู้ถือหุ้นของบริษัท</t>
  </si>
  <si>
    <t>ส่วนที่เป็นของผู้ถือหุ้นของบริษัท</t>
  </si>
  <si>
    <t>รวมส่วนของผู้ถือหุ้นของบริษัท</t>
  </si>
  <si>
    <t>กำไรจากอัตราแลกเปลี่ยน</t>
  </si>
  <si>
    <t>ณ วันที่ 30 กันยายน 2565</t>
  </si>
  <si>
    <t xml:space="preserve"> 30 กันยายน</t>
  </si>
  <si>
    <t>ยอดคงเหลือ ณ วันที่ 30 กันยายน 2564</t>
  </si>
  <si>
    <t>ยอดคงเหลือ ณ วันที่ 30 กันยายน 2565</t>
  </si>
  <si>
    <t>ผลกำไรจากการป้องกันความเสี่ยงกระแสเงินสด</t>
  </si>
  <si>
    <t>ผลกำไรจากการวัดมูลค่ายุติธรรมเงินลงทุนในตราสารทุน</t>
  </si>
  <si>
    <t>ผลกำไรจากการวัดมูลค่าใหม่ของผลประโยชน์พนักงานที่กำหนดไว้</t>
  </si>
  <si>
    <t xml:space="preserve">ขาดทุนจากการปรับมูลค่าสินค้า </t>
  </si>
  <si>
    <r>
      <t>(หุ้นสามัญจำนวน 1,600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</si>
  <si>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เงินสดจ่ายจากเงินให้กู้ยืม</t>
  </si>
  <si>
    <t>กำไรจากการปรับมูลค่ายุติธรรม และอื่นๆ</t>
  </si>
  <si>
    <t>รายการลงทุนที่ไม่ใช่เงินสด ณ วันสิ้นงวด</t>
  </si>
  <si>
    <t>สำหรับงวดสามเดือนสิ้นสุดวันที่ 30 กันยายน 2565 (ไม่ได้ตรวจสอบ)</t>
  </si>
  <si>
    <t>สำหรับงวดเก้าเดือนสิ้นสุดวันที่ 30 กันยายน 2565 (ไม่ได้ตรวจสอบ)</t>
  </si>
  <si>
    <t>(ไม่ได้ตรวจสอบ)</t>
  </si>
  <si>
    <t>หมายเหตุ</t>
  </si>
  <si>
    <t>4, 5, 10</t>
  </si>
  <si>
    <t>4, 10</t>
  </si>
  <si>
    <t>7, 10</t>
  </si>
  <si>
    <t>4, 7, 10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</si>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</sst>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_(* #,##0_);_(* \(#,##0\);_(* &quot;-&quot;??_);_(@_)"/>
    <numFmt numFmtId="172" formatCode="#,##0;[Red]\(#,##0\)"/>
    <numFmt numFmtId="173" formatCode="#,##0\ ;\(#,##0\)"/>
    <numFmt numFmtId="174" formatCode="_(* #,##0.00000_);_(* \(#,##0.00000\);_(* &quot;-&quot;??_);_(@_)"/>
    <numFmt numFmtId="175" formatCode="0.00_)"/>
  </numFmts>
  <fonts count="3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4"/>
      <name val="AngsanaUPC"/>
      <family val="1"/>
      <charset val="222"/>
    </font>
    <font>
      <sz val="14"/>
      <name val="Cordia New"/>
      <family val="2"/>
    </font>
    <font>
      <sz val="18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6">
    <xf numFmtId="0" fontId="0" fillId="0" borderId="0"/>
    <xf numFmtId="9" fontId="15" fillId="0" borderId="0"/>
    <xf numFmtId="169" fontId="1" fillId="0" borderId="0" applyFont="0" applyFill="0" applyBorder="0" applyAlignment="0" applyProtection="0"/>
    <xf numFmtId="0" fontId="17" fillId="0" borderId="0"/>
    <xf numFmtId="174" fontId="15" fillId="0" borderId="0"/>
    <xf numFmtId="0" fontId="18" fillId="0" borderId="0" applyProtection="0"/>
    <xf numFmtId="170" fontId="19" fillId="0" borderId="0"/>
    <xf numFmtId="2" fontId="18" fillId="0" borderId="0" applyProtection="0"/>
    <xf numFmtId="38" fontId="20" fillId="2" borderId="0" applyNumberFormat="0" applyBorder="0" applyAlignment="0" applyProtection="0"/>
    <xf numFmtId="0" fontId="21" fillId="0" borderId="1" applyNumberFormat="0" applyAlignment="0" applyProtection="0">
      <alignment horizontal="left" vertical="center"/>
    </xf>
    <xf numFmtId="0" fontId="21" fillId="0" borderId="2">
      <alignment horizontal="left" vertical="center"/>
    </xf>
    <xf numFmtId="0" fontId="22" fillId="0" borderId="0" applyProtection="0"/>
    <xf numFmtId="0" fontId="23" fillId="0" borderId="0" applyProtection="0"/>
    <xf numFmtId="10" fontId="20" fillId="3" borderId="3" applyNumberFormat="0" applyBorder="0" applyAlignment="0" applyProtection="0"/>
    <xf numFmtId="37" fontId="24" fillId="0" borderId="0"/>
    <xf numFmtId="175" fontId="25" fillId="0" borderId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6" fillId="0" borderId="5" applyAlignment="0">
      <alignment horizontal="centerContinuous"/>
    </xf>
    <xf numFmtId="172" fontId="27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8" fillId="0" borderId="0"/>
    <xf numFmtId="38" fontId="7" fillId="2" borderId="0" applyNumberFormat="0" applyBorder="0" applyAlignment="0" applyProtection="0"/>
    <xf numFmtId="0" fontId="21" fillId="0" borderId="0" applyProtection="0"/>
    <xf numFmtId="10" fontId="7" fillId="3" borderId="3" applyNumberFormat="0" applyBorder="0" applyAlignment="0" applyProtection="0"/>
    <xf numFmtId="0" fontId="17" fillId="0" borderId="5" applyAlignment="0">
      <alignment horizontal="centerContinuous"/>
    </xf>
    <xf numFmtId="172" fontId="1" fillId="0" borderId="11" applyFill="0">
      <alignment horizontal="fill" vertical="top" wrapText="1" indent="8" readingOrder="3"/>
      <protection locked="0" hidden="1"/>
    </xf>
    <xf numFmtId="0" fontId="16" fillId="0" borderId="0"/>
    <xf numFmtId="9" fontId="29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4" fontId="29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2" fontId="1" fillId="0" borderId="12" applyFill="0">
      <alignment horizontal="fill" vertical="top" wrapText="1" indent="8" readingOrder="3"/>
      <protection locked="0" hidden="1"/>
    </xf>
    <xf numFmtId="0" fontId="18" fillId="0" borderId="10" applyProtection="0"/>
    <xf numFmtId="0" fontId="16" fillId="0" borderId="0"/>
    <xf numFmtId="0" fontId="16" fillId="0" borderId="0"/>
    <xf numFmtId="0" fontId="30" fillId="0" borderId="0"/>
  </cellStyleXfs>
  <cellXfs count="146">
    <xf numFmtId="0" fontId="0" fillId="0" borderId="0" xfId="0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49" fontId="11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168" fontId="11" fillId="0" borderId="0" xfId="0" applyNumberFormat="1" applyFont="1" applyBorder="1" applyAlignment="1">
      <alignment horizontal="centerContinuous" vertical="center"/>
    </xf>
    <xf numFmtId="171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168" fontId="11" fillId="0" borderId="0" xfId="0" applyNumberFormat="1" applyFont="1" applyFill="1" applyBorder="1" applyAlignment="1">
      <alignment horizontal="centerContinuous" vertical="center"/>
    </xf>
    <xf numFmtId="0" fontId="11" fillId="0" borderId="0" xfId="0" applyFont="1" applyFill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horizontal="right" vertical="center"/>
    </xf>
    <xf numFmtId="168" fontId="11" fillId="0" borderId="8" xfId="0" applyNumberFormat="1" applyFont="1" applyBorder="1" applyAlignment="1">
      <alignment horizontal="centerContinuous" vertical="center"/>
    </xf>
    <xf numFmtId="169" fontId="3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171" fontId="3" fillId="0" borderId="9" xfId="2" applyNumberFormat="1" applyFont="1" applyFill="1" applyBorder="1" applyAlignment="1">
      <alignment vertical="center"/>
    </xf>
    <xf numFmtId="171" fontId="3" fillId="0" borderId="7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71" fontId="3" fillId="0" borderId="2" xfId="2" applyNumberFormat="1" applyFont="1" applyFill="1" applyBorder="1" applyAlignment="1">
      <alignment vertical="center"/>
    </xf>
    <xf numFmtId="171" fontId="3" fillId="0" borderId="2" xfId="0" applyNumberFormat="1" applyFont="1" applyFill="1" applyBorder="1" applyAlignment="1">
      <alignment vertical="center"/>
    </xf>
    <xf numFmtId="171" fontId="3" fillId="0" borderId="2" xfId="0" applyNumberFormat="1" applyFont="1" applyFill="1" applyBorder="1" applyAlignment="1">
      <alignment horizontal="center" vertical="center"/>
    </xf>
    <xf numFmtId="171" fontId="3" fillId="0" borderId="8" xfId="0" applyNumberFormat="1" applyFont="1" applyFill="1" applyBorder="1" applyAlignment="1">
      <alignment vertical="center"/>
    </xf>
    <xf numFmtId="171" fontId="3" fillId="0" borderId="8" xfId="0" applyNumberFormat="1" applyFont="1" applyFill="1" applyBorder="1" applyAlignment="1">
      <alignment horizontal="center" vertical="center"/>
    </xf>
    <xf numFmtId="171" fontId="3" fillId="0" borderId="7" xfId="0" applyNumberFormat="1" applyFont="1" applyFill="1" applyBorder="1" applyAlignment="1">
      <alignment vertical="center"/>
    </xf>
    <xf numFmtId="0" fontId="0" fillId="0" borderId="0" xfId="0" applyFont="1" applyAlignment="1">
      <alignment horizontal="centerContinuous" vertical="center"/>
    </xf>
    <xf numFmtId="0" fontId="0" fillId="0" borderId="0" xfId="0" applyFont="1" applyAlignment="1">
      <alignment vertical="center"/>
    </xf>
    <xf numFmtId="168" fontId="0" fillId="0" borderId="0" xfId="0" applyNumberFormat="1" applyFont="1" applyBorder="1" applyAlignment="1">
      <alignment vertical="center"/>
    </xf>
    <xf numFmtId="168" fontId="0" fillId="0" borderId="0" xfId="0" applyNumberFormat="1" applyFont="1" applyFill="1" applyBorder="1" applyAlignment="1">
      <alignment horizontal="center" vertical="center"/>
    </xf>
    <xf numFmtId="168" fontId="0" fillId="0" borderId="0" xfId="0" applyNumberFormat="1" applyFont="1" applyBorder="1" applyAlignment="1">
      <alignment horizontal="center" vertical="center"/>
    </xf>
    <xf numFmtId="168" fontId="0" fillId="0" borderId="0" xfId="0" applyNumberFormat="1" applyFont="1" applyBorder="1" applyAlignment="1">
      <alignment horizontal="centerContinuous" vertical="center"/>
    </xf>
    <xf numFmtId="168" fontId="0" fillId="0" borderId="0" xfId="0" applyNumberFormat="1" applyFont="1" applyFill="1" applyAlignment="1">
      <alignment vertical="center"/>
    </xf>
    <xf numFmtId="168" fontId="0" fillId="0" borderId="0" xfId="0" applyNumberFormat="1" applyFont="1" applyAlignment="1">
      <alignment vertical="center"/>
    </xf>
    <xf numFmtId="168" fontId="0" fillId="0" borderId="8" xfId="0" applyNumberFormat="1" applyFont="1" applyBorder="1" applyAlignment="1">
      <alignment horizontal="centerContinuous" vertical="center"/>
    </xf>
    <xf numFmtId="0" fontId="0" fillId="0" borderId="0" xfId="0" applyFont="1" applyFill="1" applyBorder="1" applyAlignment="1">
      <alignment vertical="center"/>
    </xf>
    <xf numFmtId="168" fontId="0" fillId="0" borderId="9" xfId="0" applyNumberFormat="1" applyFont="1" applyFill="1" applyBorder="1" applyAlignment="1">
      <alignment vertical="center"/>
    </xf>
    <xf numFmtId="168" fontId="0" fillId="0" borderId="9" xfId="0" applyNumberFormat="1" applyFont="1" applyFill="1" applyBorder="1" applyAlignment="1">
      <alignment horizontal="centerContinuous" vertical="center"/>
    </xf>
    <xf numFmtId="168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171" fontId="0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71" fontId="3" fillId="0" borderId="8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171" fontId="3" fillId="0" borderId="2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horizontal="center" vertical="center"/>
    </xf>
    <xf numFmtId="171" fontId="0" fillId="0" borderId="0" xfId="0" applyNumberFormat="1" applyFont="1" applyFill="1" applyBorder="1" applyAlignment="1">
      <alignment horizontal="right" vertical="center"/>
    </xf>
    <xf numFmtId="171" fontId="3" fillId="0" borderId="9" xfId="0" applyNumberFormat="1" applyFont="1" applyFill="1" applyBorder="1" applyAlignment="1">
      <alignment horizontal="right" vertical="center"/>
    </xf>
    <xf numFmtId="171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/>
    <xf numFmtId="0" fontId="14" fillId="0" borderId="0" xfId="0" applyFont="1" applyFill="1" applyAlignment="1">
      <alignment horizontal="center" vertical="center"/>
    </xf>
    <xf numFmtId="168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168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Continuous" vertical="center" wrapText="1"/>
    </xf>
    <xf numFmtId="169" fontId="3" fillId="0" borderId="7" xfId="2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9" fontId="3" fillId="0" borderId="0" xfId="16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171" fontId="0" fillId="0" borderId="9" xfId="0" applyNumberFormat="1" applyFont="1" applyFill="1" applyBorder="1" applyAlignment="1">
      <alignment vertical="center"/>
    </xf>
    <xf numFmtId="171" fontId="0" fillId="0" borderId="8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171" fontId="6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Continuous" vertical="center"/>
    </xf>
    <xf numFmtId="168" fontId="14" fillId="0" borderId="8" xfId="0" applyNumberFormat="1" applyFont="1" applyBorder="1" applyAlignment="1">
      <alignment horizontal="centerContinuous" vertical="center"/>
    </xf>
    <xf numFmtId="171" fontId="0" fillId="0" borderId="9" xfId="0" applyNumberFormat="1" applyFont="1" applyFill="1" applyBorder="1" applyAlignment="1">
      <alignment horizontal="right" vertical="center"/>
    </xf>
    <xf numFmtId="168" fontId="14" fillId="0" borderId="8" xfId="0" applyNumberFormat="1" applyFont="1" applyFill="1" applyBorder="1" applyAlignment="1">
      <alignment horizontal="centerContinuous" vertical="center"/>
    </xf>
    <xf numFmtId="0" fontId="3" fillId="4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68" fontId="2" fillId="0" borderId="0" xfId="0" applyNumberFormat="1" applyFont="1" applyFill="1" applyAlignment="1">
      <alignment horizontal="left" vertical="center"/>
    </xf>
    <xf numFmtId="171" fontId="0" fillId="0" borderId="0" xfId="2" applyNumberFormat="1" applyFont="1" applyFill="1" applyBorder="1" applyAlignment="1">
      <alignment vertical="center"/>
    </xf>
    <xf numFmtId="171" fontId="0" fillId="0" borderId="8" xfId="2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/>
    <xf numFmtId="0" fontId="0" fillId="0" borderId="0" xfId="0" applyNumberFormat="1" applyFont="1" applyFill="1" applyBorder="1" applyAlignment="1">
      <alignment horizontal="center" vertical="center"/>
    </xf>
    <xf numFmtId="171" fontId="0" fillId="0" borderId="10" xfId="2" applyNumberFormat="1" applyFont="1" applyFill="1" applyBorder="1" applyAlignment="1">
      <alignment vertical="center"/>
    </xf>
    <xf numFmtId="171" fontId="0" fillId="0" borderId="10" xfId="0" applyNumberFormat="1" applyFont="1" applyFill="1" applyBorder="1" applyAlignment="1">
      <alignment vertical="center"/>
    </xf>
    <xf numFmtId="0" fontId="0" fillId="0" borderId="0" xfId="0" applyFont="1" applyFill="1"/>
    <xf numFmtId="0" fontId="3" fillId="0" borderId="0" xfId="0" applyFont="1" applyFill="1" applyBorder="1" applyAlignment="1">
      <alignment horizontal="right" vertical="center"/>
    </xf>
    <xf numFmtId="49" fontId="0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168" fontId="11" fillId="0" borderId="8" xfId="0" applyNumberFormat="1" applyFont="1" applyFill="1" applyBorder="1" applyAlignment="1">
      <alignment horizontal="centerContinuous" vertical="center"/>
    </xf>
    <xf numFmtId="168" fontId="0" fillId="0" borderId="8" xfId="0" applyNumberFormat="1" applyFont="1" applyFill="1" applyBorder="1" applyAlignment="1">
      <alignment horizontal="centerContinuous" vertical="center"/>
    </xf>
    <xf numFmtId="168" fontId="0" fillId="0" borderId="0" xfId="0" applyNumberFormat="1" applyFont="1" applyFill="1" applyAlignment="1">
      <alignment horizontal="center" vertical="center"/>
    </xf>
    <xf numFmtId="0" fontId="31" fillId="0" borderId="0" xfId="0" applyFont="1" applyFill="1" applyAlignment="1">
      <alignment horizontal="left" vertical="center" readingOrder="2"/>
    </xf>
    <xf numFmtId="171" fontId="0" fillId="0" borderId="8" xfId="0" applyNumberFormat="1" applyFont="1" applyFill="1" applyBorder="1" applyAlignment="1">
      <alignment horizontal="center" vertical="center"/>
    </xf>
    <xf numFmtId="171" fontId="0" fillId="0" borderId="8" xfId="0" applyNumberFormat="1" applyFont="1" applyFill="1" applyBorder="1" applyAlignment="1">
      <alignment vertical="center"/>
    </xf>
    <xf numFmtId="171" fontId="0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31" fillId="0" borderId="0" xfId="0" applyFont="1" applyAlignment="1">
      <alignment horizontal="left" vertical="center" readingOrder="2"/>
    </xf>
    <xf numFmtId="9" fontId="0" fillId="0" borderId="0" xfId="16" applyFont="1" applyFill="1" applyAlignment="1">
      <alignment vertical="center"/>
    </xf>
    <xf numFmtId="173" fontId="0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</cellXfs>
  <cellStyles count="46">
    <cellStyle name="75" xfId="1"/>
    <cellStyle name="75 2" xfId="35"/>
    <cellStyle name="Comma" xfId="2" builtinId="3"/>
    <cellStyle name="Comma 2" xfId="36"/>
    <cellStyle name="comma zerodec" xfId="3"/>
    <cellStyle name="Currency1" xfId="4"/>
    <cellStyle name="Currency1 2" xfId="38"/>
    <cellStyle name="Date" xfId="5"/>
    <cellStyle name="Dollar (zero dec)" xfId="6"/>
    <cellStyle name="Fixed" xfId="7"/>
    <cellStyle name="Grey" xfId="8"/>
    <cellStyle name="Grey 2" xfId="29"/>
    <cellStyle name="Header1" xfId="9"/>
    <cellStyle name="Header2" xfId="10"/>
    <cellStyle name="HEADING1" xfId="11"/>
    <cellStyle name="HEADING2" xfId="12"/>
    <cellStyle name="HEADING2 2" xfId="30"/>
    <cellStyle name="Input [yellow]" xfId="13"/>
    <cellStyle name="Input [yellow] 2" xfId="31"/>
    <cellStyle name="no dec" xfId="14"/>
    <cellStyle name="Normal" xfId="0" builtinId="0"/>
    <cellStyle name="Normal - Style1" xfId="15"/>
    <cellStyle name="Normal 2" xfId="34"/>
    <cellStyle name="Normal 3" xfId="43"/>
    <cellStyle name="Normal 4" xfId="44"/>
    <cellStyle name="Normal 5" xfId="45"/>
    <cellStyle name="Percent" xfId="16" builtinId="5"/>
    <cellStyle name="Percent [2]" xfId="17"/>
    <cellStyle name="Percent 2" xfId="40"/>
    <cellStyle name="Percent 3" xfId="37"/>
    <cellStyle name="Percent 4" xfId="39"/>
    <cellStyle name="Q" xfId="18"/>
    <cellStyle name="Quantity" xfId="19"/>
    <cellStyle name="small border line" xfId="20"/>
    <cellStyle name="small border line 2" xfId="32"/>
    <cellStyle name="Style 1" xfId="21"/>
    <cellStyle name="Style 1 2" xfId="33"/>
    <cellStyle name="Style 1 3" xfId="41"/>
    <cellStyle name="Total 2" xfId="4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tabSelected="1" zoomScaleNormal="100" zoomScaleSheetLayoutView="100" workbookViewId="0"/>
  </sheetViews>
  <sheetFormatPr defaultColWidth="9.140625" defaultRowHeight="22.7" customHeight="1"/>
  <cols>
    <col min="1" max="1" width="1.7109375" style="44" customWidth="1"/>
    <col min="2" max="2" width="2.7109375" style="72" customWidth="1"/>
    <col min="3" max="3" width="2.7109375" style="93" customWidth="1"/>
    <col min="4" max="4" width="49.7109375" style="93" customWidth="1"/>
    <col min="5" max="5" width="8.7109375" style="60" customWidth="1"/>
    <col min="6" max="6" width="1.7109375" style="44" customWidth="1"/>
    <col min="7" max="7" width="15.7109375" style="44" customWidth="1"/>
    <col min="8" max="8" width="1.7109375" style="44" customWidth="1"/>
    <col min="9" max="9" width="15.7109375" style="44" customWidth="1"/>
    <col min="10" max="10" width="1.7109375" style="44" customWidth="1"/>
    <col min="11" max="11" width="9.140625" style="44"/>
    <col min="12" max="13" width="10" style="44" bestFit="1" customWidth="1"/>
    <col min="14" max="16384" width="9.140625" style="44"/>
  </cols>
  <sheetData>
    <row r="1" spans="1:9" ht="23.1" customHeight="1">
      <c r="B1" s="74" t="s">
        <v>145</v>
      </c>
      <c r="C1" s="57"/>
      <c r="D1" s="57"/>
    </row>
    <row r="2" spans="1:9" ht="23.1" customHeight="1">
      <c r="B2" s="74" t="s">
        <v>64</v>
      </c>
      <c r="C2" s="57"/>
      <c r="D2" s="57"/>
    </row>
    <row r="3" spans="1:9" ht="23.1" customHeight="1">
      <c r="B3" s="74" t="s">
        <v>220</v>
      </c>
      <c r="C3" s="58"/>
      <c r="D3" s="58"/>
    </row>
    <row r="4" spans="1:9" ht="20.100000000000001" customHeight="1">
      <c r="B4" s="54"/>
      <c r="C4" s="3"/>
      <c r="D4" s="3"/>
    </row>
    <row r="5" spans="1:9" ht="23.1" customHeight="1">
      <c r="B5" s="53" t="s">
        <v>22</v>
      </c>
      <c r="E5" s="83" t="s">
        <v>235</v>
      </c>
      <c r="G5" s="125" t="s">
        <v>221</v>
      </c>
      <c r="H5" s="82"/>
      <c r="I5" s="49" t="s">
        <v>99</v>
      </c>
    </row>
    <row r="6" spans="1:9" ht="21.95" customHeight="1">
      <c r="B6" s="44"/>
      <c r="E6" s="44"/>
      <c r="F6" s="48"/>
      <c r="G6" s="48">
        <v>2565</v>
      </c>
      <c r="I6" s="48">
        <v>2564</v>
      </c>
    </row>
    <row r="7" spans="1:9" s="140" customFormat="1" ht="21.95" customHeight="1">
      <c r="B7" s="53"/>
      <c r="C7" s="20"/>
      <c r="D7" s="20"/>
      <c r="F7" s="141"/>
      <c r="G7" s="49" t="s">
        <v>234</v>
      </c>
      <c r="H7" s="17"/>
      <c r="I7" s="142"/>
    </row>
    <row r="8" spans="1:9" ht="21.95" customHeight="1">
      <c r="B8" s="53"/>
      <c r="C8" s="20"/>
      <c r="D8" s="20"/>
      <c r="E8" s="83"/>
      <c r="F8" s="48"/>
      <c r="G8" s="84" t="s">
        <v>38</v>
      </c>
      <c r="H8" s="84"/>
      <c r="I8" s="84"/>
    </row>
    <row r="9" spans="1:9" ht="21.95" customHeight="1">
      <c r="B9" s="56" t="s">
        <v>0</v>
      </c>
      <c r="C9" s="24"/>
      <c r="D9" s="24"/>
      <c r="E9" s="83"/>
      <c r="F9" s="116"/>
      <c r="G9" s="96"/>
      <c r="H9" s="96"/>
      <c r="I9" s="96"/>
    </row>
    <row r="10" spans="1:9" ht="21.95" customHeight="1">
      <c r="B10" s="72" t="s">
        <v>21</v>
      </c>
      <c r="E10" s="83">
        <v>10</v>
      </c>
      <c r="F10" s="116"/>
      <c r="G10" s="102">
        <v>43507632</v>
      </c>
      <c r="H10" s="67"/>
      <c r="I10" s="102">
        <v>35992841</v>
      </c>
    </row>
    <row r="11" spans="1:9" ht="21.95" customHeight="1">
      <c r="B11" s="72" t="s">
        <v>154</v>
      </c>
      <c r="E11" s="83">
        <v>10</v>
      </c>
      <c r="F11" s="116"/>
      <c r="G11" s="102">
        <v>23263715</v>
      </c>
      <c r="H11" s="67"/>
      <c r="I11" s="102">
        <v>31617339</v>
      </c>
    </row>
    <row r="12" spans="1:9" ht="21.95" customHeight="1">
      <c r="A12" s="44" t="s">
        <v>146</v>
      </c>
      <c r="B12" s="72" t="s">
        <v>100</v>
      </c>
      <c r="E12" s="83" t="s">
        <v>236</v>
      </c>
      <c r="F12" s="116"/>
      <c r="G12" s="102">
        <v>85600809</v>
      </c>
      <c r="H12" s="67"/>
      <c r="I12" s="102">
        <v>78951351</v>
      </c>
    </row>
    <row r="13" spans="1:9" ht="21.95" customHeight="1">
      <c r="B13" s="72" t="s">
        <v>94</v>
      </c>
      <c r="E13" s="83" t="s">
        <v>237</v>
      </c>
      <c r="F13" s="116"/>
      <c r="G13" s="102">
        <v>169035</v>
      </c>
      <c r="H13" s="67"/>
      <c r="I13" s="102">
        <v>200011</v>
      </c>
    </row>
    <row r="14" spans="1:9" ht="21.95" customHeight="1">
      <c r="B14" s="72" t="s">
        <v>41</v>
      </c>
      <c r="E14" s="83"/>
      <c r="F14" s="116"/>
      <c r="G14" s="102">
        <v>94625316</v>
      </c>
      <c r="H14" s="67"/>
      <c r="I14" s="102">
        <v>83120814</v>
      </c>
    </row>
    <row r="15" spans="1:9" ht="21.95" customHeight="1">
      <c r="B15" s="72" t="s">
        <v>1</v>
      </c>
      <c r="E15" s="83"/>
      <c r="F15" s="116"/>
      <c r="G15" s="102">
        <v>3007538</v>
      </c>
      <c r="H15" s="67"/>
      <c r="I15" s="102">
        <v>1759437</v>
      </c>
    </row>
    <row r="16" spans="1:9" ht="21.95" customHeight="1">
      <c r="B16" s="72" t="s">
        <v>101</v>
      </c>
      <c r="E16" s="83"/>
      <c r="F16" s="116"/>
      <c r="G16" s="102">
        <v>263730</v>
      </c>
      <c r="H16" s="67"/>
      <c r="I16" s="102">
        <v>1374158</v>
      </c>
    </row>
    <row r="17" spans="2:12" ht="21.95" customHeight="1">
      <c r="B17" s="53" t="s">
        <v>2</v>
      </c>
      <c r="C17" s="20"/>
      <c r="D17" s="20"/>
      <c r="E17" s="83"/>
      <c r="F17" s="116"/>
      <c r="G17" s="30">
        <f>SUM(G10:G16)</f>
        <v>250437775</v>
      </c>
      <c r="H17" s="21"/>
      <c r="I17" s="30">
        <f>SUM(I10:I16)</f>
        <v>233015951</v>
      </c>
    </row>
    <row r="18" spans="2:12" ht="9.9499999999999993" customHeight="1">
      <c r="B18" s="53"/>
      <c r="C18" s="20"/>
      <c r="D18" s="20"/>
      <c r="E18" s="83"/>
      <c r="F18" s="116"/>
      <c r="G18" s="102"/>
      <c r="H18" s="67"/>
      <c r="I18" s="102"/>
    </row>
    <row r="19" spans="2:12" ht="21.95" customHeight="1">
      <c r="B19" s="56" t="s">
        <v>27</v>
      </c>
      <c r="C19" s="24"/>
      <c r="D19" s="24"/>
      <c r="E19" s="83"/>
      <c r="F19" s="116"/>
      <c r="G19" s="102"/>
      <c r="H19" s="67"/>
      <c r="I19" s="102"/>
    </row>
    <row r="20" spans="2:12" ht="21.95" customHeight="1">
      <c r="B20" s="72" t="s">
        <v>179</v>
      </c>
      <c r="D20" s="24"/>
      <c r="E20" s="83">
        <v>10</v>
      </c>
      <c r="F20" s="116"/>
      <c r="G20" s="102">
        <v>3193928</v>
      </c>
      <c r="H20" s="67"/>
      <c r="I20" s="102">
        <v>1080292</v>
      </c>
    </row>
    <row r="21" spans="2:12" ht="21.95" customHeight="1">
      <c r="B21" s="72" t="s">
        <v>184</v>
      </c>
      <c r="E21" s="83">
        <v>10</v>
      </c>
      <c r="F21" s="116"/>
      <c r="G21" s="102">
        <v>17733997</v>
      </c>
      <c r="H21" s="67"/>
      <c r="I21" s="102">
        <v>17627913</v>
      </c>
    </row>
    <row r="22" spans="2:12" ht="21.95" customHeight="1">
      <c r="B22" s="72" t="s">
        <v>155</v>
      </c>
      <c r="E22" s="83">
        <v>6</v>
      </c>
      <c r="F22" s="116"/>
      <c r="G22" s="102">
        <v>123899085</v>
      </c>
      <c r="H22" s="67"/>
      <c r="I22" s="102">
        <v>118870585</v>
      </c>
    </row>
    <row r="23" spans="2:12" ht="21.95" customHeight="1">
      <c r="B23" s="72" t="s">
        <v>102</v>
      </c>
      <c r="E23" s="83"/>
      <c r="F23" s="116"/>
      <c r="G23" s="102">
        <v>2432967</v>
      </c>
      <c r="H23" s="67"/>
      <c r="I23" s="102">
        <v>2196175</v>
      </c>
    </row>
    <row r="24" spans="2:12" ht="21.95" customHeight="1">
      <c r="B24" s="72" t="s">
        <v>95</v>
      </c>
      <c r="E24" s="83" t="s">
        <v>237</v>
      </c>
      <c r="F24" s="116"/>
      <c r="G24" s="102">
        <v>146959</v>
      </c>
      <c r="H24" s="67"/>
      <c r="I24" s="102">
        <v>105107</v>
      </c>
    </row>
    <row r="25" spans="2:12" ht="21.95" customHeight="1">
      <c r="B25" s="72" t="s">
        <v>65</v>
      </c>
      <c r="E25" s="83"/>
      <c r="F25" s="116"/>
      <c r="G25" s="102">
        <v>2105284</v>
      </c>
      <c r="H25" s="67"/>
      <c r="I25" s="102">
        <v>2124236</v>
      </c>
    </row>
    <row r="26" spans="2:12" ht="21.95" customHeight="1">
      <c r="B26" s="72" t="s">
        <v>80</v>
      </c>
      <c r="E26" s="83"/>
      <c r="F26" s="116"/>
      <c r="G26" s="102">
        <v>441701004</v>
      </c>
      <c r="H26" s="67"/>
      <c r="I26" s="102">
        <v>410707624</v>
      </c>
      <c r="L26" s="102"/>
    </row>
    <row r="27" spans="2:12" ht="21.95" customHeight="1">
      <c r="B27" s="72" t="s">
        <v>66</v>
      </c>
      <c r="E27" s="83"/>
      <c r="F27" s="116"/>
      <c r="G27" s="102">
        <v>49301458</v>
      </c>
      <c r="H27" s="67"/>
      <c r="I27" s="102">
        <v>46736462</v>
      </c>
    </row>
    <row r="28" spans="2:12" ht="21.95" customHeight="1">
      <c r="B28" s="72" t="s">
        <v>180</v>
      </c>
      <c r="E28" s="83"/>
      <c r="F28" s="116"/>
      <c r="G28" s="102">
        <v>23562855</v>
      </c>
      <c r="H28" s="67"/>
      <c r="I28" s="102">
        <v>19651681</v>
      </c>
    </row>
    <row r="29" spans="2:12" ht="21.95" customHeight="1">
      <c r="B29" s="72" t="s">
        <v>45</v>
      </c>
      <c r="E29" s="83"/>
      <c r="F29" s="116"/>
      <c r="G29" s="102">
        <v>5429648</v>
      </c>
      <c r="H29" s="67"/>
      <c r="I29" s="102">
        <v>4525289</v>
      </c>
    </row>
    <row r="30" spans="2:12" ht="21.95" customHeight="1">
      <c r="B30" s="72" t="s">
        <v>32</v>
      </c>
      <c r="E30" s="83"/>
      <c r="F30" s="116"/>
      <c r="G30" s="102">
        <v>9985813</v>
      </c>
      <c r="H30" s="67"/>
      <c r="I30" s="102">
        <v>4459712</v>
      </c>
    </row>
    <row r="31" spans="2:12" ht="21.95" customHeight="1">
      <c r="B31" s="53" t="s">
        <v>30</v>
      </c>
      <c r="C31" s="20"/>
      <c r="D31" s="20"/>
      <c r="E31" s="83"/>
      <c r="F31" s="116"/>
      <c r="G31" s="30">
        <f>SUM(G20:G30)</f>
        <v>679492998</v>
      </c>
      <c r="H31" s="21"/>
      <c r="I31" s="30">
        <f>SUM(I20:I30)</f>
        <v>628085076</v>
      </c>
    </row>
    <row r="32" spans="2:12" ht="5.0999999999999996" customHeight="1">
      <c r="B32" s="53"/>
      <c r="C32" s="20"/>
      <c r="D32" s="20"/>
      <c r="E32" s="83"/>
      <c r="F32" s="116"/>
      <c r="G32" s="13"/>
      <c r="H32" s="21"/>
      <c r="I32" s="13"/>
    </row>
    <row r="33" spans="2:10" ht="21.95" customHeight="1" thickBot="1">
      <c r="B33" s="53" t="s">
        <v>3</v>
      </c>
      <c r="C33" s="20"/>
      <c r="D33" s="20"/>
      <c r="E33" s="83"/>
      <c r="F33" s="116"/>
      <c r="G33" s="69">
        <f>G17+G31</f>
        <v>929930773</v>
      </c>
      <c r="H33" s="21"/>
      <c r="I33" s="69">
        <f>I17+I31</f>
        <v>861101027</v>
      </c>
    </row>
    <row r="34" spans="2:10" ht="9.9499999999999993" customHeight="1" thickTop="1">
      <c r="B34" s="53"/>
      <c r="C34" s="20"/>
      <c r="D34" s="20"/>
      <c r="E34" s="83"/>
      <c r="F34" s="116"/>
      <c r="G34" s="96"/>
      <c r="H34" s="96"/>
      <c r="I34" s="96"/>
    </row>
    <row r="35" spans="2:10" ht="23.1" customHeight="1">
      <c r="B35" s="74" t="s">
        <v>145</v>
      </c>
      <c r="C35" s="57"/>
      <c r="D35" s="57"/>
    </row>
    <row r="36" spans="2:10" ht="23.1" customHeight="1">
      <c r="B36" s="74" t="s">
        <v>64</v>
      </c>
      <c r="C36" s="57"/>
      <c r="D36" s="57"/>
    </row>
    <row r="37" spans="2:10" ht="23.1" customHeight="1">
      <c r="B37" s="74" t="str">
        <f>B3</f>
        <v>ณ วันที่ 30 กันยายน 2565</v>
      </c>
      <c r="C37" s="58"/>
      <c r="D37" s="58"/>
    </row>
    <row r="38" spans="2:10" ht="20.100000000000001" customHeight="1">
      <c r="B38" s="74"/>
      <c r="C38" s="57"/>
      <c r="D38" s="57"/>
    </row>
    <row r="39" spans="2:10" ht="23.1" customHeight="1">
      <c r="B39" s="54" t="s">
        <v>33</v>
      </c>
      <c r="C39" s="44"/>
      <c r="D39" s="44"/>
      <c r="E39" s="83" t="s">
        <v>235</v>
      </c>
      <c r="F39" s="48"/>
      <c r="G39" s="49" t="str">
        <f>G5</f>
        <v xml:space="preserve"> 30 กันยายน</v>
      </c>
      <c r="H39" s="48"/>
      <c r="I39" s="49" t="str">
        <f>I5</f>
        <v xml:space="preserve"> 31 ธันวาคม</v>
      </c>
    </row>
    <row r="40" spans="2:10" ht="21.95" customHeight="1">
      <c r="B40" s="44"/>
      <c r="C40" s="3"/>
      <c r="D40" s="3"/>
      <c r="E40" s="83"/>
      <c r="F40" s="48"/>
      <c r="G40" s="49">
        <f>G6</f>
        <v>2565</v>
      </c>
      <c r="H40" s="82"/>
      <c r="I40" s="49">
        <f>I6</f>
        <v>2564</v>
      </c>
    </row>
    <row r="41" spans="2:10" s="140" customFormat="1" ht="21.95" customHeight="1">
      <c r="B41" s="53"/>
      <c r="C41" s="20"/>
      <c r="D41" s="20"/>
      <c r="E41" s="83"/>
      <c r="F41" s="141"/>
      <c r="G41" s="49" t="s">
        <v>234</v>
      </c>
      <c r="H41" s="17"/>
      <c r="I41" s="142"/>
    </row>
    <row r="42" spans="2:10" ht="21.95" customHeight="1">
      <c r="B42" s="53"/>
      <c r="C42" s="20"/>
      <c r="D42" s="20"/>
      <c r="E42" s="83"/>
      <c r="F42" s="48"/>
      <c r="G42" s="84" t="s">
        <v>38</v>
      </c>
      <c r="H42" s="84"/>
      <c r="I42" s="84"/>
    </row>
    <row r="43" spans="2:10" ht="21.95" customHeight="1">
      <c r="B43" s="56" t="s">
        <v>4</v>
      </c>
      <c r="C43" s="24"/>
      <c r="D43" s="24"/>
      <c r="E43" s="83"/>
      <c r="F43" s="124"/>
      <c r="G43" s="96"/>
      <c r="H43" s="96"/>
      <c r="I43" s="96"/>
    </row>
    <row r="44" spans="2:10" ht="21.95" customHeight="1">
      <c r="B44" s="72" t="s">
        <v>5</v>
      </c>
      <c r="E44" s="83" t="s">
        <v>238</v>
      </c>
      <c r="F44" s="116"/>
      <c r="G44" s="102">
        <v>44474278</v>
      </c>
      <c r="I44" s="102">
        <v>39261911</v>
      </c>
      <c r="J44" s="67"/>
    </row>
    <row r="45" spans="2:10" ht="21.95" customHeight="1">
      <c r="B45" s="72" t="s">
        <v>103</v>
      </c>
      <c r="E45" s="83" t="s">
        <v>237</v>
      </c>
      <c r="F45" s="116"/>
      <c r="G45" s="102">
        <v>67280312</v>
      </c>
      <c r="I45" s="102">
        <v>75025513</v>
      </c>
      <c r="J45" s="67"/>
    </row>
    <row r="46" spans="2:10" ht="21.95" customHeight="1">
      <c r="B46" s="72" t="s">
        <v>104</v>
      </c>
      <c r="E46" s="83" t="s">
        <v>238</v>
      </c>
      <c r="F46" s="116"/>
      <c r="G46" s="102">
        <v>4630869</v>
      </c>
      <c r="I46" s="102">
        <v>4618308</v>
      </c>
      <c r="J46" s="67"/>
    </row>
    <row r="47" spans="2:10" ht="21.95" customHeight="1">
      <c r="B47" s="72" t="s">
        <v>156</v>
      </c>
      <c r="E47" s="83" t="s">
        <v>239</v>
      </c>
      <c r="F47" s="116"/>
      <c r="G47" s="102">
        <v>2457111</v>
      </c>
      <c r="I47" s="102">
        <v>2254837</v>
      </c>
      <c r="J47" s="67"/>
    </row>
    <row r="48" spans="2:10" ht="21.95" customHeight="1">
      <c r="B48" s="72" t="s">
        <v>72</v>
      </c>
      <c r="E48" s="83" t="s">
        <v>238</v>
      </c>
      <c r="F48" s="116"/>
      <c r="G48" s="102">
        <v>24934787</v>
      </c>
      <c r="I48" s="102">
        <v>39931615</v>
      </c>
      <c r="J48" s="67"/>
    </row>
    <row r="49" spans="2:10" ht="21.95" customHeight="1">
      <c r="B49" s="72" t="s">
        <v>93</v>
      </c>
      <c r="E49" s="83" t="s">
        <v>239</v>
      </c>
      <c r="F49" s="116"/>
      <c r="G49" s="102">
        <v>330646</v>
      </c>
      <c r="I49" s="102">
        <v>324264</v>
      </c>
      <c r="J49" s="67"/>
    </row>
    <row r="50" spans="2:10" ht="21.95" customHeight="1">
      <c r="B50" s="72" t="s">
        <v>187</v>
      </c>
      <c r="E50" s="144"/>
      <c r="F50" s="116"/>
      <c r="G50" s="102">
        <v>2575136</v>
      </c>
      <c r="I50" s="102">
        <v>2757761</v>
      </c>
      <c r="J50" s="67"/>
    </row>
    <row r="51" spans="2:10" ht="21.95" customHeight="1">
      <c r="B51" s="72" t="s">
        <v>6</v>
      </c>
      <c r="E51" s="83"/>
      <c r="F51" s="116"/>
      <c r="G51" s="102">
        <v>2056020</v>
      </c>
      <c r="I51" s="102">
        <v>4211982</v>
      </c>
      <c r="J51" s="67"/>
    </row>
    <row r="52" spans="2:10" ht="21.95" customHeight="1">
      <c r="B52" s="53" t="s">
        <v>7</v>
      </c>
      <c r="C52" s="20"/>
      <c r="D52" s="20"/>
      <c r="E52" s="83"/>
      <c r="F52" s="116"/>
      <c r="G52" s="65">
        <f>SUM(G44:G51)</f>
        <v>148739159</v>
      </c>
      <c r="I52" s="65">
        <f>SUM(I44:I51)</f>
        <v>168386191</v>
      </c>
      <c r="J52" s="21"/>
    </row>
    <row r="53" spans="2:10" ht="9.9499999999999993" customHeight="1">
      <c r="B53" s="53"/>
      <c r="C53" s="20"/>
      <c r="D53" s="20"/>
      <c r="E53" s="83"/>
      <c r="F53" s="116"/>
      <c r="G53" s="102"/>
      <c r="H53" s="67"/>
      <c r="I53" s="102"/>
    </row>
    <row r="54" spans="2:10" ht="21.95" customHeight="1">
      <c r="B54" s="56" t="s">
        <v>28</v>
      </c>
      <c r="C54" s="24"/>
      <c r="D54" s="24"/>
      <c r="E54" s="143"/>
      <c r="F54" s="116"/>
      <c r="G54" s="102"/>
      <c r="H54" s="67"/>
      <c r="I54" s="102"/>
    </row>
    <row r="55" spans="2:10" ht="21.95" customHeight="1">
      <c r="B55" s="72" t="s">
        <v>105</v>
      </c>
      <c r="E55" s="83" t="s">
        <v>238</v>
      </c>
      <c r="F55" s="116"/>
      <c r="G55" s="102">
        <v>82934368</v>
      </c>
      <c r="H55" s="67"/>
      <c r="I55" s="102">
        <v>76163631</v>
      </c>
    </row>
    <row r="56" spans="2:10" ht="21.95" customHeight="1">
      <c r="B56" s="72" t="s">
        <v>157</v>
      </c>
      <c r="E56" s="83" t="s">
        <v>239</v>
      </c>
      <c r="F56" s="116"/>
      <c r="G56" s="102">
        <v>11282338</v>
      </c>
      <c r="H56" s="67"/>
      <c r="I56" s="102">
        <v>10432170</v>
      </c>
    </row>
    <row r="57" spans="2:10" ht="21.95" customHeight="1">
      <c r="B57" s="72" t="s">
        <v>81</v>
      </c>
      <c r="E57" s="83" t="s">
        <v>238</v>
      </c>
      <c r="F57" s="116"/>
      <c r="G57" s="102">
        <v>180088314</v>
      </c>
      <c r="H57" s="67"/>
      <c r="I57" s="102">
        <v>130127584</v>
      </c>
    </row>
    <row r="58" spans="2:10" ht="21.95" customHeight="1">
      <c r="B58" s="72" t="s">
        <v>53</v>
      </c>
      <c r="E58" s="83"/>
      <c r="F58" s="116"/>
      <c r="G58" s="102">
        <v>9258226</v>
      </c>
      <c r="H58" s="67"/>
      <c r="I58" s="102">
        <v>8326935</v>
      </c>
    </row>
    <row r="59" spans="2:10" ht="21.95" customHeight="1">
      <c r="B59" s="72" t="s">
        <v>106</v>
      </c>
      <c r="E59" s="83"/>
      <c r="F59" s="116"/>
      <c r="G59" s="102">
        <v>15356800</v>
      </c>
      <c r="H59" s="67"/>
      <c r="I59" s="102">
        <v>14541393</v>
      </c>
    </row>
    <row r="60" spans="2:10" ht="21.95" customHeight="1">
      <c r="B60" s="72" t="s">
        <v>29</v>
      </c>
      <c r="E60" s="83"/>
      <c r="F60" s="116"/>
      <c r="G60" s="102">
        <v>3197171</v>
      </c>
      <c r="H60" s="67"/>
      <c r="I60" s="102">
        <v>3114776</v>
      </c>
    </row>
    <row r="61" spans="2:10" ht="21.95" customHeight="1">
      <c r="B61" s="53" t="s">
        <v>34</v>
      </c>
      <c r="C61" s="20"/>
      <c r="D61" s="20"/>
      <c r="E61" s="83"/>
      <c r="F61" s="116"/>
      <c r="G61" s="30">
        <f>SUM(G55:G60)</f>
        <v>302117217</v>
      </c>
      <c r="H61" s="21"/>
      <c r="I61" s="30">
        <f>SUM(I55:I60)</f>
        <v>242706489</v>
      </c>
    </row>
    <row r="62" spans="2:10" ht="5.0999999999999996" customHeight="1">
      <c r="E62" s="83"/>
      <c r="F62" s="116"/>
      <c r="G62" s="13"/>
      <c r="H62" s="21"/>
      <c r="I62" s="13"/>
    </row>
    <row r="63" spans="2:10" ht="21.95" customHeight="1">
      <c r="B63" s="53" t="s">
        <v>8</v>
      </c>
      <c r="C63" s="20"/>
      <c r="D63" s="20"/>
      <c r="E63" s="83"/>
      <c r="F63" s="116"/>
      <c r="G63" s="63">
        <f>G52+G61</f>
        <v>450856376</v>
      </c>
      <c r="H63" s="21"/>
      <c r="I63" s="63">
        <f>I52+I61</f>
        <v>411092680</v>
      </c>
    </row>
    <row r="64" spans="2:10" ht="9.9499999999999993" customHeight="1">
      <c r="B64" s="53"/>
      <c r="C64" s="20"/>
      <c r="D64" s="20"/>
      <c r="E64" s="83"/>
      <c r="F64" s="116"/>
      <c r="G64" s="96"/>
      <c r="H64" s="96"/>
      <c r="I64" s="96"/>
    </row>
    <row r="65" spans="2:9" ht="23.1" customHeight="1">
      <c r="B65" s="74" t="s">
        <v>145</v>
      </c>
      <c r="C65" s="57"/>
      <c r="D65" s="57"/>
    </row>
    <row r="66" spans="2:9" ht="23.1" customHeight="1">
      <c r="B66" s="74" t="s">
        <v>64</v>
      </c>
      <c r="C66" s="57"/>
      <c r="D66" s="57"/>
    </row>
    <row r="67" spans="2:9" ht="23.1" customHeight="1">
      <c r="B67" s="74" t="str">
        <f>B3</f>
        <v>ณ วันที่ 30 กันยายน 2565</v>
      </c>
      <c r="C67" s="58"/>
      <c r="D67" s="58"/>
    </row>
    <row r="68" spans="2:9" ht="20.100000000000001" customHeight="1">
      <c r="B68" s="74"/>
      <c r="C68" s="57"/>
      <c r="D68" s="57"/>
    </row>
    <row r="69" spans="2:9" ht="23.1" customHeight="1">
      <c r="B69" s="54" t="s">
        <v>40</v>
      </c>
      <c r="C69" s="44"/>
      <c r="D69" s="44"/>
      <c r="E69" s="83"/>
      <c r="G69" s="49" t="str">
        <f>G39</f>
        <v xml:space="preserve"> 30 กันยายน</v>
      </c>
      <c r="H69" s="48"/>
      <c r="I69" s="49" t="str">
        <f>I39</f>
        <v xml:space="preserve"> 31 ธันวาคม</v>
      </c>
    </row>
    <row r="70" spans="2:9" ht="21.95" customHeight="1">
      <c r="B70" s="44"/>
      <c r="C70" s="3"/>
      <c r="D70" s="3"/>
      <c r="E70" s="44"/>
      <c r="F70" s="48"/>
      <c r="G70" s="49">
        <f>G40</f>
        <v>2565</v>
      </c>
      <c r="H70" s="82"/>
      <c r="I70" s="49">
        <f>I40</f>
        <v>2564</v>
      </c>
    </row>
    <row r="71" spans="2:9" s="140" customFormat="1" ht="21.95" customHeight="1">
      <c r="B71" s="53"/>
      <c r="C71" s="20"/>
      <c r="D71" s="20"/>
      <c r="E71" s="83"/>
      <c r="F71" s="141"/>
      <c r="G71" s="49" t="s">
        <v>234</v>
      </c>
      <c r="H71" s="17"/>
      <c r="I71" s="142"/>
    </row>
    <row r="72" spans="2:9" ht="21.95" customHeight="1">
      <c r="C72" s="44"/>
      <c r="D72" s="44"/>
      <c r="E72" s="44"/>
      <c r="F72" s="48"/>
      <c r="G72" s="84" t="s">
        <v>38</v>
      </c>
      <c r="H72" s="84"/>
      <c r="I72" s="84"/>
    </row>
    <row r="73" spans="2:9" ht="21.95" customHeight="1">
      <c r="B73" s="56" t="s">
        <v>9</v>
      </c>
      <c r="C73" s="24"/>
      <c r="D73" s="24"/>
      <c r="E73" s="83"/>
      <c r="F73" s="116"/>
      <c r="G73" s="96"/>
      <c r="H73" s="96"/>
      <c r="I73" s="96"/>
    </row>
    <row r="74" spans="2:9" ht="21.95" customHeight="1">
      <c r="B74" s="72" t="s">
        <v>24</v>
      </c>
      <c r="C74" s="4"/>
      <c r="D74" s="4"/>
      <c r="E74" s="83"/>
      <c r="F74" s="116"/>
      <c r="G74" s="96"/>
      <c r="H74" s="96"/>
      <c r="I74" s="96"/>
    </row>
    <row r="75" spans="2:9" ht="21.95" customHeight="1">
      <c r="B75" s="55"/>
      <c r="C75" s="4" t="s">
        <v>43</v>
      </c>
      <c r="D75" s="4"/>
      <c r="E75" s="83"/>
      <c r="F75" s="116"/>
      <c r="G75" s="96"/>
      <c r="H75" s="96"/>
      <c r="I75" s="96"/>
    </row>
    <row r="76" spans="2:9" ht="21.95" customHeight="1" thickBot="1">
      <c r="C76" s="44"/>
      <c r="D76" s="110" t="s">
        <v>228</v>
      </c>
      <c r="E76" s="83"/>
      <c r="F76" s="116"/>
      <c r="G76" s="69">
        <v>1600000</v>
      </c>
      <c r="H76" s="67"/>
      <c r="I76" s="69">
        <v>1600000</v>
      </c>
    </row>
    <row r="77" spans="2:9" ht="21.95" customHeight="1" thickTop="1">
      <c r="C77" s="4" t="s">
        <v>46</v>
      </c>
      <c r="D77" s="44"/>
      <c r="E77" s="83"/>
      <c r="F77" s="116"/>
      <c r="G77" s="21"/>
      <c r="H77" s="67"/>
      <c r="I77" s="21"/>
    </row>
    <row r="78" spans="2:9" ht="21.95" customHeight="1">
      <c r="D78" s="110" t="s">
        <v>195</v>
      </c>
      <c r="E78" s="83"/>
      <c r="F78" s="116"/>
      <c r="G78" s="102">
        <v>1200000</v>
      </c>
      <c r="H78" s="67"/>
      <c r="I78" s="102">
        <v>1200000</v>
      </c>
    </row>
    <row r="79" spans="2:9" ht="21.95" customHeight="1">
      <c r="B79" s="72" t="s">
        <v>196</v>
      </c>
      <c r="C79" s="4"/>
      <c r="D79" s="4"/>
      <c r="E79" s="83"/>
      <c r="F79" s="116"/>
      <c r="G79" s="102">
        <v>3204941</v>
      </c>
      <c r="H79" s="67"/>
      <c r="I79" s="102">
        <v>3467105</v>
      </c>
    </row>
    <row r="80" spans="2:9" ht="21.95" customHeight="1">
      <c r="B80" s="72" t="s">
        <v>10</v>
      </c>
      <c r="C80" s="4"/>
      <c r="D80" s="4"/>
      <c r="E80" s="83"/>
      <c r="F80" s="116"/>
      <c r="G80" s="102"/>
      <c r="H80" s="67"/>
      <c r="I80" s="102"/>
    </row>
    <row r="81" spans="2:9" ht="21.95" customHeight="1">
      <c r="C81" s="4" t="s">
        <v>25</v>
      </c>
      <c r="E81" s="83"/>
      <c r="F81" s="116"/>
      <c r="G81" s="102"/>
      <c r="H81" s="67"/>
      <c r="I81" s="102"/>
    </row>
    <row r="82" spans="2:9" ht="21.95" customHeight="1">
      <c r="D82" s="93" t="s">
        <v>77</v>
      </c>
      <c r="E82" s="83"/>
      <c r="F82" s="116"/>
      <c r="G82" s="102">
        <v>160000</v>
      </c>
      <c r="H82" s="67"/>
      <c r="I82" s="102">
        <v>160000</v>
      </c>
    </row>
    <row r="83" spans="2:9" ht="21.95" customHeight="1">
      <c r="D83" s="93" t="s">
        <v>76</v>
      </c>
      <c r="E83" s="83"/>
      <c r="F83" s="116"/>
      <c r="G83" s="102">
        <v>10516000</v>
      </c>
      <c r="H83" s="67"/>
      <c r="I83" s="102">
        <v>10516000</v>
      </c>
    </row>
    <row r="84" spans="2:9" ht="21.95" customHeight="1">
      <c r="C84" s="4" t="s">
        <v>44</v>
      </c>
      <c r="E84" s="83"/>
      <c r="F84" s="116"/>
      <c r="G84" s="102">
        <v>351575908</v>
      </c>
      <c r="H84" s="67"/>
      <c r="I84" s="102">
        <v>348557913</v>
      </c>
    </row>
    <row r="85" spans="2:9" ht="21.95" customHeight="1">
      <c r="B85" s="72" t="s">
        <v>67</v>
      </c>
      <c r="E85" s="83"/>
      <c r="F85" s="116"/>
      <c r="G85" s="102">
        <v>28876449</v>
      </c>
      <c r="H85" s="67"/>
      <c r="I85" s="102">
        <v>1789716</v>
      </c>
    </row>
    <row r="86" spans="2:9" ht="21.95" customHeight="1">
      <c r="B86" s="53" t="s">
        <v>218</v>
      </c>
      <c r="C86" s="20"/>
      <c r="D86" s="20"/>
      <c r="E86" s="83"/>
      <c r="F86" s="116"/>
      <c r="G86" s="68">
        <f>SUM(G78:G85)</f>
        <v>395533298</v>
      </c>
      <c r="H86" s="21"/>
      <c r="I86" s="68">
        <f>SUM(I78:I85)</f>
        <v>365690734</v>
      </c>
    </row>
    <row r="87" spans="2:9" ht="5.0999999999999996" customHeight="1">
      <c r="B87" s="53"/>
      <c r="C87" s="20"/>
      <c r="D87" s="20"/>
      <c r="E87" s="83"/>
      <c r="F87" s="116"/>
      <c r="G87" s="67"/>
      <c r="H87" s="67"/>
      <c r="I87" s="67"/>
    </row>
    <row r="88" spans="2:9" ht="21.95" customHeight="1">
      <c r="B88" s="72" t="s">
        <v>107</v>
      </c>
      <c r="D88" s="24"/>
      <c r="E88" s="83"/>
      <c r="F88" s="116"/>
      <c r="G88" s="102">
        <v>83541099</v>
      </c>
      <c r="H88" s="67"/>
      <c r="I88" s="102">
        <v>84317613</v>
      </c>
    </row>
    <row r="89" spans="2:9" ht="21.95" customHeight="1">
      <c r="B89" s="53" t="s">
        <v>11</v>
      </c>
      <c r="C89" s="20"/>
      <c r="D89" s="20"/>
      <c r="E89" s="83"/>
      <c r="F89" s="116"/>
      <c r="G89" s="65">
        <f>SUM(G86:G88)</f>
        <v>479074397</v>
      </c>
      <c r="H89" s="21"/>
      <c r="I89" s="65">
        <f>SUM(I86:I88)</f>
        <v>450008347</v>
      </c>
    </row>
    <row r="90" spans="2:9" ht="5.0999999999999996" customHeight="1">
      <c r="B90" s="53"/>
      <c r="C90" s="20"/>
      <c r="D90" s="20"/>
      <c r="E90" s="83"/>
      <c r="F90" s="116"/>
      <c r="G90" s="13"/>
      <c r="H90" s="21"/>
      <c r="I90" s="13"/>
    </row>
    <row r="91" spans="2:9" ht="21.95" customHeight="1" thickBot="1">
      <c r="B91" s="53" t="s">
        <v>12</v>
      </c>
      <c r="C91" s="20"/>
      <c r="D91" s="20"/>
      <c r="E91" s="83"/>
      <c r="F91" s="116"/>
      <c r="G91" s="69">
        <f>G63+G89</f>
        <v>929930773</v>
      </c>
      <c r="H91" s="21"/>
      <c r="I91" s="69">
        <f>I63+I89</f>
        <v>861101027</v>
      </c>
    </row>
    <row r="92" spans="2:9" ht="9.9499999999999993" customHeight="1" thickTop="1">
      <c r="B92" s="53"/>
      <c r="C92" s="20"/>
      <c r="D92" s="20"/>
    </row>
  </sheetData>
  <phoneticPr fontId="7" type="noConversion"/>
  <printOptions horizontalCentered="1"/>
  <pageMargins left="0.70866141732283472" right="0.70866141732283472" top="0.74803149606299213" bottom="0.74803149606299213" header="0.31496062992125984" footer="0.19685039370078741"/>
  <pageSetup paperSize="9" firstPageNumber="3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4" max="16383" man="1"/>
    <brk id="64" max="16383" man="1"/>
    <brk id="92" min="1" max="8" man="1"/>
    <brk id="126" min="1" max="8" man="1"/>
    <brk id="161" max="16383" man="1"/>
    <brk id="195" max="16383" man="1"/>
  </rowBreaks>
  <customProperties>
    <customPr name="EpmWorksheetKeyString_GUID" r:id="rId2"/>
  </customProperties>
  <ignoredErrors>
    <ignoredError sqref="E47:E56 E12:E2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showGridLines="0" zoomScaleNormal="100" zoomScaleSheetLayoutView="100" workbookViewId="0"/>
  </sheetViews>
  <sheetFormatPr defaultRowHeight="21.75"/>
  <cols>
    <col min="1" max="1" width="1.7109375" style="123" customWidth="1"/>
    <col min="2" max="3" width="2.7109375" style="123" customWidth="1"/>
    <col min="4" max="4" width="49.7109375" style="123" customWidth="1"/>
    <col min="5" max="5" width="8.7109375" style="123" customWidth="1"/>
    <col min="6" max="6" width="1.7109375" style="123" customWidth="1"/>
    <col min="7" max="7" width="15.7109375" style="123" customWidth="1"/>
    <col min="8" max="8" width="1.7109375" style="123" customWidth="1"/>
    <col min="9" max="9" width="15.7109375" style="123" customWidth="1"/>
    <col min="10" max="10" width="1.7109375" style="123" customWidth="1"/>
    <col min="11" max="16384" width="9.140625" style="123"/>
  </cols>
  <sheetData>
    <row r="1" spans="1:10" s="44" customFormat="1" ht="23.1" customHeight="1">
      <c r="B1" s="74" t="s">
        <v>145</v>
      </c>
      <c r="C1" s="57"/>
      <c r="D1" s="57"/>
      <c r="E1" s="75"/>
      <c r="I1" s="118"/>
    </row>
    <row r="2" spans="1:10" s="44" customFormat="1" ht="23.1" customHeight="1">
      <c r="B2" s="74" t="s">
        <v>75</v>
      </c>
      <c r="C2" s="57"/>
      <c r="D2" s="57"/>
      <c r="E2" s="75"/>
      <c r="I2" s="118"/>
    </row>
    <row r="3" spans="1:10" s="44" customFormat="1" ht="23.1" customHeight="1">
      <c r="B3" s="74" t="s">
        <v>232</v>
      </c>
      <c r="C3" s="58"/>
      <c r="D3" s="58"/>
      <c r="E3" s="60"/>
    </row>
    <row r="4" spans="1:10" s="44" customFormat="1" ht="20.100000000000001" customHeight="1">
      <c r="B4" s="53"/>
      <c r="C4" s="20"/>
      <c r="D4" s="20"/>
      <c r="E4" s="83"/>
      <c r="G4" s="119"/>
      <c r="H4" s="119"/>
      <c r="I4" s="119"/>
    </row>
    <row r="5" spans="1:10" s="44" customFormat="1" ht="23.1" customHeight="1">
      <c r="B5" s="53"/>
      <c r="C5" s="20"/>
      <c r="D5" s="20"/>
      <c r="E5" s="83" t="s">
        <v>235</v>
      </c>
      <c r="G5" s="120">
        <v>2565</v>
      </c>
      <c r="H5" s="96"/>
      <c r="I5" s="120">
        <v>2564</v>
      </c>
    </row>
    <row r="6" spans="1:10" s="44" customFormat="1" ht="21.95" customHeight="1">
      <c r="B6" s="53"/>
      <c r="C6" s="20"/>
      <c r="D6" s="20"/>
      <c r="E6" s="83"/>
      <c r="F6" s="48"/>
      <c r="G6" s="145" t="s">
        <v>38</v>
      </c>
      <c r="H6" s="145"/>
      <c r="I6" s="145"/>
    </row>
    <row r="7" spans="1:10" s="44" customFormat="1" ht="21.95" customHeight="1">
      <c r="B7" s="72" t="s">
        <v>74</v>
      </c>
      <c r="C7" s="93"/>
      <c r="D7" s="93"/>
      <c r="E7" s="83">
        <v>4</v>
      </c>
      <c r="G7" s="114">
        <v>142391640</v>
      </c>
      <c r="I7" s="114">
        <v>131825489</v>
      </c>
      <c r="J7" s="67"/>
    </row>
    <row r="8" spans="1:10" s="44" customFormat="1" ht="21.95" customHeight="1">
      <c r="B8" s="72" t="s">
        <v>13</v>
      </c>
      <c r="C8" s="93"/>
      <c r="D8" s="93"/>
      <c r="E8" s="83">
        <v>4</v>
      </c>
      <c r="G8" s="115">
        <v>-124800375</v>
      </c>
      <c r="I8" s="115">
        <v>-108181835</v>
      </c>
      <c r="J8" s="67"/>
    </row>
    <row r="9" spans="1:10" s="44" customFormat="1" ht="21.95" customHeight="1">
      <c r="B9" s="53" t="s">
        <v>14</v>
      </c>
      <c r="C9" s="20"/>
      <c r="D9" s="20"/>
      <c r="E9" s="143"/>
      <c r="G9" s="25">
        <f>SUM(G7:G8)</f>
        <v>17591265</v>
      </c>
      <c r="I9" s="25">
        <f>SUM(I7:I8)</f>
        <v>23643654</v>
      </c>
      <c r="J9" s="21"/>
    </row>
    <row r="10" spans="1:10" s="44" customFormat="1" ht="5.0999999999999996" customHeight="1">
      <c r="B10" s="53"/>
      <c r="C10" s="20"/>
      <c r="D10" s="20"/>
      <c r="E10" s="143"/>
      <c r="G10" s="114"/>
      <c r="I10" s="114"/>
      <c r="J10" s="67"/>
    </row>
    <row r="11" spans="1:10" s="44" customFormat="1" ht="21.95" customHeight="1">
      <c r="B11" s="72" t="s">
        <v>108</v>
      </c>
      <c r="C11" s="93"/>
      <c r="D11" s="93"/>
      <c r="E11" s="83">
        <v>4</v>
      </c>
      <c r="G11" s="115">
        <v>2100893</v>
      </c>
      <c r="I11" s="115">
        <v>3228793</v>
      </c>
      <c r="J11" s="67"/>
    </row>
    <row r="12" spans="1:10" s="44" customFormat="1" ht="21.95" customHeight="1">
      <c r="A12" s="44" t="s">
        <v>146</v>
      </c>
      <c r="B12" s="53" t="s">
        <v>58</v>
      </c>
      <c r="C12" s="20"/>
      <c r="D12" s="93"/>
      <c r="E12" s="83"/>
      <c r="G12" s="25">
        <f>SUM(G9:G11)</f>
        <v>19692158</v>
      </c>
      <c r="I12" s="25">
        <f>SUM(I9:I11)</f>
        <v>26872447</v>
      </c>
      <c r="J12" s="67"/>
    </row>
    <row r="13" spans="1:10" s="44" customFormat="1" ht="5.0999999999999996" customHeight="1">
      <c r="B13" s="53"/>
      <c r="C13" s="20"/>
      <c r="D13" s="20"/>
      <c r="E13" s="83"/>
      <c r="G13" s="114"/>
      <c r="I13" s="114"/>
      <c r="J13" s="67"/>
    </row>
    <row r="14" spans="1:10" s="44" customFormat="1" ht="21.95" customHeight="1">
      <c r="B14" s="72" t="s">
        <v>109</v>
      </c>
      <c r="C14" s="93"/>
      <c r="D14" s="93"/>
      <c r="E14" s="83"/>
      <c r="G14" s="114">
        <v>-9261626</v>
      </c>
      <c r="I14" s="114">
        <v>-8222539</v>
      </c>
      <c r="J14" s="67"/>
    </row>
    <row r="15" spans="1:10" s="44" customFormat="1" ht="21.95" customHeight="1">
      <c r="B15" s="72" t="s">
        <v>15</v>
      </c>
      <c r="C15" s="93"/>
      <c r="D15" s="93"/>
      <c r="E15" s="83"/>
      <c r="G15" s="114">
        <v>-8717555</v>
      </c>
      <c r="I15" s="114">
        <v>-7641127</v>
      </c>
      <c r="J15" s="67"/>
    </row>
    <row r="16" spans="1:10" s="44" customFormat="1" ht="21.95" customHeight="1">
      <c r="B16" s="72" t="s">
        <v>158</v>
      </c>
      <c r="C16" s="93"/>
      <c r="D16" s="93"/>
      <c r="E16" s="83"/>
      <c r="G16" s="114">
        <v>-78013</v>
      </c>
      <c r="I16" s="114">
        <v>-3790282</v>
      </c>
      <c r="J16" s="67"/>
    </row>
    <row r="17" spans="2:10" s="44" customFormat="1" ht="21.95" customHeight="1">
      <c r="B17" s="53" t="s">
        <v>59</v>
      </c>
      <c r="C17" s="20"/>
      <c r="D17" s="20"/>
      <c r="E17" s="83"/>
      <c r="G17" s="29">
        <f>SUM(G14:G16)</f>
        <v>-18057194</v>
      </c>
      <c r="I17" s="29">
        <f>SUM(I14:I16)</f>
        <v>-19653948</v>
      </c>
      <c r="J17" s="21"/>
    </row>
    <row r="18" spans="2:10" s="44" customFormat="1" ht="5.0999999999999996" customHeight="1">
      <c r="B18" s="53"/>
      <c r="C18" s="20"/>
      <c r="D18" s="20"/>
      <c r="E18" s="83"/>
      <c r="G18" s="114"/>
      <c r="I18" s="114"/>
      <c r="J18" s="21"/>
    </row>
    <row r="19" spans="2:10" s="44" customFormat="1" ht="21.95" customHeight="1">
      <c r="B19" s="53" t="s">
        <v>60</v>
      </c>
      <c r="C19" s="20"/>
      <c r="D19" s="20"/>
      <c r="E19" s="83"/>
      <c r="G19" s="25">
        <f>G12+G17</f>
        <v>1634964</v>
      </c>
      <c r="I19" s="25">
        <f>I12+I17</f>
        <v>7218499</v>
      </c>
      <c r="J19" s="21"/>
    </row>
    <row r="20" spans="2:10" s="44" customFormat="1" ht="5.0999999999999996" customHeight="1">
      <c r="B20" s="53"/>
      <c r="C20" s="20"/>
      <c r="D20" s="20"/>
      <c r="E20" s="83"/>
      <c r="G20" s="114"/>
      <c r="I20" s="114"/>
      <c r="J20" s="21"/>
    </row>
    <row r="21" spans="2:10" s="44" customFormat="1" ht="21.95" customHeight="1">
      <c r="B21" s="72" t="s">
        <v>63</v>
      </c>
      <c r="C21" s="93"/>
      <c r="D21" s="20"/>
      <c r="E21" s="83"/>
      <c r="G21" s="114">
        <v>-1899194</v>
      </c>
      <c r="I21" s="114">
        <v>-1681331</v>
      </c>
      <c r="J21" s="21"/>
    </row>
    <row r="22" spans="2:10" s="44" customFormat="1" ht="21.95" customHeight="1">
      <c r="B22" s="72" t="s">
        <v>159</v>
      </c>
      <c r="C22" s="93"/>
      <c r="D22" s="93"/>
      <c r="E22" s="83"/>
      <c r="G22" s="115">
        <v>2064360</v>
      </c>
      <c r="I22" s="115">
        <v>3889754</v>
      </c>
      <c r="J22" s="67"/>
    </row>
    <row r="23" spans="2:10" s="44" customFormat="1" ht="21.95" customHeight="1">
      <c r="B23" s="53" t="s">
        <v>110</v>
      </c>
      <c r="C23" s="20"/>
      <c r="D23" s="20"/>
      <c r="E23" s="83"/>
      <c r="G23" s="26">
        <f>SUM(G19,G21:G22)</f>
        <v>1800130</v>
      </c>
      <c r="I23" s="26">
        <f>SUM(I19,I21:I22)</f>
        <v>9426922</v>
      </c>
      <c r="J23" s="21"/>
    </row>
    <row r="24" spans="2:10" s="44" customFormat="1" ht="5.0999999999999996" customHeight="1">
      <c r="B24" s="53"/>
      <c r="C24" s="20"/>
      <c r="D24" s="20"/>
      <c r="E24" s="83"/>
      <c r="G24" s="114"/>
      <c r="I24" s="114"/>
      <c r="J24" s="21"/>
    </row>
    <row r="25" spans="2:10" s="44" customFormat="1" ht="21.95" customHeight="1">
      <c r="B25" s="72" t="s">
        <v>88</v>
      </c>
      <c r="C25" s="93"/>
      <c r="D25" s="93"/>
      <c r="E25" s="83"/>
      <c r="G25" s="115">
        <v>-1153801</v>
      </c>
      <c r="I25" s="115">
        <v>-1892750</v>
      </c>
      <c r="J25" s="67"/>
    </row>
    <row r="26" spans="2:10" s="44" customFormat="1" ht="21.95" customHeight="1" thickBot="1">
      <c r="B26" s="53" t="s">
        <v>206</v>
      </c>
      <c r="C26" s="20"/>
      <c r="D26" s="20"/>
      <c r="E26" s="83"/>
      <c r="F26" s="116"/>
      <c r="G26" s="27">
        <f>SUM(G23:G25)</f>
        <v>646329</v>
      </c>
      <c r="I26" s="27">
        <f>SUM(I23:I25)</f>
        <v>7534172</v>
      </c>
      <c r="J26" s="21"/>
    </row>
    <row r="27" spans="2:10" s="44" customFormat="1" ht="4.5" customHeight="1" thickTop="1">
      <c r="B27" s="53"/>
      <c r="C27" s="20"/>
      <c r="D27" s="20"/>
      <c r="E27" s="83"/>
      <c r="G27" s="114"/>
      <c r="H27" s="96"/>
      <c r="I27" s="114"/>
    </row>
    <row r="28" spans="2:10" s="44" customFormat="1" ht="21.95" customHeight="1">
      <c r="B28" s="117" t="s">
        <v>181</v>
      </c>
      <c r="C28" s="70"/>
      <c r="D28" s="20"/>
      <c r="E28" s="83"/>
      <c r="G28" s="114"/>
      <c r="H28" s="96"/>
      <c r="I28" s="114"/>
    </row>
    <row r="29" spans="2:10" s="44" customFormat="1" ht="21.95" customHeight="1">
      <c r="B29" s="72"/>
      <c r="C29" s="20" t="s">
        <v>217</v>
      </c>
      <c r="D29" s="20"/>
      <c r="E29" s="83"/>
      <c r="G29" s="25">
        <v>2443987</v>
      </c>
      <c r="H29" s="28"/>
      <c r="I29" s="25">
        <v>6817067</v>
      </c>
    </row>
    <row r="30" spans="2:10" s="44" customFormat="1" ht="21.95" customHeight="1">
      <c r="B30" s="72"/>
      <c r="C30" s="93" t="s">
        <v>73</v>
      </c>
      <c r="D30" s="20"/>
      <c r="E30" s="83"/>
      <c r="G30" s="114">
        <v>-1797658</v>
      </c>
      <c r="H30" s="96"/>
      <c r="I30" s="114">
        <v>717105</v>
      </c>
    </row>
    <row r="31" spans="2:10" s="44" customFormat="1" ht="21.95" customHeight="1" thickBot="1">
      <c r="B31" s="53"/>
      <c r="C31" s="20"/>
      <c r="D31" s="20"/>
      <c r="E31" s="83"/>
      <c r="G31" s="121">
        <f>SUM(G29:G30)</f>
        <v>646329</v>
      </c>
      <c r="H31" s="96"/>
      <c r="I31" s="121">
        <f>SUM(I29:I30)</f>
        <v>7534172</v>
      </c>
    </row>
    <row r="32" spans="2:10" s="44" customFormat="1" ht="4.5" customHeight="1" thickTop="1">
      <c r="B32" s="53"/>
      <c r="C32" s="20"/>
      <c r="D32" s="20"/>
      <c r="E32" s="83"/>
      <c r="G32" s="114"/>
      <c r="H32" s="96"/>
      <c r="I32" s="114"/>
    </row>
    <row r="33" spans="2:9" s="44" customFormat="1" ht="21.95" customHeight="1">
      <c r="B33" s="56" t="s">
        <v>57</v>
      </c>
      <c r="C33" s="24"/>
      <c r="D33" s="20"/>
      <c r="E33" s="60"/>
      <c r="F33" s="116"/>
      <c r="G33" s="114"/>
      <c r="I33" s="114"/>
    </row>
    <row r="34" spans="2:9" s="44" customFormat="1" ht="21.95" customHeight="1" thickBot="1">
      <c r="B34" s="53" t="s">
        <v>217</v>
      </c>
      <c r="C34" s="20"/>
      <c r="D34" s="20"/>
      <c r="E34" s="83"/>
      <c r="F34" s="116"/>
      <c r="G34" s="85">
        <f>ROUND(G29/1200000,2)</f>
        <v>2.04</v>
      </c>
      <c r="H34" s="23"/>
      <c r="I34" s="85">
        <f>ROUND(I29/1200000,2)</f>
        <v>5.68</v>
      </c>
    </row>
    <row r="35" spans="2:9" s="44" customFormat="1" ht="4.5" customHeight="1" thickTop="1">
      <c r="B35" s="72"/>
      <c r="C35" s="93"/>
      <c r="D35" s="93"/>
      <c r="E35" s="60"/>
    </row>
    <row r="36" spans="2:9" s="44" customFormat="1" ht="4.5" customHeight="1">
      <c r="B36" s="72"/>
      <c r="C36" s="93"/>
      <c r="D36" s="93"/>
      <c r="E36" s="60"/>
    </row>
    <row r="37" spans="2:9" s="44" customFormat="1" ht="23.1" customHeight="1">
      <c r="B37" s="74" t="s">
        <v>145</v>
      </c>
      <c r="C37" s="57"/>
      <c r="D37" s="57"/>
      <c r="E37" s="75"/>
      <c r="I37" s="118"/>
    </row>
    <row r="38" spans="2:9" s="44" customFormat="1" ht="23.1" customHeight="1">
      <c r="B38" s="74" t="s">
        <v>68</v>
      </c>
      <c r="C38" s="57"/>
      <c r="D38" s="57"/>
      <c r="E38" s="75"/>
      <c r="I38" s="118"/>
    </row>
    <row r="39" spans="2:9" s="44" customFormat="1" ht="23.1" customHeight="1">
      <c r="B39" s="74" t="str">
        <f>B3</f>
        <v>สำหรับงวดสามเดือนสิ้นสุดวันที่ 30 กันยายน 2565 (ไม่ได้ตรวจสอบ)</v>
      </c>
      <c r="C39" s="58"/>
      <c r="D39" s="58"/>
      <c r="E39" s="60"/>
    </row>
    <row r="40" spans="2:9" s="44" customFormat="1" ht="20.100000000000001" customHeight="1">
      <c r="B40" s="53"/>
      <c r="C40" s="20"/>
      <c r="D40" s="20"/>
      <c r="E40" s="83"/>
      <c r="G40" s="119"/>
      <c r="H40" s="119"/>
      <c r="I40" s="119"/>
    </row>
    <row r="41" spans="2:9" s="44" customFormat="1" ht="23.1" customHeight="1">
      <c r="B41" s="53"/>
      <c r="C41" s="20"/>
      <c r="D41" s="20"/>
      <c r="E41" s="83"/>
      <c r="G41" s="120">
        <f>G5</f>
        <v>2565</v>
      </c>
      <c r="H41" s="96"/>
      <c r="I41" s="120">
        <f>I5</f>
        <v>2564</v>
      </c>
    </row>
    <row r="42" spans="2:9" s="44" customFormat="1" ht="21.95" customHeight="1">
      <c r="B42" s="53"/>
      <c r="C42" s="20"/>
      <c r="D42" s="20"/>
      <c r="E42" s="83"/>
      <c r="F42" s="48"/>
      <c r="G42" s="145" t="s">
        <v>38</v>
      </c>
      <c r="H42" s="145"/>
      <c r="I42" s="145"/>
    </row>
    <row r="43" spans="2:9" s="44" customFormat="1" ht="21.95" customHeight="1">
      <c r="B43" s="53" t="s">
        <v>206</v>
      </c>
      <c r="C43" s="20"/>
      <c r="D43" s="93"/>
      <c r="E43" s="60"/>
      <c r="G43" s="25">
        <f>G31</f>
        <v>646329</v>
      </c>
      <c r="H43" s="28"/>
      <c r="I43" s="25">
        <f>I31</f>
        <v>7534172</v>
      </c>
    </row>
    <row r="44" spans="2:9" s="44" customFormat="1" ht="9.9499999999999993" customHeight="1">
      <c r="B44" s="72"/>
      <c r="C44" s="93"/>
      <c r="D44" s="93"/>
      <c r="E44" s="60"/>
    </row>
    <row r="45" spans="2:9" s="44" customFormat="1" ht="21.95" customHeight="1">
      <c r="B45" s="53" t="s">
        <v>69</v>
      </c>
      <c r="C45" s="20"/>
      <c r="D45" s="93"/>
      <c r="E45" s="60"/>
    </row>
    <row r="46" spans="2:9" s="44" customFormat="1" ht="21.95" customHeight="1">
      <c r="B46" s="76" t="s">
        <v>111</v>
      </c>
      <c r="C46" s="20"/>
      <c r="D46" s="93"/>
      <c r="E46" s="60"/>
    </row>
    <row r="47" spans="2:9" s="44" customFormat="1" ht="21.95" customHeight="1">
      <c r="B47" s="72" t="s">
        <v>91</v>
      </c>
      <c r="C47" s="93"/>
      <c r="D47" s="93"/>
      <c r="E47" s="60"/>
      <c r="G47" s="114">
        <v>13204847</v>
      </c>
      <c r="I47" s="114">
        <v>10935430</v>
      </c>
    </row>
    <row r="48" spans="2:9" s="44" customFormat="1" ht="21.95" customHeight="1">
      <c r="B48" s="72" t="s">
        <v>224</v>
      </c>
      <c r="C48" s="93"/>
      <c r="D48" s="93"/>
      <c r="E48" s="83"/>
      <c r="G48" s="114">
        <v>1494503</v>
      </c>
      <c r="I48" s="114">
        <v>106544</v>
      </c>
    </row>
    <row r="49" spans="2:9" s="44" customFormat="1" ht="21.95" customHeight="1">
      <c r="B49" s="72" t="s">
        <v>209</v>
      </c>
      <c r="C49" s="93"/>
      <c r="D49" s="93"/>
      <c r="E49" s="83"/>
      <c r="G49" s="114">
        <v>-2848</v>
      </c>
      <c r="I49" s="114">
        <v>-11699</v>
      </c>
    </row>
    <row r="50" spans="2:9" s="44" customFormat="1" ht="21.95" customHeight="1">
      <c r="B50" s="72" t="s">
        <v>160</v>
      </c>
      <c r="C50" s="93"/>
      <c r="D50" s="93"/>
      <c r="E50" s="60"/>
      <c r="G50" s="114"/>
      <c r="I50" s="114"/>
    </row>
    <row r="51" spans="2:9" s="44" customFormat="1" ht="21.95" customHeight="1">
      <c r="B51" s="93"/>
      <c r="C51" s="44" t="s">
        <v>161</v>
      </c>
      <c r="D51" s="93"/>
      <c r="E51" s="60"/>
      <c r="G51" s="114">
        <v>2714756</v>
      </c>
      <c r="I51" s="114">
        <v>1658789</v>
      </c>
    </row>
    <row r="52" spans="2:9" s="44" customFormat="1" ht="21.95" customHeight="1">
      <c r="B52" s="93" t="s">
        <v>112</v>
      </c>
      <c r="D52" s="93"/>
      <c r="E52" s="60"/>
      <c r="G52" s="114"/>
      <c r="I52" s="114"/>
    </row>
    <row r="53" spans="2:9" s="44" customFormat="1" ht="21.95" customHeight="1">
      <c r="C53" s="93" t="s">
        <v>113</v>
      </c>
      <c r="D53" s="93"/>
      <c r="E53" s="83"/>
      <c r="G53" s="115">
        <v>570</v>
      </c>
      <c r="I53" s="115">
        <v>3398</v>
      </c>
    </row>
    <row r="54" spans="2:9" s="44" customFormat="1" ht="21.95" customHeight="1">
      <c r="B54" s="62" t="s">
        <v>114</v>
      </c>
      <c r="C54" s="93"/>
      <c r="D54" s="93"/>
      <c r="E54" s="83"/>
      <c r="G54" s="25">
        <f>SUM(G47:G53)</f>
        <v>17411828</v>
      </c>
      <c r="I54" s="25">
        <f>SUM(I47:I53)</f>
        <v>12692462</v>
      </c>
    </row>
    <row r="55" spans="2:9" s="44" customFormat="1" ht="5.0999999999999996" customHeight="1">
      <c r="B55" s="72"/>
      <c r="C55" s="93"/>
      <c r="D55" s="93"/>
      <c r="E55" s="83"/>
      <c r="G55" s="114"/>
      <c r="I55" s="114"/>
    </row>
    <row r="56" spans="2:9" s="44" customFormat="1" ht="21.95" customHeight="1">
      <c r="B56" s="76" t="s">
        <v>115</v>
      </c>
      <c r="C56" s="93"/>
      <c r="D56" s="93"/>
      <c r="E56" s="83"/>
      <c r="G56" s="114"/>
      <c r="I56" s="114"/>
    </row>
    <row r="57" spans="2:9" s="44" customFormat="1" ht="21.95" customHeight="1">
      <c r="B57" s="72" t="s">
        <v>225</v>
      </c>
      <c r="C57" s="93"/>
      <c r="D57" s="93"/>
      <c r="E57" s="83"/>
      <c r="G57" s="114">
        <v>1488034</v>
      </c>
      <c r="I57" s="114">
        <v>412215</v>
      </c>
    </row>
    <row r="58" spans="2:9" s="44" customFormat="1" ht="21.95" customHeight="1">
      <c r="B58" s="72" t="s">
        <v>226</v>
      </c>
      <c r="C58" s="93"/>
      <c r="D58" s="93"/>
      <c r="E58" s="83"/>
      <c r="G58" s="114">
        <v>11387</v>
      </c>
      <c r="I58" s="114">
        <v>7692</v>
      </c>
    </row>
    <row r="59" spans="2:9" s="44" customFormat="1" ht="21.95" customHeight="1">
      <c r="B59" s="72" t="s">
        <v>160</v>
      </c>
      <c r="C59" s="93"/>
      <c r="D59" s="93"/>
      <c r="E59" s="83"/>
      <c r="G59" s="114"/>
      <c r="I59" s="114"/>
    </row>
    <row r="60" spans="2:9" s="44" customFormat="1" ht="21.95" customHeight="1">
      <c r="B60" s="93"/>
      <c r="C60" s="44" t="s">
        <v>161</v>
      </c>
      <c r="D60" s="93"/>
      <c r="E60" s="60"/>
      <c r="G60" s="114">
        <v>-92093</v>
      </c>
      <c r="I60" s="114">
        <v>107285</v>
      </c>
    </row>
    <row r="61" spans="2:9" s="44" customFormat="1" ht="21.95" customHeight="1">
      <c r="B61" s="72" t="s">
        <v>116</v>
      </c>
      <c r="C61" s="93"/>
      <c r="D61" s="93"/>
      <c r="E61" s="83"/>
      <c r="G61" s="114"/>
      <c r="I61" s="114"/>
    </row>
    <row r="62" spans="2:9" s="44" customFormat="1" ht="21.95" customHeight="1">
      <c r="C62" s="72" t="s">
        <v>113</v>
      </c>
      <c r="D62" s="93"/>
      <c r="E62" s="83"/>
      <c r="G62" s="114">
        <v>-300442</v>
      </c>
      <c r="I62" s="114">
        <v>-87652</v>
      </c>
    </row>
    <row r="63" spans="2:9" s="44" customFormat="1" ht="21.95" customHeight="1">
      <c r="B63" s="62" t="s">
        <v>117</v>
      </c>
      <c r="C63" s="93"/>
      <c r="D63" s="93"/>
      <c r="E63" s="83"/>
      <c r="G63" s="26">
        <f>SUM(G57:G62)</f>
        <v>1106886</v>
      </c>
      <c r="I63" s="26">
        <f>SUM(I57:I62)</f>
        <v>439540</v>
      </c>
    </row>
    <row r="64" spans="2:9" s="44" customFormat="1" ht="5.0999999999999996" customHeight="1">
      <c r="B64" s="72"/>
      <c r="C64" s="93"/>
      <c r="D64" s="93"/>
      <c r="E64" s="83"/>
      <c r="G64" s="114"/>
      <c r="I64" s="114"/>
    </row>
    <row r="65" spans="2:10" s="44" customFormat="1" ht="21.95" customHeight="1">
      <c r="B65" s="53" t="s">
        <v>207</v>
      </c>
      <c r="C65" s="20"/>
      <c r="D65" s="93"/>
      <c r="E65" s="60"/>
      <c r="G65" s="32">
        <f>SUM(G54,G63)</f>
        <v>18518714</v>
      </c>
      <c r="I65" s="32">
        <f>SUM(I54,I63)</f>
        <v>13132002</v>
      </c>
    </row>
    <row r="66" spans="2:10" s="44" customFormat="1" ht="5.0999999999999996" customHeight="1">
      <c r="B66" s="53"/>
      <c r="C66" s="20"/>
      <c r="D66" s="93"/>
      <c r="E66" s="60"/>
      <c r="G66" s="13"/>
      <c r="I66" s="13"/>
    </row>
    <row r="67" spans="2:10" s="44" customFormat="1" ht="21.95" customHeight="1" thickBot="1">
      <c r="B67" s="53" t="s">
        <v>208</v>
      </c>
      <c r="C67" s="20"/>
      <c r="D67" s="93"/>
      <c r="E67" s="60"/>
      <c r="G67" s="34">
        <f>SUM(G65,G43)</f>
        <v>19165043</v>
      </c>
      <c r="I67" s="34">
        <f>SUM(I65,I43)</f>
        <v>20666174</v>
      </c>
    </row>
    <row r="68" spans="2:10" s="44" customFormat="1" ht="9.9499999999999993" customHeight="1" thickTop="1">
      <c r="B68" s="72"/>
      <c r="C68" s="93"/>
      <c r="D68" s="93"/>
      <c r="E68" s="60"/>
    </row>
    <row r="69" spans="2:10" s="44" customFormat="1" ht="21.95" customHeight="1">
      <c r="B69" s="117" t="s">
        <v>92</v>
      </c>
      <c r="C69" s="70"/>
      <c r="D69" s="93"/>
      <c r="E69" s="60"/>
    </row>
    <row r="70" spans="2:10" s="44" customFormat="1" ht="21.95" customHeight="1">
      <c r="B70" s="117"/>
      <c r="C70" s="70" t="s">
        <v>217</v>
      </c>
      <c r="D70" s="93"/>
      <c r="E70" s="60"/>
      <c r="G70" s="25">
        <v>19252123</v>
      </c>
      <c r="I70" s="25">
        <v>17998939</v>
      </c>
    </row>
    <row r="71" spans="2:10" s="44" customFormat="1" ht="21.95" customHeight="1">
      <c r="B71" s="117"/>
      <c r="C71" s="111" t="s">
        <v>73</v>
      </c>
      <c r="D71" s="93"/>
      <c r="E71" s="60"/>
      <c r="G71" s="114">
        <v>-87080</v>
      </c>
      <c r="I71" s="114">
        <v>2667235</v>
      </c>
    </row>
    <row r="72" spans="2:10" s="44" customFormat="1" ht="21.95" customHeight="1" thickBot="1">
      <c r="B72" s="103"/>
      <c r="C72" s="70"/>
      <c r="D72" s="93"/>
      <c r="E72" s="60"/>
      <c r="G72" s="122">
        <f>SUM(G70:G71)</f>
        <v>19165043</v>
      </c>
      <c r="I72" s="122">
        <f>SUM(I70:I71)</f>
        <v>20666174</v>
      </c>
    </row>
    <row r="73" spans="2:10" s="44" customFormat="1" ht="9.9499999999999993" customHeight="1" thickTop="1">
      <c r="B73" s="72"/>
      <c r="C73" s="93"/>
      <c r="D73" s="93"/>
      <c r="E73" s="60"/>
    </row>
    <row r="74" spans="2:10" s="44" customFormat="1" ht="23.1" customHeight="1">
      <c r="B74" s="74" t="s">
        <v>145</v>
      </c>
      <c r="C74" s="57"/>
      <c r="D74" s="57"/>
      <c r="E74" s="75"/>
      <c r="I74" s="118"/>
    </row>
    <row r="75" spans="2:10" s="44" customFormat="1" ht="23.1" customHeight="1">
      <c r="B75" s="74" t="s">
        <v>75</v>
      </c>
      <c r="C75" s="57"/>
      <c r="D75" s="57"/>
      <c r="E75" s="75"/>
      <c r="I75" s="118"/>
    </row>
    <row r="76" spans="2:10" s="44" customFormat="1" ht="23.1" customHeight="1">
      <c r="B76" s="74" t="s">
        <v>233</v>
      </c>
      <c r="C76" s="58"/>
      <c r="D76" s="58"/>
      <c r="E76" s="60"/>
    </row>
    <row r="77" spans="2:10" s="44" customFormat="1" ht="20.100000000000001" customHeight="1">
      <c r="B77" s="53"/>
      <c r="C77" s="20"/>
      <c r="D77" s="20"/>
      <c r="E77" s="83"/>
      <c r="G77" s="119"/>
      <c r="H77" s="119"/>
      <c r="I77" s="119"/>
    </row>
    <row r="78" spans="2:10" s="44" customFormat="1" ht="23.1" customHeight="1">
      <c r="B78" s="53"/>
      <c r="C78" s="20"/>
      <c r="D78" s="20"/>
      <c r="E78" s="83" t="s">
        <v>235</v>
      </c>
      <c r="G78" s="120">
        <f>+G5</f>
        <v>2565</v>
      </c>
      <c r="H78" s="96"/>
      <c r="I78" s="120">
        <f>+I5</f>
        <v>2564</v>
      </c>
    </row>
    <row r="79" spans="2:10" s="44" customFormat="1" ht="21.95" customHeight="1">
      <c r="B79" s="53"/>
      <c r="C79" s="20"/>
      <c r="D79" s="20"/>
      <c r="E79" s="83"/>
      <c r="F79" s="48"/>
      <c r="G79" s="145" t="s">
        <v>38</v>
      </c>
      <c r="H79" s="145"/>
      <c r="I79" s="145"/>
    </row>
    <row r="80" spans="2:10" s="44" customFormat="1" ht="21.95" customHeight="1">
      <c r="B80" s="72" t="s">
        <v>74</v>
      </c>
      <c r="C80" s="93"/>
      <c r="D80" s="93"/>
      <c r="E80" s="83">
        <v>4</v>
      </c>
      <c r="G80" s="114">
        <v>447419430</v>
      </c>
      <c r="I80" s="114">
        <v>387446416</v>
      </c>
      <c r="J80" s="67"/>
    </row>
    <row r="81" spans="2:10" s="44" customFormat="1" ht="21.95" customHeight="1">
      <c r="B81" s="72" t="s">
        <v>13</v>
      </c>
      <c r="C81" s="93"/>
      <c r="D81" s="93"/>
      <c r="E81" s="83">
        <v>4</v>
      </c>
      <c r="G81" s="115">
        <v>-382826605</v>
      </c>
      <c r="I81" s="115">
        <v>-301185222</v>
      </c>
      <c r="J81" s="67"/>
    </row>
    <row r="82" spans="2:10" s="44" customFormat="1" ht="21.95" customHeight="1">
      <c r="B82" s="53" t="s">
        <v>14</v>
      </c>
      <c r="C82" s="20"/>
      <c r="D82" s="20"/>
      <c r="E82" s="143"/>
      <c r="G82" s="25">
        <f>SUM(G80:G81)</f>
        <v>64592825</v>
      </c>
      <c r="I82" s="25">
        <f>SUM(I80:I81)</f>
        <v>86261194</v>
      </c>
      <c r="J82" s="21"/>
    </row>
    <row r="83" spans="2:10" s="44" customFormat="1" ht="5.0999999999999996" customHeight="1">
      <c r="B83" s="53"/>
      <c r="C83" s="20"/>
      <c r="D83" s="20"/>
      <c r="E83" s="143"/>
      <c r="G83" s="114"/>
      <c r="I83" s="114"/>
      <c r="J83" s="67"/>
    </row>
    <row r="84" spans="2:10" s="44" customFormat="1" ht="21.95" customHeight="1">
      <c r="B84" s="72" t="s">
        <v>108</v>
      </c>
      <c r="C84" s="93"/>
      <c r="D84" s="93"/>
      <c r="E84" s="83">
        <v>4</v>
      </c>
      <c r="G84" s="115">
        <v>9940792</v>
      </c>
      <c r="I84" s="115">
        <v>7455645</v>
      </c>
      <c r="J84" s="67"/>
    </row>
    <row r="85" spans="2:10" s="44" customFormat="1" ht="21.95" customHeight="1">
      <c r="B85" s="53" t="s">
        <v>58</v>
      </c>
      <c r="C85" s="20"/>
      <c r="D85" s="93"/>
      <c r="E85" s="83"/>
      <c r="G85" s="25">
        <f>SUM(G82:G84)</f>
        <v>74533617</v>
      </c>
      <c r="I85" s="25">
        <f>SUM(I82:I84)</f>
        <v>93716839</v>
      </c>
      <c r="J85" s="67"/>
    </row>
    <row r="86" spans="2:10" s="44" customFormat="1" ht="5.0999999999999996" customHeight="1">
      <c r="B86" s="53"/>
      <c r="C86" s="20"/>
      <c r="D86" s="20"/>
      <c r="E86" s="83"/>
      <c r="G86" s="114"/>
      <c r="I86" s="114"/>
      <c r="J86" s="67"/>
    </row>
    <row r="87" spans="2:10" s="44" customFormat="1" ht="21.95" customHeight="1">
      <c r="B87" s="72" t="s">
        <v>109</v>
      </c>
      <c r="C87" s="93"/>
      <c r="D87" s="93"/>
      <c r="E87" s="83"/>
      <c r="G87" s="114">
        <v>-27875200</v>
      </c>
      <c r="I87" s="114">
        <v>-23560993</v>
      </c>
      <c r="J87" s="67"/>
    </row>
    <row r="88" spans="2:10" s="44" customFormat="1" ht="21.95" customHeight="1">
      <c r="B88" s="72" t="s">
        <v>15</v>
      </c>
      <c r="C88" s="93"/>
      <c r="D88" s="93"/>
      <c r="E88" s="83"/>
      <c r="G88" s="114">
        <v>-25319860</v>
      </c>
      <c r="I88" s="114">
        <v>-23059193</v>
      </c>
      <c r="J88" s="67"/>
    </row>
    <row r="89" spans="2:10" s="44" customFormat="1" ht="21.95" customHeight="1">
      <c r="B89" s="72" t="s">
        <v>158</v>
      </c>
      <c r="C89" s="93"/>
      <c r="D89" s="93"/>
      <c r="E89" s="83"/>
      <c r="G89" s="114">
        <v>-575702</v>
      </c>
      <c r="I89" s="114">
        <v>-3973237</v>
      </c>
      <c r="J89" s="67"/>
    </row>
    <row r="90" spans="2:10" s="44" customFormat="1" ht="21.95" customHeight="1">
      <c r="B90" s="53" t="s">
        <v>59</v>
      </c>
      <c r="C90" s="20"/>
      <c r="D90" s="20"/>
      <c r="E90" s="83"/>
      <c r="G90" s="29">
        <f>SUM(G87:G89)</f>
        <v>-53770762</v>
      </c>
      <c r="I90" s="29">
        <f>SUM(I87:I89)</f>
        <v>-50593423</v>
      </c>
      <c r="J90" s="21"/>
    </row>
    <row r="91" spans="2:10" s="44" customFormat="1" ht="5.0999999999999996" customHeight="1">
      <c r="B91" s="53"/>
      <c r="C91" s="20"/>
      <c r="D91" s="20"/>
      <c r="E91" s="83"/>
      <c r="G91" s="114"/>
      <c r="I91" s="114"/>
      <c r="J91" s="21"/>
    </row>
    <row r="92" spans="2:10" s="44" customFormat="1" ht="21.95" customHeight="1">
      <c r="B92" s="53" t="s">
        <v>60</v>
      </c>
      <c r="C92" s="20"/>
      <c r="D92" s="20"/>
      <c r="E92" s="83"/>
      <c r="G92" s="25">
        <f>G85+G90</f>
        <v>20762855</v>
      </c>
      <c r="I92" s="25">
        <f>I85+I90</f>
        <v>43123416</v>
      </c>
      <c r="J92" s="21"/>
    </row>
    <row r="93" spans="2:10" s="44" customFormat="1" ht="5.0999999999999996" customHeight="1">
      <c r="B93" s="53"/>
      <c r="C93" s="20"/>
      <c r="D93" s="20"/>
      <c r="E93" s="83"/>
      <c r="G93" s="114"/>
      <c r="I93" s="114"/>
      <c r="J93" s="21"/>
    </row>
    <row r="94" spans="2:10" s="44" customFormat="1" ht="21.95" customHeight="1">
      <c r="B94" s="72" t="s">
        <v>63</v>
      </c>
      <c r="C94" s="93"/>
      <c r="D94" s="20"/>
      <c r="E94" s="83"/>
      <c r="G94" s="114">
        <v>-5260905</v>
      </c>
      <c r="I94" s="114">
        <v>-5066694</v>
      </c>
      <c r="J94" s="21"/>
    </row>
    <row r="95" spans="2:10" s="44" customFormat="1" ht="21.95" customHeight="1">
      <c r="B95" s="72" t="s">
        <v>159</v>
      </c>
      <c r="C95" s="93"/>
      <c r="D95" s="93"/>
      <c r="E95" s="83"/>
      <c r="G95" s="115">
        <v>8832258</v>
      </c>
      <c r="I95" s="115">
        <v>15295036</v>
      </c>
      <c r="J95" s="67"/>
    </row>
    <row r="96" spans="2:10" s="44" customFormat="1" ht="21.95" customHeight="1">
      <c r="B96" s="53" t="s">
        <v>110</v>
      </c>
      <c r="C96" s="20"/>
      <c r="D96" s="20"/>
      <c r="E96" s="83"/>
      <c r="G96" s="26">
        <f>SUM(G92,G94:G95)</f>
        <v>24334208</v>
      </c>
      <c r="I96" s="26">
        <f>SUM(I92,I94:I95)</f>
        <v>53351758</v>
      </c>
      <c r="J96" s="21"/>
    </row>
    <row r="97" spans="2:10" s="44" customFormat="1" ht="5.0999999999999996" customHeight="1">
      <c r="B97" s="53"/>
      <c r="C97" s="20"/>
      <c r="D97" s="20"/>
      <c r="E97" s="83"/>
      <c r="G97" s="114"/>
      <c r="I97" s="114"/>
      <c r="J97" s="21"/>
    </row>
    <row r="98" spans="2:10" s="44" customFormat="1" ht="21.95" customHeight="1">
      <c r="B98" s="72" t="s">
        <v>88</v>
      </c>
      <c r="C98" s="93"/>
      <c r="D98" s="93"/>
      <c r="E98" s="83"/>
      <c r="G98" s="115">
        <v>-4725279</v>
      </c>
      <c r="I98" s="115">
        <v>-7143287</v>
      </c>
      <c r="J98" s="67"/>
    </row>
    <row r="99" spans="2:10" s="44" customFormat="1" ht="21.95" customHeight="1" thickBot="1">
      <c r="B99" s="53" t="s">
        <v>206</v>
      </c>
      <c r="C99" s="20"/>
      <c r="D99" s="20"/>
      <c r="E99" s="83"/>
      <c r="F99" s="116"/>
      <c r="G99" s="27">
        <f>SUM(G96:G98)</f>
        <v>19608929</v>
      </c>
      <c r="I99" s="27">
        <f>SUM(I96:I98)</f>
        <v>46208471</v>
      </c>
      <c r="J99" s="21"/>
    </row>
    <row r="100" spans="2:10" s="44" customFormat="1" ht="4.5" customHeight="1" thickTop="1">
      <c r="B100" s="53"/>
      <c r="C100" s="20"/>
      <c r="D100" s="20"/>
      <c r="E100" s="83"/>
      <c r="G100" s="114"/>
      <c r="H100" s="96"/>
      <c r="I100" s="114"/>
    </row>
    <row r="101" spans="2:10" s="44" customFormat="1" ht="21.95" customHeight="1">
      <c r="B101" s="117" t="s">
        <v>181</v>
      </c>
      <c r="C101" s="70"/>
      <c r="D101" s="20"/>
      <c r="E101" s="83"/>
      <c r="G101" s="114"/>
      <c r="H101" s="96"/>
      <c r="I101" s="114"/>
    </row>
    <row r="102" spans="2:10" s="44" customFormat="1" ht="21.95" customHeight="1">
      <c r="B102" s="72"/>
      <c r="C102" s="20" t="s">
        <v>217</v>
      </c>
      <c r="D102" s="20"/>
      <c r="E102" s="83"/>
      <c r="G102" s="25">
        <v>21225122</v>
      </c>
      <c r="H102" s="28"/>
      <c r="I102" s="25">
        <v>38867253</v>
      </c>
    </row>
    <row r="103" spans="2:10" s="44" customFormat="1" ht="21.95" customHeight="1">
      <c r="B103" s="72"/>
      <c r="C103" s="93" t="s">
        <v>73</v>
      </c>
      <c r="D103" s="20"/>
      <c r="E103" s="83"/>
      <c r="G103" s="114">
        <v>-1616193</v>
      </c>
      <c r="H103" s="96"/>
      <c r="I103" s="114">
        <v>7341218</v>
      </c>
    </row>
    <row r="104" spans="2:10" s="44" customFormat="1" ht="21.95" customHeight="1" thickBot="1">
      <c r="B104" s="53"/>
      <c r="C104" s="20"/>
      <c r="D104" s="20"/>
      <c r="E104" s="83"/>
      <c r="G104" s="121">
        <f>SUM(G102:G103)</f>
        <v>19608929</v>
      </c>
      <c r="H104" s="96"/>
      <c r="I104" s="121">
        <f>SUM(I102:I103)</f>
        <v>46208471</v>
      </c>
    </row>
    <row r="105" spans="2:10" s="44" customFormat="1" ht="4.5" customHeight="1" thickTop="1">
      <c r="B105" s="53"/>
      <c r="C105" s="20"/>
      <c r="D105" s="20"/>
      <c r="E105" s="83"/>
      <c r="G105" s="114"/>
      <c r="H105" s="96"/>
      <c r="I105" s="114"/>
    </row>
    <row r="106" spans="2:10" s="44" customFormat="1" ht="21.95" customHeight="1">
      <c r="B106" s="56" t="s">
        <v>57</v>
      </c>
      <c r="C106" s="24"/>
      <c r="D106" s="20"/>
      <c r="E106" s="60"/>
      <c r="F106" s="116"/>
      <c r="G106" s="114"/>
      <c r="I106" s="114"/>
    </row>
    <row r="107" spans="2:10" s="44" customFormat="1" ht="21.95" customHeight="1" thickBot="1">
      <c r="B107" s="53" t="s">
        <v>217</v>
      </c>
      <c r="C107" s="20"/>
      <c r="D107" s="20"/>
      <c r="E107" s="83"/>
      <c r="F107" s="116"/>
      <c r="G107" s="85">
        <f>ROUND(G102/1200000,2)</f>
        <v>17.690000000000001</v>
      </c>
      <c r="H107" s="23"/>
      <c r="I107" s="85">
        <f>ROUND(I102/1200000,2)</f>
        <v>32.39</v>
      </c>
    </row>
    <row r="108" spans="2:10" s="44" customFormat="1" ht="12" customHeight="1" thickTop="1">
      <c r="B108" s="72"/>
      <c r="C108" s="93"/>
      <c r="D108" s="93"/>
      <c r="E108" s="60"/>
    </row>
    <row r="109" spans="2:10" s="44" customFormat="1" ht="4.5" customHeight="1">
      <c r="B109" s="72"/>
      <c r="C109" s="93"/>
      <c r="D109" s="93"/>
      <c r="E109" s="60"/>
    </row>
    <row r="110" spans="2:10" s="44" customFormat="1" ht="23.1" customHeight="1">
      <c r="B110" s="74" t="s">
        <v>145</v>
      </c>
      <c r="C110" s="57"/>
      <c r="D110" s="57"/>
      <c r="E110" s="75"/>
      <c r="I110" s="118"/>
    </row>
    <row r="111" spans="2:10" s="44" customFormat="1" ht="23.1" customHeight="1">
      <c r="B111" s="74" t="s">
        <v>68</v>
      </c>
      <c r="C111" s="57"/>
      <c r="D111" s="57"/>
      <c r="E111" s="75"/>
      <c r="I111" s="118"/>
    </row>
    <row r="112" spans="2:10" s="44" customFormat="1" ht="23.1" customHeight="1">
      <c r="B112" s="74" t="str">
        <f>B76</f>
        <v>สำหรับงวดเก้าเดือนสิ้นสุดวันที่ 30 กันยายน 2565 (ไม่ได้ตรวจสอบ)</v>
      </c>
      <c r="C112" s="58"/>
      <c r="D112" s="58"/>
      <c r="E112" s="60"/>
    </row>
    <row r="113" spans="2:9" s="44" customFormat="1" ht="20.100000000000001" customHeight="1">
      <c r="B113" s="53"/>
      <c r="C113" s="20"/>
      <c r="D113" s="20"/>
      <c r="E113" s="83"/>
      <c r="G113" s="119"/>
      <c r="H113" s="119"/>
      <c r="I113" s="119"/>
    </row>
    <row r="114" spans="2:9" s="44" customFormat="1" ht="23.1" customHeight="1">
      <c r="B114" s="53"/>
      <c r="C114" s="20"/>
      <c r="D114" s="20"/>
      <c r="E114" s="83"/>
      <c r="G114" s="120">
        <f>G78</f>
        <v>2565</v>
      </c>
      <c r="H114" s="96"/>
      <c r="I114" s="120">
        <f>I78</f>
        <v>2564</v>
      </c>
    </row>
    <row r="115" spans="2:9" s="44" customFormat="1" ht="21.95" customHeight="1">
      <c r="B115" s="53"/>
      <c r="C115" s="20"/>
      <c r="D115" s="20"/>
      <c r="E115" s="83"/>
      <c r="F115" s="48"/>
      <c r="G115" s="145" t="s">
        <v>38</v>
      </c>
      <c r="H115" s="145"/>
      <c r="I115" s="145"/>
    </row>
    <row r="116" spans="2:9" s="44" customFormat="1" ht="21.95" customHeight="1">
      <c r="B116" s="53" t="s">
        <v>206</v>
      </c>
      <c r="C116" s="20"/>
      <c r="D116" s="93"/>
      <c r="E116" s="60"/>
      <c r="G116" s="25">
        <f>G104</f>
        <v>19608929</v>
      </c>
      <c r="H116" s="28"/>
      <c r="I116" s="25">
        <f>I104</f>
        <v>46208471</v>
      </c>
    </row>
    <row r="117" spans="2:9" s="44" customFormat="1" ht="9.9499999999999993" customHeight="1">
      <c r="B117" s="72"/>
      <c r="C117" s="93"/>
      <c r="D117" s="93"/>
      <c r="E117" s="60"/>
    </row>
    <row r="118" spans="2:9" s="44" customFormat="1" ht="21.95" customHeight="1">
      <c r="B118" s="53" t="s">
        <v>69</v>
      </c>
      <c r="C118" s="20"/>
      <c r="D118" s="93"/>
      <c r="E118" s="60"/>
    </row>
    <row r="119" spans="2:9" s="44" customFormat="1" ht="21.95" customHeight="1">
      <c r="B119" s="76" t="s">
        <v>111</v>
      </c>
      <c r="C119" s="20"/>
      <c r="D119" s="93"/>
      <c r="E119" s="60"/>
    </row>
    <row r="120" spans="2:9" s="44" customFormat="1" ht="21.95" customHeight="1">
      <c r="B120" s="72" t="s">
        <v>91</v>
      </c>
      <c r="C120" s="93"/>
      <c r="D120" s="93"/>
      <c r="E120" s="60"/>
      <c r="G120" s="114">
        <v>21169821</v>
      </c>
      <c r="I120" s="114">
        <v>20026086</v>
      </c>
    </row>
    <row r="121" spans="2:9" s="44" customFormat="1" ht="21.95" customHeight="1">
      <c r="B121" s="72" t="s">
        <v>203</v>
      </c>
      <c r="C121" s="93"/>
      <c r="D121" s="93"/>
      <c r="E121" s="83"/>
      <c r="G121" s="114">
        <v>4184496</v>
      </c>
      <c r="I121" s="114">
        <v>-205018</v>
      </c>
    </row>
    <row r="122" spans="2:9" s="44" customFormat="1" ht="21.95" customHeight="1">
      <c r="B122" s="72" t="s">
        <v>209</v>
      </c>
      <c r="C122" s="93"/>
      <c r="D122" s="93"/>
      <c r="E122" s="83"/>
      <c r="G122" s="114">
        <v>-28909</v>
      </c>
      <c r="I122" s="114">
        <v>-46942</v>
      </c>
    </row>
    <row r="123" spans="2:9" s="44" customFormat="1" ht="21.95" customHeight="1">
      <c r="B123" s="72" t="s">
        <v>160</v>
      </c>
      <c r="C123" s="93"/>
      <c r="D123" s="93"/>
      <c r="E123" s="60"/>
      <c r="G123" s="114"/>
      <c r="I123" s="114"/>
    </row>
    <row r="124" spans="2:9" s="44" customFormat="1" ht="21.95" customHeight="1">
      <c r="B124" s="93"/>
      <c r="C124" s="44" t="s">
        <v>161</v>
      </c>
      <c r="D124" s="93"/>
      <c r="E124" s="60"/>
      <c r="G124" s="114">
        <v>4724846</v>
      </c>
      <c r="I124" s="114">
        <v>2848675</v>
      </c>
    </row>
    <row r="125" spans="2:9" s="44" customFormat="1" ht="21.95" customHeight="1">
      <c r="B125" s="93" t="s">
        <v>112</v>
      </c>
      <c r="D125" s="93"/>
      <c r="E125" s="60"/>
      <c r="G125" s="114"/>
      <c r="I125" s="114"/>
    </row>
    <row r="126" spans="2:9" s="44" customFormat="1" ht="21.95" customHeight="1">
      <c r="C126" s="93" t="s">
        <v>113</v>
      </c>
      <c r="D126" s="93"/>
      <c r="E126" s="83"/>
      <c r="G126" s="115">
        <v>8691</v>
      </c>
      <c r="I126" s="115">
        <v>9389</v>
      </c>
    </row>
    <row r="127" spans="2:9" s="44" customFormat="1" ht="21.95" customHeight="1">
      <c r="B127" s="62" t="s">
        <v>114</v>
      </c>
      <c r="C127" s="93"/>
      <c r="D127" s="93"/>
      <c r="E127" s="83"/>
      <c r="G127" s="25">
        <f>SUM(G120:G126)</f>
        <v>30058945</v>
      </c>
      <c r="I127" s="25">
        <f>SUM(I120:I126)</f>
        <v>22632190</v>
      </c>
    </row>
    <row r="128" spans="2:9" s="44" customFormat="1" ht="5.0999999999999996" customHeight="1">
      <c r="B128" s="72"/>
      <c r="C128" s="93"/>
      <c r="D128" s="93"/>
      <c r="E128" s="83"/>
      <c r="G128" s="114"/>
      <c r="I128" s="114"/>
    </row>
    <row r="129" spans="2:9" s="44" customFormat="1" ht="21.95" customHeight="1">
      <c r="B129" s="76" t="s">
        <v>115</v>
      </c>
      <c r="C129" s="93"/>
      <c r="D129" s="93"/>
      <c r="E129" s="83"/>
      <c r="G129" s="114"/>
      <c r="I129" s="114"/>
    </row>
    <row r="130" spans="2:9" s="44" customFormat="1" ht="21.95" customHeight="1">
      <c r="B130" s="72" t="s">
        <v>225</v>
      </c>
      <c r="C130" s="93"/>
      <c r="D130" s="93"/>
      <c r="E130" s="83"/>
      <c r="G130" s="114">
        <v>825076</v>
      </c>
      <c r="I130" s="114">
        <v>1092984</v>
      </c>
    </row>
    <row r="131" spans="2:9" s="44" customFormat="1" ht="21.95" customHeight="1">
      <c r="B131" s="72" t="s">
        <v>190</v>
      </c>
      <c r="C131" s="93"/>
      <c r="D131" s="93"/>
      <c r="E131" s="83"/>
      <c r="G131" s="114">
        <v>20418</v>
      </c>
      <c r="I131" s="114">
        <v>-5400</v>
      </c>
    </row>
    <row r="132" spans="2:9" s="44" customFormat="1" ht="21.95" customHeight="1">
      <c r="B132" s="72" t="s">
        <v>160</v>
      </c>
      <c r="C132" s="93"/>
      <c r="D132" s="93"/>
      <c r="E132" s="83"/>
      <c r="G132" s="114"/>
      <c r="I132" s="114"/>
    </row>
    <row r="133" spans="2:9" s="44" customFormat="1" ht="21.95" customHeight="1">
      <c r="B133" s="93"/>
      <c r="C133" s="44" t="s">
        <v>161</v>
      </c>
      <c r="D133" s="93"/>
      <c r="E133" s="60"/>
      <c r="G133" s="114">
        <v>-369643</v>
      </c>
      <c r="I133" s="114">
        <v>115391</v>
      </c>
    </row>
    <row r="134" spans="2:9" s="44" customFormat="1" ht="21.95" customHeight="1">
      <c r="B134" s="72" t="s">
        <v>116</v>
      </c>
      <c r="C134" s="93"/>
      <c r="D134" s="93"/>
      <c r="E134" s="83"/>
      <c r="G134" s="114"/>
      <c r="I134" s="114"/>
    </row>
    <row r="135" spans="2:9" s="44" customFormat="1" ht="21.95" customHeight="1">
      <c r="C135" s="72" t="s">
        <v>113</v>
      </c>
      <c r="D135" s="93"/>
      <c r="E135" s="83"/>
      <c r="G135" s="114">
        <v>-169647</v>
      </c>
      <c r="I135" s="114">
        <v>-212650</v>
      </c>
    </row>
    <row r="136" spans="2:9" s="44" customFormat="1" ht="21.95" customHeight="1">
      <c r="B136" s="62" t="s">
        <v>117</v>
      </c>
      <c r="C136" s="93"/>
      <c r="D136" s="93"/>
      <c r="E136" s="83"/>
      <c r="G136" s="26">
        <f>SUM(G130:G135)</f>
        <v>306204</v>
      </c>
      <c r="I136" s="26">
        <f>SUM(I130:I135)</f>
        <v>990325</v>
      </c>
    </row>
    <row r="137" spans="2:9" s="44" customFormat="1" ht="5.0999999999999996" customHeight="1">
      <c r="B137" s="72"/>
      <c r="C137" s="93"/>
      <c r="D137" s="93"/>
      <c r="E137" s="83"/>
      <c r="G137" s="114"/>
      <c r="I137" s="114"/>
    </row>
    <row r="138" spans="2:9" s="44" customFormat="1" ht="21.95" customHeight="1">
      <c r="B138" s="53" t="s">
        <v>207</v>
      </c>
      <c r="C138" s="20"/>
      <c r="D138" s="93"/>
      <c r="E138" s="60"/>
      <c r="G138" s="32">
        <f>SUM(G127,G136)</f>
        <v>30365149</v>
      </c>
      <c r="I138" s="32">
        <f>SUM(I127,I136)</f>
        <v>23622515</v>
      </c>
    </row>
    <row r="139" spans="2:9" s="44" customFormat="1" ht="5.0999999999999996" customHeight="1">
      <c r="B139" s="53"/>
      <c r="C139" s="20"/>
      <c r="D139" s="93"/>
      <c r="E139" s="60"/>
      <c r="G139" s="13"/>
      <c r="I139" s="13"/>
    </row>
    <row r="140" spans="2:9" s="44" customFormat="1" ht="21.95" customHeight="1" thickBot="1">
      <c r="B140" s="53" t="s">
        <v>208</v>
      </c>
      <c r="C140" s="20"/>
      <c r="D140" s="93"/>
      <c r="E140" s="60"/>
      <c r="G140" s="34">
        <f>SUM(G138,G116)</f>
        <v>49974078</v>
      </c>
      <c r="I140" s="34">
        <f>SUM(I138,I116)</f>
        <v>69830986</v>
      </c>
    </row>
    <row r="141" spans="2:9" s="44" customFormat="1" ht="9.9499999999999993" customHeight="1" thickTop="1">
      <c r="B141" s="72"/>
      <c r="C141" s="93"/>
      <c r="D141" s="93"/>
      <c r="E141" s="60"/>
    </row>
    <row r="142" spans="2:9" s="44" customFormat="1" ht="21.95" customHeight="1">
      <c r="B142" s="117" t="s">
        <v>92</v>
      </c>
      <c r="C142" s="70"/>
      <c r="D142" s="93"/>
      <c r="E142" s="60"/>
    </row>
    <row r="143" spans="2:9" s="44" customFormat="1" ht="21.95" customHeight="1">
      <c r="B143" s="117"/>
      <c r="C143" s="70" t="s">
        <v>217</v>
      </c>
      <c r="D143" s="93"/>
      <c r="E143" s="60"/>
      <c r="G143" s="25">
        <v>49303977</v>
      </c>
      <c r="I143" s="25">
        <v>59165301</v>
      </c>
    </row>
    <row r="144" spans="2:9" s="44" customFormat="1" ht="21.95" customHeight="1">
      <c r="B144" s="117"/>
      <c r="C144" s="111" t="s">
        <v>73</v>
      </c>
      <c r="D144" s="93"/>
      <c r="E144" s="60"/>
      <c r="G144" s="114">
        <v>670101</v>
      </c>
      <c r="I144" s="114">
        <v>10665685</v>
      </c>
    </row>
    <row r="145" spans="2:9" s="44" customFormat="1" ht="21.95" customHeight="1" thickBot="1">
      <c r="B145" s="103"/>
      <c r="C145" s="70"/>
      <c r="D145" s="93"/>
      <c r="E145" s="60"/>
      <c r="G145" s="122">
        <f>SUM(G143:G144)</f>
        <v>49974078</v>
      </c>
      <c r="I145" s="122">
        <f>SUM(I143:I144)</f>
        <v>69830986</v>
      </c>
    </row>
    <row r="146" spans="2:9" s="44" customFormat="1" ht="9.9499999999999993" customHeight="1" thickTop="1">
      <c r="B146" s="72"/>
      <c r="C146" s="93"/>
      <c r="D146" s="93"/>
      <c r="E146" s="60"/>
    </row>
  </sheetData>
  <mergeCells count="4">
    <mergeCell ref="G42:I42"/>
    <mergeCell ref="G6:I6"/>
    <mergeCell ref="G79:I79"/>
    <mergeCell ref="G115:I115"/>
  </mergeCells>
  <printOptions horizontalCentered="1"/>
  <pageMargins left="0.70866141732283472" right="0.70866141732283472" top="0.74803149606299213" bottom="0.74803149606299213" header="0.31496062992125984" footer="0.19685039370078741"/>
  <pageSetup paperSize="9" firstPageNumber="6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6" min="1" max="8" man="1"/>
    <brk id="73" min="1" max="8" man="1"/>
    <brk id="108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68"/>
  <sheetViews>
    <sheetView showGridLines="0" zoomScale="85" zoomScaleNormal="85" zoomScaleSheetLayoutView="70" workbookViewId="0"/>
  </sheetViews>
  <sheetFormatPr defaultColWidth="9.140625" defaultRowHeight="22.7" customHeight="1"/>
  <cols>
    <col min="1" max="3" width="1.7109375" style="73" customWidth="1"/>
    <col min="4" max="4" width="42.28515625" style="73" customWidth="1"/>
    <col min="5" max="5" width="8.28515625" style="83" customWidth="1"/>
    <col min="6" max="6" width="11.7109375" style="41" customWidth="1"/>
    <col min="7" max="7" width="0.85546875" style="47" customWidth="1"/>
    <col min="8" max="8" width="12.28515625" style="47" bestFit="1" customWidth="1"/>
    <col min="9" max="9" width="0.85546875" style="73" customWidth="1"/>
    <col min="10" max="10" width="11.7109375" style="41" customWidth="1"/>
    <col min="11" max="11" width="0.85546875" style="47" customWidth="1"/>
    <col min="12" max="12" width="13.28515625" style="41" customWidth="1"/>
    <col min="13" max="13" width="0.85546875" style="47" customWidth="1"/>
    <col min="14" max="14" width="13.28515625" style="41" customWidth="1"/>
    <col min="15" max="15" width="0.85546875" style="47" customWidth="1"/>
    <col min="16" max="16" width="13.28515625" style="41" customWidth="1"/>
    <col min="17" max="17" width="0.85546875" style="47" customWidth="1"/>
    <col min="18" max="18" width="11.7109375" style="41" customWidth="1"/>
    <col min="19" max="19" width="0.85546875" style="47" customWidth="1"/>
    <col min="20" max="20" width="11.7109375" style="41" customWidth="1"/>
    <col min="21" max="21" width="0.85546875" style="47" customWidth="1"/>
    <col min="22" max="22" width="14.42578125" style="47" customWidth="1"/>
    <col min="23" max="23" width="0.85546875" style="47" customWidth="1"/>
    <col min="24" max="24" width="11.7109375" style="47" customWidth="1"/>
    <col min="25" max="25" width="0.85546875" style="47" customWidth="1"/>
    <col min="26" max="26" width="13.28515625" style="41" customWidth="1"/>
    <col min="27" max="27" width="0.85546875" style="47" customWidth="1"/>
    <col min="28" max="28" width="13.28515625" style="41" customWidth="1"/>
    <col min="29" max="29" width="0.85546875" style="47" customWidth="1"/>
    <col min="30" max="30" width="12.7109375" style="41" customWidth="1"/>
    <col min="31" max="31" width="0.85546875" style="47" customWidth="1"/>
    <col min="32" max="32" width="13.28515625" style="41" customWidth="1"/>
    <col min="33" max="33" width="2.7109375" style="41" customWidth="1"/>
    <col min="34" max="34" width="11" style="41" bestFit="1" customWidth="1"/>
    <col min="35" max="145" width="9" style="41" customWidth="1"/>
    <col min="146" max="16384" width="9.140625" style="73"/>
  </cols>
  <sheetData>
    <row r="1" spans="1:135" s="73" customFormat="1" ht="23.1" customHeight="1">
      <c r="B1" s="112" t="s">
        <v>145</v>
      </c>
      <c r="C1" s="112"/>
      <c r="D1" s="112"/>
      <c r="E1" s="5"/>
      <c r="F1" s="112"/>
      <c r="G1" s="47"/>
      <c r="H1" s="47"/>
      <c r="I1" s="112"/>
      <c r="J1" s="41"/>
      <c r="K1" s="47"/>
      <c r="L1" s="41"/>
      <c r="M1" s="47"/>
      <c r="N1" s="41"/>
      <c r="O1" s="47"/>
      <c r="P1" s="112"/>
      <c r="Q1" s="112"/>
      <c r="R1" s="112"/>
      <c r="S1" s="112"/>
      <c r="T1" s="112"/>
      <c r="U1" s="47"/>
      <c r="V1" s="47"/>
      <c r="W1" s="47"/>
      <c r="X1" s="47"/>
      <c r="Y1" s="47"/>
      <c r="Z1" s="41"/>
      <c r="AA1" s="47"/>
      <c r="AB1" s="41"/>
      <c r="AC1" s="47"/>
      <c r="AD1" s="41"/>
      <c r="AE1" s="47"/>
      <c r="AF1" s="49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</row>
    <row r="2" spans="1:135" s="73" customFormat="1" ht="23.1" customHeight="1">
      <c r="B2" s="58" t="s">
        <v>35</v>
      </c>
      <c r="C2" s="58"/>
      <c r="D2" s="58"/>
      <c r="E2" s="6"/>
      <c r="F2" s="113"/>
      <c r="G2" s="47"/>
      <c r="H2" s="47"/>
      <c r="I2" s="58"/>
      <c r="J2" s="41"/>
      <c r="K2" s="47"/>
      <c r="L2" s="41"/>
      <c r="M2" s="47"/>
      <c r="N2" s="41"/>
      <c r="O2" s="47"/>
      <c r="P2" s="113"/>
      <c r="Q2" s="126"/>
      <c r="R2" s="113"/>
      <c r="S2" s="126"/>
      <c r="T2" s="113"/>
      <c r="U2" s="47"/>
      <c r="V2" s="47"/>
      <c r="W2" s="47"/>
      <c r="X2" s="47"/>
      <c r="Y2" s="47"/>
      <c r="Z2" s="41"/>
      <c r="AA2" s="47"/>
      <c r="AB2" s="41"/>
      <c r="AC2" s="47"/>
      <c r="AD2" s="41"/>
      <c r="AE2" s="47"/>
      <c r="AF2" s="118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</row>
    <row r="3" spans="1:135" s="73" customFormat="1" ht="23.1" customHeight="1">
      <c r="B3" s="74" t="str">
        <f>'2'!$B$76</f>
        <v>สำหรับงวดเก้าเดือนสิ้นสุดวันที่ 30 กันยายน 2565 (ไม่ได้ตรวจสอบ)</v>
      </c>
      <c r="C3" s="58"/>
      <c r="D3" s="58"/>
      <c r="E3" s="77"/>
      <c r="F3" s="78"/>
      <c r="I3" s="127"/>
      <c r="J3" s="41"/>
      <c r="K3" s="47"/>
      <c r="L3" s="41"/>
      <c r="M3" s="47"/>
      <c r="N3" s="41"/>
      <c r="O3" s="47"/>
      <c r="Y3" s="47"/>
      <c r="Z3" s="41"/>
      <c r="AA3" s="47"/>
      <c r="AB3" s="41"/>
      <c r="AC3" s="47"/>
      <c r="AD3" s="41"/>
      <c r="AE3" s="47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</row>
    <row r="4" spans="1:135" s="73" customFormat="1" ht="21.95" customHeight="1">
      <c r="B4" s="74"/>
      <c r="C4" s="58"/>
      <c r="D4" s="58"/>
      <c r="E4" s="77"/>
      <c r="F4" s="78"/>
      <c r="G4" s="41"/>
      <c r="H4" s="41"/>
      <c r="I4" s="127"/>
      <c r="J4" s="41"/>
      <c r="K4" s="47"/>
      <c r="L4" s="41"/>
      <c r="M4" s="47"/>
      <c r="N4" s="41"/>
      <c r="O4" s="47"/>
      <c r="Y4" s="47"/>
      <c r="Z4" s="41"/>
      <c r="AA4" s="47"/>
      <c r="AB4" s="41"/>
      <c r="AC4" s="47"/>
      <c r="AD4" s="41"/>
      <c r="AE4" s="47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</row>
    <row r="5" spans="1:135" s="73" customFormat="1" ht="21.95" customHeight="1">
      <c r="B5" s="58"/>
      <c r="C5" s="58"/>
      <c r="D5" s="127"/>
      <c r="E5" s="10"/>
      <c r="F5" s="78"/>
      <c r="G5" s="41"/>
      <c r="H5" s="41"/>
      <c r="I5" s="127"/>
      <c r="J5" s="128" t="s">
        <v>31</v>
      </c>
      <c r="K5" s="129"/>
      <c r="L5" s="128"/>
      <c r="M5" s="129"/>
      <c r="N5" s="129"/>
      <c r="O5" s="44"/>
      <c r="P5" s="107" t="s">
        <v>67</v>
      </c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47"/>
      <c r="AB5" s="41"/>
      <c r="AC5" s="47"/>
      <c r="AD5" s="41"/>
      <c r="AE5" s="47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</row>
    <row r="6" spans="1:135" s="73" customFormat="1" ht="21.95" customHeight="1">
      <c r="B6" s="79"/>
      <c r="C6" s="79"/>
      <c r="D6" s="131"/>
      <c r="E6" s="2"/>
      <c r="I6" s="79"/>
      <c r="J6" s="46" t="s">
        <v>25</v>
      </c>
      <c r="K6" s="46"/>
      <c r="L6" s="46"/>
      <c r="M6" s="45"/>
      <c r="N6" s="46" t="s">
        <v>23</v>
      </c>
      <c r="O6" s="47"/>
      <c r="P6" s="38" t="s">
        <v>162</v>
      </c>
      <c r="R6" s="38"/>
      <c r="T6" s="38" t="s">
        <v>167</v>
      </c>
      <c r="V6" s="38"/>
      <c r="X6" s="38" t="s">
        <v>82</v>
      </c>
      <c r="AA6" s="47"/>
      <c r="AB6" s="38"/>
      <c r="AC6" s="47"/>
      <c r="AD6" s="38"/>
      <c r="AE6" s="80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</row>
    <row r="7" spans="1:135" s="73" customFormat="1" ht="21.95" customHeight="1">
      <c r="B7" s="79"/>
      <c r="C7" s="79"/>
      <c r="D7" s="131"/>
      <c r="E7" s="2"/>
      <c r="G7" s="47"/>
      <c r="H7" s="38"/>
      <c r="I7" s="79"/>
      <c r="J7" s="80"/>
      <c r="K7" s="80"/>
      <c r="L7" s="80"/>
      <c r="M7" s="47"/>
      <c r="N7" s="80"/>
      <c r="O7" s="47"/>
      <c r="P7" s="38" t="s">
        <v>163</v>
      </c>
      <c r="R7" s="38" t="s">
        <v>200</v>
      </c>
      <c r="T7" s="38" t="s">
        <v>168</v>
      </c>
      <c r="V7" s="38" t="s">
        <v>167</v>
      </c>
      <c r="X7" s="38" t="s">
        <v>89</v>
      </c>
      <c r="Y7" s="47"/>
      <c r="Z7" s="38" t="s">
        <v>118</v>
      </c>
      <c r="AA7" s="47"/>
      <c r="AB7" s="38"/>
      <c r="AC7" s="47"/>
      <c r="AD7" s="38"/>
      <c r="AE7" s="80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</row>
    <row r="8" spans="1:135" s="73" customFormat="1" ht="21.95" customHeight="1">
      <c r="B8" s="79"/>
      <c r="C8" s="79"/>
      <c r="D8" s="79"/>
      <c r="E8" s="2"/>
      <c r="G8" s="47"/>
      <c r="H8" s="38"/>
      <c r="I8" s="79"/>
      <c r="O8" s="47"/>
      <c r="P8" s="38" t="s">
        <v>164</v>
      </c>
      <c r="Q8" s="47"/>
      <c r="R8" s="38" t="s">
        <v>165</v>
      </c>
      <c r="S8" s="47"/>
      <c r="T8" s="38" t="s">
        <v>165</v>
      </c>
      <c r="U8" s="47"/>
      <c r="V8" s="38" t="s">
        <v>165</v>
      </c>
      <c r="W8" s="47"/>
      <c r="X8" s="38" t="s">
        <v>170</v>
      </c>
      <c r="Y8" s="47"/>
      <c r="Z8" s="38" t="s">
        <v>119</v>
      </c>
      <c r="AA8" s="47"/>
      <c r="AB8" s="38"/>
      <c r="AC8" s="47"/>
      <c r="AD8" s="48"/>
      <c r="AE8" s="80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</row>
    <row r="9" spans="1:135" s="73" customFormat="1" ht="21.95" customHeight="1">
      <c r="B9" s="79"/>
      <c r="C9" s="79"/>
      <c r="D9" s="79"/>
      <c r="E9" s="2"/>
      <c r="F9" s="48"/>
      <c r="G9" s="47"/>
      <c r="H9" s="38" t="s">
        <v>201</v>
      </c>
      <c r="I9" s="79"/>
      <c r="M9" s="38"/>
      <c r="N9" s="38"/>
      <c r="O9" s="38"/>
      <c r="P9" s="38" t="s">
        <v>165</v>
      </c>
      <c r="Q9" s="47"/>
      <c r="R9" s="38" t="s">
        <v>197</v>
      </c>
      <c r="S9" s="47"/>
      <c r="T9" s="38" t="s">
        <v>169</v>
      </c>
      <c r="U9" s="47"/>
      <c r="V9" s="38" t="s">
        <v>178</v>
      </c>
      <c r="W9" s="47"/>
      <c r="X9" s="38" t="s">
        <v>171</v>
      </c>
      <c r="Y9" s="47"/>
      <c r="Z9" s="49" t="s">
        <v>120</v>
      </c>
      <c r="AA9" s="47"/>
      <c r="AB9" s="49" t="s">
        <v>48</v>
      </c>
      <c r="AC9" s="47"/>
      <c r="AD9" s="49" t="s">
        <v>37</v>
      </c>
      <c r="AE9" s="44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</row>
    <row r="10" spans="1:135" s="49" customFormat="1" ht="21.95" customHeight="1">
      <c r="E10" s="2"/>
      <c r="F10" s="48" t="s">
        <v>87</v>
      </c>
      <c r="G10" s="47"/>
      <c r="H10" s="38" t="s">
        <v>204</v>
      </c>
      <c r="J10" s="48" t="s">
        <v>61</v>
      </c>
      <c r="K10" s="48"/>
      <c r="L10" s="48" t="s">
        <v>61</v>
      </c>
      <c r="M10" s="38"/>
      <c r="N10" s="38"/>
      <c r="O10" s="38"/>
      <c r="P10" s="38" t="s">
        <v>166</v>
      </c>
      <c r="Q10" s="47"/>
      <c r="R10" s="38" t="s">
        <v>198</v>
      </c>
      <c r="S10" s="47"/>
      <c r="T10" s="38" t="s">
        <v>22</v>
      </c>
      <c r="U10" s="47"/>
      <c r="V10" s="38" t="s">
        <v>189</v>
      </c>
      <c r="W10" s="47"/>
      <c r="X10" s="38" t="s">
        <v>172</v>
      </c>
      <c r="Y10" s="47"/>
      <c r="Z10" s="49" t="s">
        <v>121</v>
      </c>
      <c r="AA10" s="47"/>
      <c r="AB10" s="49" t="s">
        <v>49</v>
      </c>
      <c r="AC10" s="47"/>
      <c r="AD10" s="48" t="s">
        <v>70</v>
      </c>
      <c r="AE10" s="38"/>
      <c r="AF10" s="49" t="s">
        <v>48</v>
      </c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</row>
    <row r="11" spans="1:135" s="49" customFormat="1" ht="21.95" customHeight="1">
      <c r="E11" s="2" t="s">
        <v>235</v>
      </c>
      <c r="F11" s="80" t="s">
        <v>47</v>
      </c>
      <c r="G11" s="47"/>
      <c r="H11" s="49" t="s">
        <v>202</v>
      </c>
      <c r="J11" s="38" t="s">
        <v>26</v>
      </c>
      <c r="K11" s="38"/>
      <c r="L11" s="38" t="s">
        <v>62</v>
      </c>
      <c r="P11" s="38" t="s">
        <v>86</v>
      </c>
      <c r="R11" s="38" t="s">
        <v>199</v>
      </c>
      <c r="T11" s="38" t="s">
        <v>177</v>
      </c>
      <c r="V11" s="38" t="s">
        <v>185</v>
      </c>
      <c r="X11" s="38" t="s">
        <v>173</v>
      </c>
      <c r="Y11" s="47"/>
      <c r="Z11" s="38" t="s">
        <v>49</v>
      </c>
      <c r="AA11" s="47"/>
      <c r="AB11" s="38" t="s">
        <v>215</v>
      </c>
      <c r="AC11" s="47"/>
      <c r="AD11" s="49" t="s">
        <v>71</v>
      </c>
      <c r="AE11" s="38"/>
      <c r="AF11" s="48" t="s">
        <v>49</v>
      </c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</row>
    <row r="12" spans="1:135" s="49" customFormat="1" ht="21" customHeight="1">
      <c r="B12" s="81"/>
      <c r="C12" s="81"/>
      <c r="E12" s="2"/>
      <c r="F12" s="16" t="s">
        <v>38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</row>
    <row r="13" spans="1:135" s="73" customFormat="1" ht="21" customHeight="1">
      <c r="A13" s="73" t="s">
        <v>146</v>
      </c>
      <c r="B13" s="19" t="s">
        <v>191</v>
      </c>
      <c r="C13" s="19"/>
      <c r="E13" s="17"/>
      <c r="F13" s="15">
        <v>1200000</v>
      </c>
      <c r="G13" s="13"/>
      <c r="H13" s="13">
        <v>4252020</v>
      </c>
      <c r="I13" s="15"/>
      <c r="J13" s="15">
        <v>160000</v>
      </c>
      <c r="K13" s="13"/>
      <c r="L13" s="15">
        <v>10516000</v>
      </c>
      <c r="M13" s="14"/>
      <c r="N13" s="15">
        <v>321097182</v>
      </c>
      <c r="O13" s="18"/>
      <c r="P13" s="15">
        <v>-21013632</v>
      </c>
      <c r="Q13" s="13"/>
      <c r="R13" s="15">
        <v>0</v>
      </c>
      <c r="S13" s="13"/>
      <c r="T13" s="15">
        <v>70832</v>
      </c>
      <c r="U13" s="13"/>
      <c r="V13" s="18">
        <v>6481060</v>
      </c>
      <c r="W13" s="13"/>
      <c r="X13" s="18">
        <v>-1791283</v>
      </c>
      <c r="Y13" s="13"/>
      <c r="Z13" s="15">
        <f>SUM(P13:X13)</f>
        <v>-16253023</v>
      </c>
      <c r="AA13" s="13"/>
      <c r="AB13" s="15">
        <f>SUM(F13:N13,Z13)</f>
        <v>320972179</v>
      </c>
      <c r="AC13" s="13"/>
      <c r="AD13" s="15">
        <v>75153863</v>
      </c>
      <c r="AE13" s="13"/>
      <c r="AF13" s="13">
        <f>SUM(AB13:AD13)</f>
        <v>396126042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</row>
    <row r="14" spans="1:135" s="73" customFormat="1" ht="21" customHeight="1">
      <c r="B14" s="70" t="s">
        <v>79</v>
      </c>
      <c r="C14" s="70"/>
      <c r="E14" s="17"/>
      <c r="F14" s="15"/>
      <c r="G14" s="13"/>
      <c r="H14" s="13"/>
      <c r="I14" s="15"/>
      <c r="J14" s="15"/>
      <c r="K14" s="13"/>
      <c r="L14" s="15"/>
      <c r="M14" s="14"/>
      <c r="N14" s="15"/>
      <c r="O14" s="18"/>
      <c r="P14" s="15"/>
      <c r="Q14" s="13"/>
      <c r="R14" s="15"/>
      <c r="S14" s="13"/>
      <c r="T14" s="15"/>
      <c r="U14" s="13"/>
      <c r="V14" s="18"/>
      <c r="W14" s="13"/>
      <c r="X14" s="18"/>
      <c r="Y14" s="13"/>
      <c r="Z14" s="15"/>
      <c r="AA14" s="13"/>
      <c r="AB14" s="15"/>
      <c r="AC14" s="13"/>
      <c r="AD14" s="15"/>
      <c r="AE14" s="13"/>
      <c r="AF14" s="13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</row>
    <row r="15" spans="1:135" s="73" customFormat="1" ht="21" customHeight="1">
      <c r="B15" s="71"/>
      <c r="C15" s="71" t="s">
        <v>132</v>
      </c>
      <c r="D15" s="52"/>
      <c r="E15" s="17"/>
      <c r="F15" s="15"/>
      <c r="G15" s="13"/>
      <c r="H15" s="13"/>
      <c r="I15" s="15"/>
      <c r="J15" s="15"/>
      <c r="K15" s="13"/>
      <c r="L15" s="15"/>
      <c r="M15" s="14"/>
      <c r="N15" s="15"/>
      <c r="O15" s="18"/>
      <c r="P15" s="15"/>
      <c r="Q15" s="13"/>
      <c r="R15" s="15"/>
      <c r="S15" s="13"/>
      <c r="T15" s="15"/>
      <c r="U15" s="13"/>
      <c r="V15" s="18"/>
      <c r="W15" s="13"/>
      <c r="X15" s="18"/>
      <c r="Y15" s="13"/>
      <c r="Z15" s="15"/>
      <c r="AA15" s="13"/>
      <c r="AB15" s="15"/>
      <c r="AC15" s="13"/>
      <c r="AD15" s="15"/>
      <c r="AE15" s="13"/>
      <c r="AF15" s="13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</row>
    <row r="16" spans="1:135" s="73" customFormat="1" ht="21" customHeight="1">
      <c r="B16" s="71"/>
      <c r="C16" s="71"/>
      <c r="D16" s="52" t="s">
        <v>133</v>
      </c>
      <c r="E16" s="17"/>
      <c r="F16" s="15"/>
      <c r="G16" s="13"/>
      <c r="H16" s="13"/>
      <c r="I16" s="15"/>
      <c r="J16" s="15"/>
      <c r="K16" s="13"/>
      <c r="L16" s="15"/>
      <c r="M16" s="14"/>
      <c r="N16" s="15"/>
      <c r="O16" s="18"/>
      <c r="P16" s="15"/>
      <c r="Q16" s="13"/>
      <c r="R16" s="15"/>
      <c r="S16" s="13"/>
      <c r="T16" s="15"/>
      <c r="U16" s="13"/>
      <c r="V16" s="18"/>
      <c r="W16" s="13"/>
      <c r="X16" s="18"/>
      <c r="Y16" s="13"/>
      <c r="Z16" s="15"/>
      <c r="AA16" s="13"/>
      <c r="AB16" s="15"/>
      <c r="AC16" s="13"/>
      <c r="AD16" s="15"/>
      <c r="AE16" s="13"/>
      <c r="AF16" s="13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</row>
    <row r="17" spans="2:145" ht="21" customHeight="1">
      <c r="C17" s="73" t="s">
        <v>50</v>
      </c>
      <c r="E17" s="17">
        <v>9</v>
      </c>
      <c r="F17" s="132">
        <v>0</v>
      </c>
      <c r="G17" s="102"/>
      <c r="H17" s="133">
        <v>0</v>
      </c>
      <c r="I17" s="134"/>
      <c r="J17" s="132">
        <v>0</v>
      </c>
      <c r="K17" s="102"/>
      <c r="L17" s="132">
        <v>0</v>
      </c>
      <c r="M17" s="102"/>
      <c r="N17" s="132">
        <v>-20398041</v>
      </c>
      <c r="O17" s="135"/>
      <c r="P17" s="132">
        <v>0</v>
      </c>
      <c r="Q17" s="102"/>
      <c r="R17" s="132">
        <v>0</v>
      </c>
      <c r="S17" s="102"/>
      <c r="T17" s="132">
        <v>0</v>
      </c>
      <c r="U17" s="102"/>
      <c r="V17" s="132">
        <v>0</v>
      </c>
      <c r="W17" s="102"/>
      <c r="X17" s="132">
        <v>0</v>
      </c>
      <c r="Y17" s="102"/>
      <c r="Z17" s="133">
        <f>SUM(P17:X17)</f>
        <v>0</v>
      </c>
      <c r="AA17" s="102"/>
      <c r="AB17" s="133">
        <f>SUM(F17:N17,Z17)</f>
        <v>-20398041</v>
      </c>
      <c r="AC17" s="102"/>
      <c r="AD17" s="132">
        <v>-3453446</v>
      </c>
      <c r="AE17" s="102"/>
      <c r="AF17" s="133">
        <f>SUM(AB17:AD17)</f>
        <v>-23851487</v>
      </c>
      <c r="EF17" s="73"/>
      <c r="EG17" s="73"/>
      <c r="EH17" s="73"/>
      <c r="EI17" s="73"/>
      <c r="EJ17" s="73"/>
      <c r="EK17" s="73"/>
      <c r="EL17" s="73"/>
      <c r="EM17" s="73"/>
      <c r="EN17" s="73"/>
      <c r="EO17" s="73"/>
    </row>
    <row r="18" spans="2:145" ht="21" customHeight="1">
      <c r="C18" s="71" t="s">
        <v>134</v>
      </c>
      <c r="E18" s="17"/>
      <c r="F18" s="135"/>
      <c r="G18" s="102"/>
      <c r="H18" s="102"/>
      <c r="I18" s="102"/>
      <c r="J18" s="135"/>
      <c r="K18" s="102"/>
      <c r="L18" s="135"/>
      <c r="M18" s="102"/>
      <c r="N18" s="135"/>
      <c r="O18" s="135"/>
      <c r="P18" s="135"/>
      <c r="Q18" s="102"/>
      <c r="R18" s="135"/>
      <c r="S18" s="102"/>
      <c r="T18" s="135"/>
      <c r="U18" s="102"/>
      <c r="V18" s="135"/>
      <c r="W18" s="102"/>
      <c r="X18" s="135"/>
      <c r="Y18" s="102"/>
      <c r="Z18" s="102"/>
      <c r="AA18" s="102"/>
      <c r="AB18" s="102"/>
      <c r="AC18" s="102"/>
      <c r="AD18" s="135"/>
      <c r="AE18" s="102"/>
      <c r="AF18" s="102"/>
      <c r="EF18" s="73"/>
      <c r="EG18" s="73"/>
      <c r="EH18" s="73"/>
      <c r="EI18" s="73"/>
      <c r="EJ18" s="73"/>
      <c r="EK18" s="73"/>
      <c r="EL18" s="73"/>
      <c r="EM18" s="73"/>
      <c r="EN18" s="73"/>
      <c r="EO18" s="73"/>
    </row>
    <row r="19" spans="2:145" ht="21" customHeight="1">
      <c r="B19" s="71"/>
      <c r="C19" s="71"/>
      <c r="D19" s="71" t="s">
        <v>133</v>
      </c>
      <c r="E19" s="17"/>
      <c r="F19" s="32">
        <f>SUM(F17)</f>
        <v>0</v>
      </c>
      <c r="G19" s="13"/>
      <c r="H19" s="33">
        <f>SUM(H17)</f>
        <v>0</v>
      </c>
      <c r="I19" s="15"/>
      <c r="J19" s="32">
        <f>SUM(J17)</f>
        <v>0</v>
      </c>
      <c r="K19" s="13"/>
      <c r="L19" s="32">
        <f>SUM(L17)</f>
        <v>0</v>
      </c>
      <c r="M19" s="14"/>
      <c r="N19" s="32">
        <f>SUM(N17)</f>
        <v>-20398041</v>
      </c>
      <c r="O19" s="18"/>
      <c r="P19" s="32">
        <f>SUM(P17)</f>
        <v>0</v>
      </c>
      <c r="Q19" s="13"/>
      <c r="R19" s="32">
        <f>SUM(R17)</f>
        <v>0</v>
      </c>
      <c r="S19" s="13"/>
      <c r="T19" s="32">
        <f>SUM(T17)</f>
        <v>0</v>
      </c>
      <c r="U19" s="13"/>
      <c r="V19" s="33">
        <f>SUM(V17)</f>
        <v>0</v>
      </c>
      <c r="W19" s="13"/>
      <c r="X19" s="33">
        <f>SUM(X17)</f>
        <v>0</v>
      </c>
      <c r="Y19" s="13"/>
      <c r="Z19" s="32">
        <f>SUM(Z17)</f>
        <v>0</v>
      </c>
      <c r="AA19" s="13"/>
      <c r="AB19" s="32">
        <f>SUM(AB17)</f>
        <v>-20398041</v>
      </c>
      <c r="AC19" s="13"/>
      <c r="AD19" s="32">
        <f>SUM(AD17)</f>
        <v>-3453446</v>
      </c>
      <c r="AE19" s="13"/>
      <c r="AF19" s="32">
        <f>SUM(AF17)</f>
        <v>-23851487</v>
      </c>
      <c r="EF19" s="73"/>
      <c r="EG19" s="73"/>
      <c r="EH19" s="73"/>
      <c r="EI19" s="73"/>
      <c r="EJ19" s="73"/>
      <c r="EK19" s="73"/>
      <c r="EL19" s="73"/>
      <c r="EM19" s="73"/>
      <c r="EN19" s="73"/>
      <c r="EO19" s="73"/>
    </row>
    <row r="20" spans="2:145" ht="21" customHeight="1">
      <c r="B20" s="52"/>
      <c r="C20" s="52" t="s">
        <v>96</v>
      </c>
      <c r="E20" s="17"/>
      <c r="F20" s="15"/>
      <c r="G20" s="13"/>
      <c r="H20" s="13"/>
      <c r="I20" s="15"/>
      <c r="J20" s="15"/>
      <c r="K20" s="13"/>
      <c r="L20" s="15"/>
      <c r="M20" s="14"/>
      <c r="N20" s="15"/>
      <c r="O20" s="18"/>
      <c r="P20" s="15"/>
      <c r="Q20" s="13"/>
      <c r="R20" s="15"/>
      <c r="S20" s="13"/>
      <c r="T20" s="15"/>
      <c r="U20" s="13"/>
      <c r="V20" s="18"/>
      <c r="W20" s="13"/>
      <c r="X20" s="18"/>
      <c r="Y20" s="13"/>
      <c r="Z20" s="15"/>
      <c r="AA20" s="13"/>
      <c r="AB20" s="15"/>
      <c r="AC20" s="13"/>
      <c r="AD20" s="15"/>
      <c r="AE20" s="13"/>
      <c r="AF20" s="13"/>
      <c r="EF20" s="73"/>
      <c r="EG20" s="73"/>
      <c r="EH20" s="73"/>
      <c r="EI20" s="73"/>
      <c r="EJ20" s="73"/>
      <c r="EK20" s="73"/>
      <c r="EL20" s="73"/>
      <c r="EM20" s="73"/>
      <c r="EN20" s="73"/>
      <c r="EO20" s="73"/>
    </row>
    <row r="21" spans="2:145" ht="21" customHeight="1">
      <c r="C21" s="73" t="s">
        <v>138</v>
      </c>
      <c r="E21" s="17"/>
      <c r="F21" s="134">
        <v>0</v>
      </c>
      <c r="G21" s="102"/>
      <c r="H21" s="102">
        <v>-709839</v>
      </c>
      <c r="I21" s="134"/>
      <c r="J21" s="134">
        <v>0</v>
      </c>
      <c r="K21" s="102"/>
      <c r="L21" s="134">
        <v>0</v>
      </c>
      <c r="N21" s="134">
        <v>0</v>
      </c>
      <c r="O21" s="135"/>
      <c r="P21" s="134">
        <v>0</v>
      </c>
      <c r="Q21" s="102"/>
      <c r="R21" s="134">
        <v>0</v>
      </c>
      <c r="S21" s="102"/>
      <c r="T21" s="134">
        <v>0</v>
      </c>
      <c r="U21" s="102"/>
      <c r="V21" s="135">
        <v>0</v>
      </c>
      <c r="W21" s="102"/>
      <c r="X21" s="135">
        <v>0</v>
      </c>
      <c r="Y21" s="102"/>
      <c r="Z21" s="134">
        <f>SUM(P21:X21)</f>
        <v>0</v>
      </c>
      <c r="AA21" s="102"/>
      <c r="AB21" s="134">
        <f>SUM(F21:N21,Z21)</f>
        <v>-709839</v>
      </c>
      <c r="AC21" s="102"/>
      <c r="AD21" s="134">
        <v>-767821</v>
      </c>
      <c r="AE21" s="102"/>
      <c r="AF21" s="102">
        <f>SUM(AB21:AD21)</f>
        <v>-1477660</v>
      </c>
      <c r="EF21" s="73"/>
      <c r="EG21" s="73"/>
      <c r="EH21" s="73"/>
      <c r="EI21" s="73"/>
      <c r="EJ21" s="73"/>
      <c r="EK21" s="73"/>
      <c r="EL21" s="73"/>
      <c r="EM21" s="73"/>
      <c r="EN21" s="73"/>
      <c r="EO21" s="73"/>
    </row>
    <row r="22" spans="2:145" ht="21" customHeight="1">
      <c r="B22" s="52"/>
      <c r="C22" s="73" t="s">
        <v>139</v>
      </c>
      <c r="E22" s="17"/>
      <c r="F22" s="134">
        <v>0</v>
      </c>
      <c r="G22" s="102"/>
      <c r="H22" s="133">
        <v>0</v>
      </c>
      <c r="I22" s="134"/>
      <c r="J22" s="134">
        <v>0</v>
      </c>
      <c r="K22" s="102"/>
      <c r="L22" s="134">
        <v>0</v>
      </c>
      <c r="N22" s="134">
        <v>0</v>
      </c>
      <c r="O22" s="135"/>
      <c r="P22" s="134">
        <v>0</v>
      </c>
      <c r="Q22" s="102"/>
      <c r="R22" s="134">
        <v>0</v>
      </c>
      <c r="S22" s="102"/>
      <c r="T22" s="134">
        <v>0</v>
      </c>
      <c r="U22" s="102"/>
      <c r="V22" s="135">
        <v>0</v>
      </c>
      <c r="W22" s="102"/>
      <c r="X22" s="135">
        <v>0</v>
      </c>
      <c r="Y22" s="102"/>
      <c r="Z22" s="134">
        <f>SUM(P22:X22)</f>
        <v>0</v>
      </c>
      <c r="AA22" s="102"/>
      <c r="AB22" s="134">
        <f>SUM(F22:N22,Z22)</f>
        <v>0</v>
      </c>
      <c r="AC22" s="102"/>
      <c r="AD22" s="134">
        <v>2560250</v>
      </c>
      <c r="AE22" s="13"/>
      <c r="AF22" s="102">
        <f>SUM(AB22:AD22)</f>
        <v>2560250</v>
      </c>
      <c r="EF22" s="73"/>
      <c r="EG22" s="73"/>
      <c r="EH22" s="73"/>
      <c r="EI22" s="73"/>
      <c r="EJ22" s="73"/>
      <c r="EK22" s="73"/>
      <c r="EL22" s="73"/>
      <c r="EM22" s="73"/>
      <c r="EN22" s="73"/>
      <c r="EO22" s="73"/>
    </row>
    <row r="23" spans="2:145" ht="21" customHeight="1">
      <c r="B23" s="71"/>
      <c r="C23" s="71" t="s">
        <v>97</v>
      </c>
      <c r="E23" s="17"/>
      <c r="F23" s="30">
        <f>SUM(F21,F22)</f>
        <v>0</v>
      </c>
      <c r="G23" s="13"/>
      <c r="H23" s="31">
        <f>SUM(H21,H22)</f>
        <v>-709839</v>
      </c>
      <c r="I23" s="15"/>
      <c r="J23" s="30">
        <f>SUM(J21,J22)</f>
        <v>0</v>
      </c>
      <c r="K23" s="13"/>
      <c r="L23" s="30">
        <f>SUM(L21,L22)</f>
        <v>0</v>
      </c>
      <c r="M23" s="14"/>
      <c r="N23" s="30">
        <f>SUM(N21,N22)</f>
        <v>0</v>
      </c>
      <c r="O23" s="18"/>
      <c r="P23" s="30">
        <f>SUM(P21,P22)</f>
        <v>0</v>
      </c>
      <c r="Q23" s="13"/>
      <c r="R23" s="30">
        <f>SUM(R21,R22)</f>
        <v>0</v>
      </c>
      <c r="S23" s="13"/>
      <c r="T23" s="30">
        <f>SUM(T21,T22)</f>
        <v>0</v>
      </c>
      <c r="U23" s="13"/>
      <c r="V23" s="31">
        <f>SUM(V21,V22)</f>
        <v>0</v>
      </c>
      <c r="W23" s="13"/>
      <c r="X23" s="31">
        <f>SUM(X21,X22)</f>
        <v>0</v>
      </c>
      <c r="Y23" s="13"/>
      <c r="Z23" s="30">
        <f>SUM(Z21,Z22)</f>
        <v>0</v>
      </c>
      <c r="AA23" s="13"/>
      <c r="AB23" s="30">
        <f>SUM(AB21,AB22)</f>
        <v>-709839</v>
      </c>
      <c r="AC23" s="13"/>
      <c r="AD23" s="30">
        <f>SUM(AD21,AD22)</f>
        <v>1792429</v>
      </c>
      <c r="AE23" s="13"/>
      <c r="AF23" s="30">
        <f>SUM(AF21,AF22)</f>
        <v>1082590</v>
      </c>
      <c r="EF23" s="73"/>
      <c r="EG23" s="73"/>
      <c r="EH23" s="73"/>
      <c r="EI23" s="73"/>
      <c r="EJ23" s="73"/>
      <c r="EK23" s="73"/>
      <c r="EL23" s="73"/>
      <c r="EM23" s="73"/>
      <c r="EN23" s="73"/>
      <c r="EO23" s="73"/>
    </row>
    <row r="24" spans="2:145" ht="21" customHeight="1">
      <c r="B24" s="70" t="s">
        <v>135</v>
      </c>
      <c r="C24" s="71"/>
      <c r="E24" s="17"/>
      <c r="F24" s="13"/>
      <c r="G24" s="13"/>
      <c r="H24" s="18"/>
      <c r="I24" s="13"/>
      <c r="J24" s="13"/>
      <c r="K24" s="13"/>
      <c r="L24" s="13"/>
      <c r="M24" s="14"/>
      <c r="N24" s="13"/>
      <c r="O24" s="18"/>
      <c r="P24" s="13"/>
      <c r="Q24" s="13"/>
      <c r="R24" s="13"/>
      <c r="S24" s="13"/>
      <c r="T24" s="13"/>
      <c r="U24" s="13"/>
      <c r="V24" s="18"/>
      <c r="W24" s="13"/>
      <c r="X24" s="18"/>
      <c r="Y24" s="13"/>
      <c r="Z24" s="13"/>
      <c r="AA24" s="13"/>
      <c r="AB24" s="13"/>
      <c r="AC24" s="13"/>
      <c r="AD24" s="13"/>
      <c r="AE24" s="13"/>
      <c r="AF24" s="13"/>
      <c r="EF24" s="73"/>
      <c r="EG24" s="73"/>
      <c r="EH24" s="73"/>
      <c r="EI24" s="73"/>
      <c r="EJ24" s="73"/>
      <c r="EK24" s="73"/>
      <c r="EL24" s="73"/>
      <c r="EM24" s="73"/>
      <c r="EN24" s="73"/>
      <c r="EO24" s="73"/>
    </row>
    <row r="25" spans="2:145" ht="21" customHeight="1">
      <c r="B25" s="70"/>
      <c r="C25" s="70" t="s">
        <v>136</v>
      </c>
      <c r="E25" s="17"/>
      <c r="F25" s="32">
        <f>SUM(F19,F23)</f>
        <v>0</v>
      </c>
      <c r="G25" s="13"/>
      <c r="H25" s="33">
        <f>SUM(H19,H23)</f>
        <v>-709839</v>
      </c>
      <c r="I25" s="15"/>
      <c r="J25" s="32">
        <f>SUM(J19,J23)</f>
        <v>0</v>
      </c>
      <c r="K25" s="13"/>
      <c r="L25" s="32">
        <f>SUM(L19,L23)</f>
        <v>0</v>
      </c>
      <c r="M25" s="14"/>
      <c r="N25" s="32">
        <f>SUM(N19,N23)</f>
        <v>-20398041</v>
      </c>
      <c r="O25" s="18"/>
      <c r="P25" s="32">
        <f>SUM(P19,P23)</f>
        <v>0</v>
      </c>
      <c r="Q25" s="13"/>
      <c r="R25" s="32">
        <f>SUM(R19,R23)</f>
        <v>0</v>
      </c>
      <c r="S25" s="13"/>
      <c r="T25" s="32">
        <f>SUM(T19,T23)</f>
        <v>0</v>
      </c>
      <c r="U25" s="13"/>
      <c r="V25" s="33">
        <f>SUM(V19,V23)</f>
        <v>0</v>
      </c>
      <c r="W25" s="13"/>
      <c r="X25" s="33">
        <f>SUM(X19,X23)</f>
        <v>0</v>
      </c>
      <c r="Y25" s="13"/>
      <c r="Z25" s="32">
        <f>SUM(Z19,Z23)</f>
        <v>0</v>
      </c>
      <c r="AA25" s="13"/>
      <c r="AB25" s="32">
        <f>SUM(AB19,AB23)</f>
        <v>-21107880</v>
      </c>
      <c r="AC25" s="13"/>
      <c r="AD25" s="32">
        <f>SUM(AD19,AD23)</f>
        <v>-1661017</v>
      </c>
      <c r="AE25" s="13"/>
      <c r="AF25" s="32">
        <f>SUM(AF19,AF23)</f>
        <v>-22768897</v>
      </c>
      <c r="EF25" s="73"/>
      <c r="EG25" s="73"/>
      <c r="EH25" s="73"/>
      <c r="EI25" s="73"/>
      <c r="EJ25" s="73"/>
      <c r="EK25" s="73"/>
      <c r="EL25" s="73"/>
      <c r="EM25" s="73"/>
      <c r="EN25" s="73"/>
      <c r="EO25" s="73"/>
    </row>
    <row r="26" spans="2:145" ht="21" customHeight="1">
      <c r="B26" s="70" t="s">
        <v>208</v>
      </c>
      <c r="C26" s="70"/>
      <c r="E26" s="17"/>
      <c r="F26" s="15"/>
      <c r="G26" s="13"/>
      <c r="H26" s="13"/>
      <c r="I26" s="15"/>
      <c r="J26" s="15"/>
      <c r="K26" s="13"/>
      <c r="L26" s="15"/>
      <c r="M26" s="14"/>
      <c r="N26" s="15"/>
      <c r="O26" s="18"/>
      <c r="P26" s="15"/>
      <c r="Q26" s="13"/>
      <c r="R26" s="15"/>
      <c r="S26" s="13"/>
      <c r="T26" s="15"/>
      <c r="U26" s="13"/>
      <c r="V26" s="18"/>
      <c r="W26" s="13"/>
      <c r="X26" s="18"/>
      <c r="Y26" s="13"/>
      <c r="Z26" s="15"/>
      <c r="AA26" s="13"/>
      <c r="AB26" s="15"/>
      <c r="AC26" s="13"/>
      <c r="AD26" s="15"/>
      <c r="AE26" s="13"/>
      <c r="AF26" s="13"/>
      <c r="EF26" s="73"/>
      <c r="EG26" s="73"/>
      <c r="EH26" s="73"/>
      <c r="EI26" s="73"/>
      <c r="EJ26" s="73"/>
      <c r="EK26" s="73"/>
      <c r="EL26" s="73"/>
      <c r="EM26" s="73"/>
      <c r="EN26" s="73"/>
      <c r="EO26" s="73"/>
    </row>
    <row r="27" spans="2:145" ht="21" customHeight="1">
      <c r="B27" s="70"/>
      <c r="C27" s="111" t="s">
        <v>85</v>
      </c>
      <c r="E27" s="17"/>
      <c r="F27" s="134">
        <v>0</v>
      </c>
      <c r="G27" s="102"/>
      <c r="H27" s="102">
        <v>0</v>
      </c>
      <c r="I27" s="134"/>
      <c r="J27" s="134">
        <v>0</v>
      </c>
      <c r="K27" s="102"/>
      <c r="L27" s="134">
        <v>0</v>
      </c>
      <c r="N27" s="134">
        <v>38867253</v>
      </c>
      <c r="O27" s="135"/>
      <c r="P27" s="134">
        <v>0</v>
      </c>
      <c r="Q27" s="102"/>
      <c r="R27" s="134">
        <v>0</v>
      </c>
      <c r="S27" s="102"/>
      <c r="T27" s="134">
        <v>0</v>
      </c>
      <c r="U27" s="102"/>
      <c r="V27" s="135">
        <v>0</v>
      </c>
      <c r="W27" s="102"/>
      <c r="X27" s="135">
        <v>0</v>
      </c>
      <c r="Y27" s="102"/>
      <c r="Z27" s="134">
        <f>SUM(P27:X27)</f>
        <v>0</v>
      </c>
      <c r="AA27" s="102"/>
      <c r="AB27" s="134">
        <f>SUM(F27:N27,Z27)</f>
        <v>38867253</v>
      </c>
      <c r="AC27" s="102"/>
      <c r="AD27" s="134">
        <v>7341218</v>
      </c>
      <c r="AE27" s="102"/>
      <c r="AF27" s="102">
        <f>SUM(AB27:AD27)</f>
        <v>46208471</v>
      </c>
      <c r="EF27" s="73"/>
      <c r="EG27" s="73"/>
      <c r="EH27" s="73"/>
      <c r="EI27" s="73"/>
      <c r="EJ27" s="73"/>
      <c r="EK27" s="73"/>
      <c r="EL27" s="73"/>
      <c r="EM27" s="73"/>
      <c r="EN27" s="73"/>
      <c r="EO27" s="73"/>
    </row>
    <row r="28" spans="2:145" ht="21" customHeight="1">
      <c r="B28" s="70"/>
      <c r="C28" s="111" t="s">
        <v>69</v>
      </c>
      <c r="E28" s="17"/>
      <c r="F28" s="134">
        <v>0</v>
      </c>
      <c r="G28" s="102"/>
      <c r="H28" s="102">
        <v>0</v>
      </c>
      <c r="I28" s="134"/>
      <c r="J28" s="134">
        <v>0</v>
      </c>
      <c r="K28" s="102"/>
      <c r="L28" s="134">
        <v>0</v>
      </c>
      <c r="N28" s="134">
        <v>14443</v>
      </c>
      <c r="O28" s="135"/>
      <c r="P28" s="134">
        <v>16704283</v>
      </c>
      <c r="Q28" s="102"/>
      <c r="R28" s="134">
        <v>-205018</v>
      </c>
      <c r="S28" s="102"/>
      <c r="T28" s="134">
        <v>-55820</v>
      </c>
      <c r="U28" s="102"/>
      <c r="V28" s="135">
        <v>893277</v>
      </c>
      <c r="W28" s="102"/>
      <c r="X28" s="135">
        <v>2946883</v>
      </c>
      <c r="Y28" s="102"/>
      <c r="Z28" s="134">
        <f>SUM(P28:X28)</f>
        <v>20283605</v>
      </c>
      <c r="AA28" s="102"/>
      <c r="AB28" s="134">
        <f>SUM(F28:N28,Z28)</f>
        <v>20298048</v>
      </c>
      <c r="AC28" s="102"/>
      <c r="AD28" s="134">
        <v>3324467</v>
      </c>
      <c r="AE28" s="102"/>
      <c r="AF28" s="102">
        <f>SUM(AB28:AD28)</f>
        <v>23622515</v>
      </c>
      <c r="EF28" s="73"/>
      <c r="EG28" s="73"/>
      <c r="EH28" s="73"/>
      <c r="EI28" s="73"/>
      <c r="EJ28" s="73"/>
      <c r="EK28" s="73"/>
      <c r="EL28" s="73"/>
      <c r="EM28" s="73"/>
      <c r="EN28" s="73"/>
      <c r="EO28" s="73"/>
    </row>
    <row r="29" spans="2:145" ht="21" customHeight="1">
      <c r="B29" s="70" t="s">
        <v>211</v>
      </c>
      <c r="C29" s="111"/>
      <c r="E29" s="17"/>
      <c r="F29" s="30">
        <f>SUM(F27:F28)</f>
        <v>0</v>
      </c>
      <c r="G29" s="13"/>
      <c r="H29" s="31">
        <f>SUM(H27:H28)</f>
        <v>0</v>
      </c>
      <c r="I29" s="15"/>
      <c r="J29" s="30">
        <f>SUM(J27:J28)</f>
        <v>0</v>
      </c>
      <c r="K29" s="13"/>
      <c r="L29" s="30">
        <f>SUM(L27:L28)</f>
        <v>0</v>
      </c>
      <c r="M29" s="14"/>
      <c r="N29" s="30">
        <f>SUM(N27:N28)</f>
        <v>38881696</v>
      </c>
      <c r="O29" s="18"/>
      <c r="P29" s="30">
        <f>SUM(P27:P28)</f>
        <v>16704283</v>
      </c>
      <c r="Q29" s="13"/>
      <c r="R29" s="30">
        <f>SUM(R27:R28)</f>
        <v>-205018</v>
      </c>
      <c r="S29" s="13"/>
      <c r="T29" s="30">
        <f>SUM(T27:T28)</f>
        <v>-55820</v>
      </c>
      <c r="U29" s="13"/>
      <c r="V29" s="31">
        <f>SUM(V27:V28)</f>
        <v>893277</v>
      </c>
      <c r="W29" s="13"/>
      <c r="X29" s="31">
        <f>SUM(X27:X28)</f>
        <v>2946883</v>
      </c>
      <c r="Y29" s="13"/>
      <c r="Z29" s="30">
        <f>SUM(Z27:Z28)</f>
        <v>20283605</v>
      </c>
      <c r="AA29" s="13"/>
      <c r="AB29" s="30">
        <f>SUM(AB27:AB28)</f>
        <v>59165301</v>
      </c>
      <c r="AC29" s="13"/>
      <c r="AD29" s="30">
        <f>SUM(AD27:AD28)</f>
        <v>10665685</v>
      </c>
      <c r="AE29" s="13"/>
      <c r="AF29" s="30">
        <f>SUM(AF27:AF28)</f>
        <v>69830986</v>
      </c>
      <c r="EF29" s="73"/>
      <c r="EG29" s="73"/>
      <c r="EH29" s="73"/>
      <c r="EI29" s="73"/>
      <c r="EJ29" s="73"/>
      <c r="EK29" s="73"/>
      <c r="EL29" s="73"/>
      <c r="EM29" s="73"/>
      <c r="EN29" s="73"/>
      <c r="EO29" s="73"/>
    </row>
    <row r="30" spans="2:145" ht="21" customHeight="1" thickBot="1">
      <c r="B30" s="19" t="s">
        <v>222</v>
      </c>
      <c r="C30" s="19"/>
      <c r="E30" s="17"/>
      <c r="F30" s="34">
        <f>SUM(F13,F25,F29)</f>
        <v>1200000</v>
      </c>
      <c r="G30" s="13"/>
      <c r="H30" s="34">
        <f>SUM(H13,H25,H29)</f>
        <v>3542181</v>
      </c>
      <c r="I30" s="134"/>
      <c r="J30" s="34">
        <f>SUM(J13,J25,J29)</f>
        <v>160000</v>
      </c>
      <c r="K30" s="13"/>
      <c r="L30" s="34">
        <f>SUM(L13,L25,L29)</f>
        <v>10516000</v>
      </c>
      <c r="M30" s="13"/>
      <c r="N30" s="34">
        <f>SUM(N13,N25,N29)</f>
        <v>339580837</v>
      </c>
      <c r="O30" s="13"/>
      <c r="P30" s="34">
        <f>SUM(P13,P25,P29)</f>
        <v>-4309349</v>
      </c>
      <c r="Q30" s="13"/>
      <c r="R30" s="34">
        <f>SUM(R13,R25,R29)</f>
        <v>-205018</v>
      </c>
      <c r="S30" s="13"/>
      <c r="T30" s="34">
        <f>SUM(T13,T25,T29)</f>
        <v>15012</v>
      </c>
      <c r="U30" s="13"/>
      <c r="V30" s="34">
        <f>SUM(V13,V25,V29)</f>
        <v>7374337</v>
      </c>
      <c r="W30" s="13"/>
      <c r="X30" s="34">
        <f>SUM(X13,X25,X29)</f>
        <v>1155600</v>
      </c>
      <c r="Y30" s="13"/>
      <c r="Z30" s="34">
        <f>SUM(Z13,Z25,Z29)</f>
        <v>4030582</v>
      </c>
      <c r="AA30" s="13"/>
      <c r="AB30" s="34">
        <f>SUM(AB13,AB25,AB29)</f>
        <v>359029600</v>
      </c>
      <c r="AC30" s="13"/>
      <c r="AD30" s="34">
        <f>SUM(AD13,AD25,AD29)</f>
        <v>84158531</v>
      </c>
      <c r="AE30" s="13"/>
      <c r="AF30" s="34">
        <f>SUM(AF13,AF25,AF29)</f>
        <v>443188131</v>
      </c>
      <c r="EF30" s="73"/>
      <c r="EG30" s="73"/>
      <c r="EH30" s="73"/>
      <c r="EI30" s="73"/>
      <c r="EJ30" s="73"/>
      <c r="EK30" s="73"/>
      <c r="EL30" s="73"/>
      <c r="EM30" s="73"/>
      <c r="EN30" s="73"/>
      <c r="EO30" s="73"/>
    </row>
    <row r="31" spans="2:145" s="49" customFormat="1" ht="9.9499999999999993" customHeight="1" thickTop="1">
      <c r="E31" s="2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</row>
    <row r="32" spans="2:145" ht="23.1" customHeight="1">
      <c r="F32" s="73"/>
      <c r="G32" s="73"/>
      <c r="H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</row>
    <row r="33" spans="5:135" s="73" customFormat="1" ht="23.1" customHeight="1">
      <c r="E33" s="83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</row>
    <row r="34" spans="5:135" s="73" customFormat="1" ht="23.1" customHeight="1">
      <c r="E34" s="83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</row>
    <row r="35" spans="5:135" s="73" customFormat="1" ht="21.95" customHeight="1">
      <c r="E35" s="83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</row>
    <row r="36" spans="5:135" s="73" customFormat="1" ht="21.95" customHeight="1">
      <c r="E36" s="83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</row>
    <row r="37" spans="5:135" s="73" customFormat="1" ht="21.95" customHeight="1">
      <c r="E37" s="83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</row>
    <row r="38" spans="5:135" s="73" customFormat="1" ht="21.95" customHeight="1">
      <c r="E38" s="83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</row>
    <row r="39" spans="5:135" s="73" customFormat="1" ht="21.95" customHeight="1">
      <c r="E39" s="83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</row>
    <row r="40" spans="5:135" s="73" customFormat="1" ht="21.95" customHeight="1">
      <c r="E40" s="83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</row>
    <row r="41" spans="5:135" s="49" customFormat="1" ht="21.95" customHeight="1">
      <c r="E41" s="83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130"/>
      <c r="AR41" s="130"/>
      <c r="AS41" s="130"/>
      <c r="AT41" s="130"/>
      <c r="AU41" s="130"/>
      <c r="AV41" s="130"/>
      <c r="AW41" s="130"/>
      <c r="AX41" s="130"/>
      <c r="AY41" s="130"/>
      <c r="AZ41" s="130"/>
      <c r="BA41" s="130"/>
      <c r="BB41" s="130"/>
      <c r="BC41" s="130"/>
      <c r="BD41" s="130"/>
      <c r="BE41" s="130"/>
      <c r="BF41" s="130"/>
      <c r="BG41" s="130"/>
      <c r="BH41" s="130"/>
      <c r="BI41" s="130"/>
      <c r="BJ41" s="130"/>
      <c r="BK41" s="130"/>
      <c r="BL41" s="130"/>
      <c r="BM41" s="130"/>
      <c r="BN41" s="130"/>
      <c r="BO41" s="130"/>
      <c r="BP41" s="130"/>
      <c r="BQ41" s="130"/>
      <c r="BR41" s="130"/>
      <c r="BS41" s="130"/>
      <c r="BT41" s="130"/>
      <c r="BU41" s="130"/>
      <c r="BV41" s="130"/>
      <c r="BW41" s="130"/>
      <c r="BX41" s="130"/>
      <c r="BY41" s="130"/>
      <c r="BZ41" s="130"/>
      <c r="CA41" s="130"/>
      <c r="CB41" s="130"/>
      <c r="CC41" s="130"/>
      <c r="CD41" s="130"/>
      <c r="CE41" s="130"/>
      <c r="CF41" s="130"/>
      <c r="CG41" s="130"/>
      <c r="CH41" s="130"/>
      <c r="CI41" s="130"/>
      <c r="CJ41" s="130"/>
      <c r="CK41" s="130"/>
      <c r="CL41" s="130"/>
      <c r="CM41" s="130"/>
      <c r="CN41" s="130"/>
      <c r="CO41" s="130"/>
      <c r="CP41" s="130"/>
      <c r="CQ41" s="130"/>
      <c r="CR41" s="130"/>
      <c r="CS41" s="130"/>
      <c r="CT41" s="130"/>
      <c r="CU41" s="130"/>
      <c r="CV41" s="130"/>
      <c r="CW41" s="130"/>
      <c r="CX41" s="130"/>
      <c r="CY41" s="130"/>
      <c r="CZ41" s="130"/>
      <c r="DA41" s="130"/>
      <c r="DB41" s="130"/>
      <c r="DC41" s="130"/>
      <c r="DD41" s="130"/>
      <c r="DE41" s="130"/>
      <c r="DF41" s="130"/>
      <c r="DG41" s="130"/>
      <c r="DH41" s="130"/>
      <c r="DI41" s="130"/>
      <c r="DJ41" s="130"/>
      <c r="DK41" s="130"/>
      <c r="DL41" s="130"/>
      <c r="DM41" s="130"/>
      <c r="DN41" s="130"/>
      <c r="DO41" s="130"/>
      <c r="DP41" s="130"/>
      <c r="DQ41" s="130"/>
      <c r="DR41" s="130"/>
      <c r="DS41" s="130"/>
      <c r="DT41" s="130"/>
      <c r="DU41" s="130"/>
      <c r="DV41" s="130"/>
      <c r="DW41" s="130"/>
      <c r="DX41" s="130"/>
      <c r="DY41" s="130"/>
      <c r="DZ41" s="130"/>
      <c r="EA41" s="130"/>
      <c r="EB41" s="130"/>
      <c r="EC41" s="130"/>
      <c r="ED41" s="130"/>
      <c r="EE41" s="130"/>
    </row>
    <row r="42" spans="5:135" s="49" customFormat="1" ht="21.95" customHeight="1">
      <c r="E42" s="83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  <c r="AS42" s="130"/>
      <c r="AT42" s="130"/>
      <c r="AU42" s="130"/>
      <c r="AV42" s="130"/>
      <c r="AW42" s="130"/>
      <c r="AX42" s="130"/>
      <c r="AY42" s="130"/>
      <c r="AZ42" s="130"/>
      <c r="BA42" s="130"/>
      <c r="BB42" s="130"/>
      <c r="BC42" s="130"/>
      <c r="BD42" s="130"/>
      <c r="BE42" s="130"/>
      <c r="BF42" s="130"/>
      <c r="BG42" s="130"/>
      <c r="BH42" s="130"/>
      <c r="BI42" s="130"/>
      <c r="BJ42" s="130"/>
      <c r="BK42" s="130"/>
      <c r="BL42" s="130"/>
      <c r="BM42" s="130"/>
      <c r="BN42" s="130"/>
      <c r="BO42" s="130"/>
      <c r="BP42" s="130"/>
      <c r="BQ42" s="130"/>
      <c r="BR42" s="130"/>
      <c r="BS42" s="130"/>
      <c r="BT42" s="130"/>
      <c r="BU42" s="130"/>
      <c r="BV42" s="130"/>
      <c r="BW42" s="130"/>
      <c r="BX42" s="130"/>
      <c r="BY42" s="130"/>
      <c r="BZ42" s="130"/>
      <c r="CA42" s="130"/>
      <c r="CB42" s="130"/>
      <c r="CC42" s="130"/>
      <c r="CD42" s="130"/>
      <c r="CE42" s="130"/>
      <c r="CF42" s="130"/>
      <c r="CG42" s="130"/>
      <c r="CH42" s="130"/>
      <c r="CI42" s="130"/>
      <c r="CJ42" s="130"/>
      <c r="CK42" s="130"/>
      <c r="CL42" s="130"/>
      <c r="CM42" s="130"/>
      <c r="CN42" s="130"/>
      <c r="CO42" s="130"/>
      <c r="CP42" s="130"/>
      <c r="CQ42" s="130"/>
      <c r="CR42" s="130"/>
      <c r="CS42" s="130"/>
      <c r="CT42" s="130"/>
      <c r="CU42" s="130"/>
      <c r="CV42" s="130"/>
      <c r="CW42" s="130"/>
      <c r="CX42" s="130"/>
      <c r="CY42" s="130"/>
      <c r="CZ42" s="130"/>
      <c r="DA42" s="130"/>
      <c r="DB42" s="130"/>
      <c r="DC42" s="130"/>
      <c r="DD42" s="130"/>
      <c r="DE42" s="130"/>
      <c r="DF42" s="130"/>
      <c r="DG42" s="130"/>
      <c r="DH42" s="130"/>
      <c r="DI42" s="130"/>
      <c r="DJ42" s="130"/>
      <c r="DK42" s="130"/>
      <c r="DL42" s="130"/>
      <c r="DM42" s="130"/>
      <c r="DN42" s="130"/>
      <c r="DO42" s="130"/>
      <c r="DP42" s="130"/>
      <c r="DQ42" s="130"/>
      <c r="DR42" s="130"/>
      <c r="DS42" s="130"/>
      <c r="DT42" s="130"/>
      <c r="DU42" s="130"/>
      <c r="DV42" s="130"/>
      <c r="DW42" s="130"/>
      <c r="DX42" s="130"/>
      <c r="DY42" s="130"/>
      <c r="DZ42" s="130"/>
      <c r="EA42" s="130"/>
      <c r="EB42" s="130"/>
      <c r="EC42" s="130"/>
      <c r="ED42" s="130"/>
      <c r="EE42" s="130"/>
    </row>
    <row r="43" spans="5:135" s="49" customFormat="1" ht="21" customHeight="1">
      <c r="E43" s="83"/>
      <c r="AG43" s="130"/>
      <c r="AH43" s="130"/>
      <c r="AI43" s="130"/>
      <c r="AJ43" s="130"/>
      <c r="AK43" s="130"/>
      <c r="AL43" s="130"/>
      <c r="AM43" s="130"/>
      <c r="AN43" s="130"/>
      <c r="AO43" s="130"/>
      <c r="AP43" s="130"/>
      <c r="AQ43" s="130"/>
      <c r="AR43" s="130"/>
      <c r="AS43" s="130"/>
      <c r="AT43" s="130"/>
      <c r="AU43" s="130"/>
      <c r="AV43" s="130"/>
      <c r="AW43" s="130"/>
      <c r="AX43" s="130"/>
      <c r="AY43" s="130"/>
      <c r="AZ43" s="130"/>
      <c r="BA43" s="130"/>
      <c r="BB43" s="130"/>
      <c r="BC43" s="130"/>
      <c r="BD43" s="130"/>
      <c r="BE43" s="130"/>
      <c r="BF43" s="130"/>
      <c r="BG43" s="130"/>
      <c r="BH43" s="130"/>
      <c r="BI43" s="130"/>
      <c r="BJ43" s="130"/>
      <c r="BK43" s="130"/>
      <c r="BL43" s="130"/>
      <c r="BM43" s="130"/>
      <c r="BN43" s="130"/>
      <c r="BO43" s="130"/>
      <c r="BP43" s="130"/>
      <c r="BQ43" s="130"/>
      <c r="BR43" s="130"/>
      <c r="BS43" s="130"/>
      <c r="BT43" s="130"/>
      <c r="BU43" s="130"/>
      <c r="BV43" s="130"/>
      <c r="BW43" s="130"/>
      <c r="BX43" s="130"/>
      <c r="BY43" s="130"/>
      <c r="BZ43" s="130"/>
      <c r="CA43" s="130"/>
      <c r="CB43" s="130"/>
      <c r="CC43" s="130"/>
      <c r="CD43" s="130"/>
      <c r="CE43" s="130"/>
      <c r="CF43" s="130"/>
      <c r="CG43" s="130"/>
      <c r="CH43" s="130"/>
      <c r="CI43" s="130"/>
      <c r="CJ43" s="130"/>
      <c r="CK43" s="130"/>
      <c r="CL43" s="130"/>
      <c r="CM43" s="130"/>
      <c r="CN43" s="130"/>
      <c r="CO43" s="130"/>
      <c r="CP43" s="130"/>
      <c r="CQ43" s="130"/>
      <c r="CR43" s="130"/>
      <c r="CS43" s="130"/>
      <c r="CT43" s="130"/>
      <c r="CU43" s="130"/>
      <c r="CV43" s="130"/>
      <c r="CW43" s="130"/>
      <c r="CX43" s="130"/>
      <c r="CY43" s="130"/>
      <c r="CZ43" s="130"/>
      <c r="DA43" s="130"/>
      <c r="DB43" s="130"/>
      <c r="DC43" s="130"/>
      <c r="DD43" s="130"/>
      <c r="DE43" s="130"/>
      <c r="DF43" s="130"/>
      <c r="DG43" s="130"/>
      <c r="DH43" s="130"/>
      <c r="DI43" s="130"/>
      <c r="DJ43" s="130"/>
      <c r="DK43" s="130"/>
      <c r="DL43" s="130"/>
      <c r="DM43" s="130"/>
      <c r="DN43" s="130"/>
      <c r="DO43" s="130"/>
      <c r="DP43" s="130"/>
      <c r="DQ43" s="130"/>
      <c r="DR43" s="130"/>
      <c r="DS43" s="130"/>
      <c r="DT43" s="130"/>
      <c r="DU43" s="130"/>
      <c r="DV43" s="130"/>
      <c r="DW43" s="130"/>
      <c r="DX43" s="130"/>
      <c r="DY43" s="130"/>
      <c r="DZ43" s="130"/>
      <c r="EA43" s="130"/>
      <c r="EB43" s="130"/>
      <c r="EC43" s="130"/>
      <c r="ED43" s="130"/>
      <c r="EE43" s="130"/>
    </row>
    <row r="44" spans="5:135" s="73" customFormat="1" ht="21" customHeight="1">
      <c r="E44" s="83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</row>
    <row r="45" spans="5:135" s="73" customFormat="1" ht="21" customHeight="1">
      <c r="E45" s="83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</row>
    <row r="46" spans="5:135" s="49" customFormat="1" ht="21" customHeight="1">
      <c r="E46" s="83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  <c r="AY46" s="130"/>
      <c r="AZ46" s="130"/>
      <c r="BA46" s="130"/>
      <c r="BB46" s="130"/>
      <c r="BC46" s="130"/>
      <c r="BD46" s="130"/>
      <c r="BE46" s="130"/>
      <c r="BF46" s="130"/>
      <c r="BG46" s="130"/>
      <c r="BH46" s="130"/>
      <c r="BI46" s="130"/>
      <c r="BJ46" s="130"/>
      <c r="BK46" s="130"/>
      <c r="BL46" s="130"/>
      <c r="BM46" s="130"/>
      <c r="BN46" s="130"/>
      <c r="BO46" s="130"/>
      <c r="BP46" s="130"/>
      <c r="BQ46" s="130"/>
      <c r="BR46" s="130"/>
      <c r="BS46" s="130"/>
      <c r="BT46" s="130"/>
      <c r="BU46" s="130"/>
      <c r="BV46" s="130"/>
      <c r="BW46" s="130"/>
      <c r="BX46" s="130"/>
      <c r="BY46" s="130"/>
      <c r="BZ46" s="130"/>
      <c r="CA46" s="130"/>
      <c r="CB46" s="130"/>
      <c r="CC46" s="130"/>
      <c r="CD46" s="130"/>
      <c r="CE46" s="130"/>
      <c r="CF46" s="130"/>
      <c r="CG46" s="130"/>
      <c r="CH46" s="130"/>
      <c r="CI46" s="130"/>
      <c r="CJ46" s="130"/>
      <c r="CK46" s="130"/>
      <c r="CL46" s="130"/>
      <c r="CM46" s="130"/>
      <c r="CN46" s="130"/>
      <c r="CO46" s="130"/>
      <c r="CP46" s="130"/>
      <c r="CQ46" s="130"/>
      <c r="CR46" s="130"/>
      <c r="CS46" s="130"/>
      <c r="CT46" s="130"/>
      <c r="CU46" s="130"/>
      <c r="CV46" s="130"/>
      <c r="CW46" s="130"/>
      <c r="CX46" s="130"/>
      <c r="CY46" s="130"/>
      <c r="CZ46" s="130"/>
      <c r="DA46" s="130"/>
      <c r="DB46" s="130"/>
      <c r="DC46" s="130"/>
      <c r="DD46" s="130"/>
      <c r="DE46" s="130"/>
      <c r="DF46" s="130"/>
      <c r="DG46" s="130"/>
      <c r="DH46" s="130"/>
      <c r="DI46" s="130"/>
      <c r="DJ46" s="130"/>
      <c r="DK46" s="130"/>
      <c r="DL46" s="130"/>
      <c r="DM46" s="130"/>
      <c r="DN46" s="130"/>
      <c r="DO46" s="130"/>
      <c r="DP46" s="130"/>
      <c r="DQ46" s="130"/>
      <c r="DR46" s="130"/>
      <c r="DS46" s="130"/>
      <c r="DT46" s="130"/>
      <c r="DU46" s="130"/>
      <c r="DV46" s="130"/>
      <c r="DW46" s="130"/>
      <c r="DX46" s="130"/>
      <c r="DY46" s="130"/>
      <c r="DZ46" s="130"/>
      <c r="EA46" s="130"/>
      <c r="EB46" s="130"/>
      <c r="EC46" s="130"/>
      <c r="ED46" s="130"/>
      <c r="EE46" s="130"/>
    </row>
    <row r="47" spans="5:135" s="73" customFormat="1" ht="21" customHeight="1">
      <c r="E47" s="83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</row>
    <row r="48" spans="5:135" s="73" customFormat="1" ht="21" customHeight="1">
      <c r="E48" s="83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</row>
    <row r="49" spans="6:145" ht="21" customHeight="1">
      <c r="F49" s="73"/>
      <c r="G49" s="73"/>
      <c r="H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EF49" s="73"/>
      <c r="EG49" s="73"/>
      <c r="EH49" s="73"/>
      <c r="EI49" s="73"/>
      <c r="EJ49" s="73"/>
      <c r="EK49" s="73"/>
      <c r="EL49" s="73"/>
      <c r="EM49" s="73"/>
      <c r="EN49" s="73"/>
      <c r="EO49" s="73"/>
    </row>
    <row r="50" spans="6:145" ht="21" customHeight="1">
      <c r="F50" s="73"/>
      <c r="G50" s="73"/>
      <c r="H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</row>
    <row r="51" spans="6:145" ht="21" customHeight="1">
      <c r="EF51" s="73"/>
      <c r="EG51" s="73"/>
      <c r="EH51" s="73"/>
      <c r="EI51" s="73"/>
      <c r="EJ51" s="73"/>
      <c r="EK51" s="73"/>
      <c r="EL51" s="73"/>
      <c r="EM51" s="73"/>
      <c r="EN51" s="73"/>
      <c r="EO51" s="73"/>
    </row>
    <row r="52" spans="6:145" ht="21" customHeight="1">
      <c r="EF52" s="73"/>
      <c r="EG52" s="73"/>
      <c r="EH52" s="73"/>
      <c r="EI52" s="73"/>
      <c r="EJ52" s="73"/>
      <c r="EK52" s="73"/>
      <c r="EL52" s="73"/>
      <c r="EM52" s="73"/>
      <c r="EN52" s="73"/>
      <c r="EO52" s="73"/>
    </row>
    <row r="53" spans="6:145" ht="21" customHeight="1">
      <c r="F53" s="73"/>
      <c r="G53" s="73"/>
      <c r="H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EF53" s="73"/>
      <c r="EG53" s="73"/>
      <c r="EH53" s="73"/>
      <c r="EI53" s="73"/>
      <c r="EJ53" s="73"/>
      <c r="EK53" s="73"/>
      <c r="EL53" s="73"/>
      <c r="EM53" s="73"/>
      <c r="EN53" s="73"/>
      <c r="EO53" s="73"/>
    </row>
    <row r="54" spans="6:145" ht="21" customHeight="1">
      <c r="F54" s="73"/>
      <c r="G54" s="73"/>
      <c r="H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</row>
    <row r="55" spans="6:145" ht="21" customHeight="1">
      <c r="F55" s="73"/>
      <c r="G55" s="73"/>
      <c r="H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</row>
    <row r="56" spans="6:145" ht="21" customHeight="1">
      <c r="F56" s="73"/>
      <c r="G56" s="73"/>
      <c r="H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</row>
    <row r="57" spans="6:145" ht="21" customHeight="1">
      <c r="F57" s="73"/>
      <c r="G57" s="73"/>
      <c r="H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</row>
    <row r="58" spans="6:145" ht="21" customHeight="1">
      <c r="F58" s="73"/>
      <c r="G58" s="73"/>
      <c r="H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EF58" s="73"/>
      <c r="EG58" s="73"/>
      <c r="EH58" s="73"/>
      <c r="EI58" s="73"/>
      <c r="EJ58" s="73"/>
      <c r="EK58" s="73"/>
      <c r="EL58" s="73"/>
      <c r="EM58" s="73"/>
      <c r="EN58" s="73"/>
      <c r="EO58" s="73"/>
    </row>
    <row r="59" spans="6:145" ht="21" customHeight="1">
      <c r="F59" s="73"/>
      <c r="G59" s="73"/>
      <c r="H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EF59" s="73"/>
      <c r="EG59" s="73"/>
      <c r="EH59" s="73"/>
      <c r="EI59" s="73"/>
      <c r="EJ59" s="73"/>
      <c r="EK59" s="73"/>
      <c r="EL59" s="73"/>
      <c r="EM59" s="73"/>
      <c r="EN59" s="73"/>
      <c r="EO59" s="73"/>
    </row>
    <row r="60" spans="6:145" ht="21" customHeight="1">
      <c r="F60" s="73"/>
      <c r="G60" s="73"/>
      <c r="H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</row>
    <row r="61" spans="6:145" ht="21" customHeight="1">
      <c r="F61" s="73"/>
      <c r="G61" s="73"/>
      <c r="H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EF61" s="73"/>
      <c r="EG61" s="73"/>
      <c r="EH61" s="73"/>
      <c r="EI61" s="73"/>
      <c r="EJ61" s="73"/>
      <c r="EK61" s="73"/>
      <c r="EL61" s="73"/>
      <c r="EM61" s="73"/>
      <c r="EN61" s="73"/>
      <c r="EO61" s="73"/>
    </row>
    <row r="62" spans="6:145" ht="21" customHeight="1">
      <c r="F62" s="73"/>
      <c r="G62" s="73"/>
      <c r="H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EF62" s="73"/>
      <c r="EG62" s="73"/>
      <c r="EH62" s="73"/>
      <c r="EI62" s="73"/>
      <c r="EJ62" s="73"/>
      <c r="EK62" s="73"/>
      <c r="EL62" s="73"/>
      <c r="EM62" s="73"/>
      <c r="EN62" s="73"/>
      <c r="EO62" s="73"/>
    </row>
    <row r="63" spans="6:145" ht="21" customHeight="1">
      <c r="F63" s="73"/>
      <c r="G63" s="73"/>
      <c r="H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EF63" s="73"/>
      <c r="EG63" s="73"/>
      <c r="EH63" s="73"/>
      <c r="EI63" s="73"/>
      <c r="EJ63" s="73"/>
      <c r="EK63" s="73"/>
      <c r="EL63" s="73"/>
      <c r="EM63" s="73"/>
      <c r="EN63" s="73"/>
      <c r="EO63" s="73"/>
    </row>
    <row r="64" spans="6:145" ht="21" customHeight="1">
      <c r="EF64" s="73"/>
      <c r="EG64" s="73"/>
      <c r="EH64" s="73"/>
      <c r="EI64" s="73"/>
      <c r="EJ64" s="73"/>
      <c r="EK64" s="73"/>
      <c r="EL64" s="73"/>
      <c r="EM64" s="73"/>
      <c r="EN64" s="73"/>
      <c r="EO64" s="73"/>
    </row>
    <row r="65" spans="7:31" ht="5.0999999999999996" customHeight="1"/>
    <row r="68" spans="7:31" ht="22.7" customHeight="1">
      <c r="G68" s="41"/>
      <c r="H68" s="41"/>
      <c r="K68" s="41"/>
      <c r="M68" s="41"/>
      <c r="O68" s="41"/>
      <c r="Q68" s="41"/>
      <c r="S68" s="41"/>
      <c r="U68" s="41"/>
      <c r="V68" s="41"/>
      <c r="W68" s="41"/>
      <c r="X68" s="41"/>
      <c r="Y68" s="41"/>
      <c r="AA68" s="41"/>
      <c r="AC68" s="41"/>
      <c r="AE68" s="41"/>
    </row>
  </sheetData>
  <phoneticPr fontId="7" type="noConversion"/>
  <printOptions horizontalCentered="1"/>
  <pageMargins left="0.31496062992125984" right="0.31496062992125984" top="0.59055118110236227" bottom="0.39370078740157483" header="0.59055118110236227" footer="0.19685039370078741"/>
  <pageSetup paperSize="9" scale="66" firstPageNumber="10" fitToHeight="2" orientation="landscape" blackAndWhite="1" useFirstPageNumber="1" r:id="rId1"/>
  <headerFooter>
    <oddFooter>&amp;L  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65" min="1" max="27" man="1"/>
  </rowBreaks>
  <customProperties>
    <customPr name="EpmWorksheetKeyString_GUID" r:id="rId2"/>
  </customProperties>
  <ignoredErrors>
    <ignoredError sqref="AB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31"/>
  <sheetViews>
    <sheetView showGridLines="0" zoomScale="85" zoomScaleNormal="85" zoomScaleSheetLayoutView="85" workbookViewId="0"/>
  </sheetViews>
  <sheetFormatPr defaultColWidth="9.140625" defaultRowHeight="22.7" customHeight="1"/>
  <cols>
    <col min="1" max="3" width="1.7109375" style="44" customWidth="1"/>
    <col min="4" max="4" width="42.28515625" style="44" customWidth="1"/>
    <col min="5" max="5" width="8.28515625" style="83" customWidth="1"/>
    <col min="6" max="6" width="11.7109375" style="47" customWidth="1"/>
    <col min="7" max="7" width="0.85546875" style="47" customWidth="1"/>
    <col min="8" max="8" width="12.28515625" style="47" bestFit="1" customWidth="1"/>
    <col min="9" max="9" width="0.85546875" style="44" customWidth="1"/>
    <col min="10" max="10" width="11.7109375" style="47" customWidth="1"/>
    <col min="11" max="11" width="0.85546875" style="47" customWidth="1"/>
    <col min="12" max="12" width="13.28515625" style="47" customWidth="1"/>
    <col min="13" max="13" width="0.85546875" style="47" customWidth="1"/>
    <col min="14" max="14" width="13.28515625" style="47" customWidth="1"/>
    <col min="15" max="15" width="0.85546875" style="47" customWidth="1"/>
    <col min="16" max="16" width="12.28515625" style="47" bestFit="1" customWidth="1"/>
    <col min="17" max="17" width="0.85546875" style="47" customWidth="1"/>
    <col min="18" max="18" width="11.7109375" style="47" customWidth="1"/>
    <col min="19" max="19" width="0.85546875" style="47" customWidth="1"/>
    <col min="20" max="20" width="11.7109375" style="47" customWidth="1"/>
    <col min="21" max="21" width="0.85546875" style="47" customWidth="1"/>
    <col min="22" max="22" width="14.42578125" style="47" customWidth="1"/>
    <col min="23" max="23" width="0.85546875" style="47" customWidth="1"/>
    <col min="24" max="24" width="11.7109375" style="47" customWidth="1"/>
    <col min="25" max="25" width="0.85546875" style="47" customWidth="1"/>
    <col min="26" max="26" width="13.28515625" style="47" customWidth="1"/>
    <col min="27" max="27" width="0.85546875" style="47" customWidth="1"/>
    <col min="28" max="28" width="13.28515625" style="47" customWidth="1"/>
    <col min="29" max="29" width="0.85546875" style="47" customWidth="1"/>
    <col min="30" max="30" width="12.7109375" style="47" customWidth="1"/>
    <col min="31" max="31" width="0.85546875" style="47" customWidth="1"/>
    <col min="32" max="32" width="13.28515625" style="47" customWidth="1"/>
    <col min="33" max="33" width="2.7109375" style="47" customWidth="1"/>
    <col min="34" max="34" width="11" style="47" bestFit="1" customWidth="1"/>
    <col min="35" max="145" width="9" style="47" customWidth="1"/>
    <col min="146" max="16384" width="9.140625" style="44"/>
  </cols>
  <sheetData>
    <row r="1" spans="1:135" s="44" customFormat="1" ht="23.1" customHeight="1">
      <c r="A1" s="36"/>
      <c r="B1" s="5" t="s">
        <v>145</v>
      </c>
      <c r="C1" s="5"/>
      <c r="D1" s="5"/>
      <c r="E1" s="5"/>
      <c r="F1" s="5"/>
      <c r="G1" s="37"/>
      <c r="H1" s="37"/>
      <c r="I1" s="5"/>
      <c r="J1" s="42"/>
      <c r="K1" s="37"/>
      <c r="L1" s="42"/>
      <c r="M1" s="37"/>
      <c r="N1" s="42"/>
      <c r="O1" s="37"/>
      <c r="P1" s="5"/>
      <c r="Q1" s="5"/>
      <c r="R1" s="5"/>
      <c r="S1" s="5"/>
      <c r="T1" s="5"/>
      <c r="U1" s="37"/>
      <c r="V1" s="37"/>
      <c r="W1" s="37"/>
      <c r="X1" s="37"/>
      <c r="Y1" s="37"/>
      <c r="Z1" s="42"/>
      <c r="AA1" s="37"/>
      <c r="AB1" s="42"/>
      <c r="AC1" s="37"/>
      <c r="AD1" s="42"/>
      <c r="AE1" s="37"/>
      <c r="AF1" s="49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</row>
    <row r="2" spans="1:135" s="44" customFormat="1" ht="23.1" customHeight="1">
      <c r="A2" s="36"/>
      <c r="B2" s="1" t="s">
        <v>35</v>
      </c>
      <c r="C2" s="1"/>
      <c r="D2" s="1"/>
      <c r="E2" s="6"/>
      <c r="F2" s="7"/>
      <c r="G2" s="37"/>
      <c r="H2" s="47"/>
      <c r="I2" s="1"/>
      <c r="J2" s="42"/>
      <c r="K2" s="37"/>
      <c r="L2" s="42"/>
      <c r="M2" s="37"/>
      <c r="N2" s="42"/>
      <c r="O2" s="37"/>
      <c r="P2" s="7"/>
      <c r="Q2" s="8"/>
      <c r="R2" s="7"/>
      <c r="S2" s="8"/>
      <c r="T2" s="7"/>
      <c r="U2" s="37"/>
      <c r="V2" s="37"/>
      <c r="W2" s="37"/>
      <c r="X2" s="37"/>
      <c r="Y2" s="47"/>
      <c r="Z2" s="41"/>
      <c r="AA2" s="37"/>
      <c r="AB2" s="42"/>
      <c r="AC2" s="37"/>
      <c r="AD2" s="42"/>
      <c r="AE2" s="37"/>
      <c r="AF2" s="136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</row>
    <row r="3" spans="1:135" s="44" customFormat="1" ht="23.1" customHeight="1">
      <c r="A3" s="73"/>
      <c r="B3" s="74" t="str">
        <f>'3'!$B$3</f>
        <v>สำหรับงวดเก้าเดือนสิ้นสุดวันที่ 30 กันยายน 2565 (ไม่ได้ตรวจสอบ)</v>
      </c>
      <c r="C3" s="58"/>
      <c r="D3" s="58"/>
      <c r="E3" s="77"/>
      <c r="F3" s="78"/>
      <c r="G3" s="36"/>
      <c r="H3" s="73"/>
      <c r="I3" s="9"/>
      <c r="J3" s="42"/>
      <c r="K3" s="37"/>
      <c r="L3" s="42"/>
      <c r="M3" s="37"/>
      <c r="N3" s="42"/>
      <c r="O3" s="37"/>
      <c r="P3" s="36"/>
      <c r="Q3" s="36"/>
      <c r="R3" s="36"/>
      <c r="S3" s="36"/>
      <c r="T3" s="36"/>
      <c r="U3" s="36"/>
      <c r="V3" s="36"/>
      <c r="W3" s="36"/>
      <c r="X3" s="36"/>
      <c r="Y3" s="47"/>
      <c r="Z3" s="41"/>
      <c r="AA3" s="37"/>
      <c r="AB3" s="42"/>
      <c r="AC3" s="37"/>
      <c r="AD3" s="42"/>
      <c r="AE3" s="37"/>
      <c r="AF3" s="41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</row>
    <row r="4" spans="1:135" s="44" customFormat="1" ht="21.95" customHeight="1">
      <c r="A4" s="73"/>
      <c r="B4" s="74"/>
      <c r="C4" s="58"/>
      <c r="D4" s="58"/>
      <c r="E4" s="77"/>
      <c r="F4" s="78"/>
      <c r="G4" s="42"/>
      <c r="H4" s="42"/>
      <c r="I4" s="9"/>
      <c r="J4" s="42"/>
      <c r="K4" s="37"/>
      <c r="L4" s="42"/>
      <c r="M4" s="37"/>
      <c r="N4" s="42"/>
      <c r="O4" s="37"/>
      <c r="P4" s="36"/>
      <c r="Q4" s="36"/>
      <c r="R4" s="36"/>
      <c r="S4" s="36"/>
      <c r="T4" s="36"/>
      <c r="U4" s="36"/>
      <c r="V4" s="36"/>
      <c r="W4" s="36"/>
      <c r="X4" s="36"/>
      <c r="Y4" s="47"/>
      <c r="Z4" s="41"/>
      <c r="AA4" s="37"/>
      <c r="AB4" s="42"/>
      <c r="AC4" s="37"/>
      <c r="AD4" s="42"/>
      <c r="AE4" s="37"/>
      <c r="AF4" s="41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</row>
    <row r="5" spans="1:135" s="44" customFormat="1" ht="21.95" customHeight="1">
      <c r="A5" s="36"/>
      <c r="B5" s="58"/>
      <c r="C5" s="58"/>
      <c r="D5" s="9"/>
      <c r="E5" s="10"/>
      <c r="F5" s="11"/>
      <c r="G5" s="42"/>
      <c r="H5" s="42"/>
      <c r="I5" s="9"/>
      <c r="J5" s="22" t="s">
        <v>31</v>
      </c>
      <c r="K5" s="43"/>
      <c r="L5" s="22"/>
      <c r="M5" s="43"/>
      <c r="N5" s="43"/>
      <c r="P5" s="105" t="s">
        <v>67</v>
      </c>
      <c r="Q5" s="105"/>
      <c r="R5" s="105"/>
      <c r="S5" s="105"/>
      <c r="T5" s="105"/>
      <c r="U5" s="105"/>
      <c r="V5" s="105"/>
      <c r="W5" s="105"/>
      <c r="X5" s="105"/>
      <c r="Y5" s="107"/>
      <c r="Z5" s="107"/>
      <c r="AA5" s="37"/>
      <c r="AB5" s="42"/>
      <c r="AC5" s="37"/>
      <c r="AD5" s="42"/>
      <c r="AE5" s="37"/>
      <c r="AF5" s="41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</row>
    <row r="6" spans="1:135" s="44" customFormat="1" ht="21.95" customHeight="1">
      <c r="A6" s="36"/>
      <c r="B6" s="35"/>
      <c r="C6" s="35"/>
      <c r="D6" s="137"/>
      <c r="E6" s="2"/>
      <c r="F6" s="36"/>
      <c r="G6" s="36"/>
      <c r="H6" s="36"/>
      <c r="I6" s="35"/>
      <c r="J6" s="46" t="s">
        <v>25</v>
      </c>
      <c r="K6" s="46"/>
      <c r="L6" s="46"/>
      <c r="M6" s="45"/>
      <c r="N6" s="46" t="s">
        <v>23</v>
      </c>
      <c r="O6" s="47"/>
      <c r="P6" s="38" t="s">
        <v>162</v>
      </c>
      <c r="Q6" s="73"/>
      <c r="R6" s="38" t="s">
        <v>167</v>
      </c>
      <c r="S6" s="73"/>
      <c r="T6" s="38"/>
      <c r="U6" s="73"/>
      <c r="V6" s="38" t="s">
        <v>167</v>
      </c>
      <c r="W6" s="73"/>
      <c r="X6" s="38" t="s">
        <v>82</v>
      </c>
      <c r="Y6" s="36"/>
      <c r="Z6" s="36"/>
      <c r="AA6" s="37"/>
      <c r="AB6" s="38"/>
      <c r="AC6" s="37"/>
      <c r="AD6" s="39"/>
      <c r="AE6" s="40"/>
      <c r="AF6" s="41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</row>
    <row r="7" spans="1:135" s="44" customFormat="1" ht="21.95" customHeight="1">
      <c r="A7" s="36"/>
      <c r="B7" s="35"/>
      <c r="C7" s="35"/>
      <c r="D7" s="137"/>
      <c r="E7" s="2"/>
      <c r="F7" s="36"/>
      <c r="G7" s="37"/>
      <c r="H7" s="38"/>
      <c r="I7" s="35"/>
      <c r="J7" s="80"/>
      <c r="K7" s="80"/>
      <c r="L7" s="80"/>
      <c r="M7" s="47"/>
      <c r="N7" s="80"/>
      <c r="O7" s="47"/>
      <c r="P7" s="38" t="s">
        <v>163</v>
      </c>
      <c r="Q7" s="73"/>
      <c r="R7" s="38" t="s">
        <v>168</v>
      </c>
      <c r="S7" s="73"/>
      <c r="T7" s="38" t="s">
        <v>200</v>
      </c>
      <c r="U7" s="73"/>
      <c r="V7" s="38" t="s">
        <v>168</v>
      </c>
      <c r="W7" s="73"/>
      <c r="X7" s="38" t="s">
        <v>89</v>
      </c>
      <c r="Y7" s="47"/>
      <c r="Z7" s="38" t="s">
        <v>118</v>
      </c>
      <c r="AA7" s="37"/>
      <c r="AB7" s="38"/>
      <c r="AC7" s="37"/>
      <c r="AD7" s="39"/>
      <c r="AE7" s="40"/>
      <c r="AF7" s="41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</row>
    <row r="8" spans="1:135" s="44" customFormat="1" ht="21.95" customHeight="1">
      <c r="A8" s="36"/>
      <c r="B8" s="35"/>
      <c r="C8" s="35"/>
      <c r="D8" s="35"/>
      <c r="E8" s="2"/>
      <c r="F8" s="73"/>
      <c r="G8" s="37"/>
      <c r="H8" s="38"/>
      <c r="I8" s="79"/>
      <c r="J8" s="73"/>
      <c r="K8" s="73"/>
      <c r="L8" s="73"/>
      <c r="M8" s="73"/>
      <c r="N8" s="73"/>
      <c r="O8" s="47"/>
      <c r="P8" s="38" t="s">
        <v>164</v>
      </c>
      <c r="Q8" s="47"/>
      <c r="R8" s="38" t="s">
        <v>165</v>
      </c>
      <c r="S8" s="47"/>
      <c r="T8" s="38" t="s">
        <v>165</v>
      </c>
      <c r="U8" s="47"/>
      <c r="V8" s="38" t="s">
        <v>165</v>
      </c>
      <c r="W8" s="47"/>
      <c r="X8" s="38" t="s">
        <v>170</v>
      </c>
      <c r="Y8" s="47"/>
      <c r="Z8" s="38" t="s">
        <v>119</v>
      </c>
      <c r="AA8" s="37"/>
      <c r="AB8" s="38"/>
      <c r="AC8" s="37"/>
      <c r="AD8" s="48"/>
      <c r="AE8" s="40"/>
      <c r="AF8" s="41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</row>
    <row r="9" spans="1:135" s="44" customFormat="1" ht="21.95" customHeight="1">
      <c r="A9" s="36"/>
      <c r="B9" s="35"/>
      <c r="C9" s="35"/>
      <c r="D9" s="35"/>
      <c r="E9" s="2"/>
      <c r="F9" s="48"/>
      <c r="G9" s="37"/>
      <c r="H9" s="38" t="s">
        <v>201</v>
      </c>
      <c r="I9" s="79"/>
      <c r="J9" s="73"/>
      <c r="K9" s="73"/>
      <c r="L9" s="73"/>
      <c r="M9" s="38"/>
      <c r="N9" s="38"/>
      <c r="O9" s="38"/>
      <c r="P9" s="38" t="s">
        <v>165</v>
      </c>
      <c r="Q9" s="47"/>
      <c r="R9" s="38" t="s">
        <v>197</v>
      </c>
      <c r="S9" s="47"/>
      <c r="T9" s="38" t="s">
        <v>169</v>
      </c>
      <c r="U9" s="47"/>
      <c r="V9" s="38" t="s">
        <v>178</v>
      </c>
      <c r="W9" s="47"/>
      <c r="X9" s="38" t="s">
        <v>171</v>
      </c>
      <c r="Y9" s="47"/>
      <c r="Z9" s="49" t="s">
        <v>120</v>
      </c>
      <c r="AA9" s="37"/>
      <c r="AB9" s="49" t="s">
        <v>48</v>
      </c>
      <c r="AC9" s="37"/>
      <c r="AD9" s="49" t="s">
        <v>37</v>
      </c>
      <c r="AE9" s="50"/>
      <c r="AF9" s="36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</row>
    <row r="10" spans="1:135" s="48" customFormat="1" ht="21.95" customHeight="1">
      <c r="A10" s="51"/>
      <c r="B10" s="51"/>
      <c r="C10" s="51"/>
      <c r="D10" s="51"/>
      <c r="E10" s="2"/>
      <c r="F10" s="48" t="s">
        <v>87</v>
      </c>
      <c r="G10" s="37"/>
      <c r="H10" s="38" t="s">
        <v>204</v>
      </c>
      <c r="I10" s="49"/>
      <c r="J10" s="48" t="s">
        <v>61</v>
      </c>
      <c r="L10" s="48" t="s">
        <v>61</v>
      </c>
      <c r="M10" s="38"/>
      <c r="N10" s="38"/>
      <c r="O10" s="38"/>
      <c r="P10" s="38" t="s">
        <v>166</v>
      </c>
      <c r="Q10" s="47"/>
      <c r="R10" s="38" t="s">
        <v>198</v>
      </c>
      <c r="S10" s="47"/>
      <c r="T10" s="38" t="s">
        <v>22</v>
      </c>
      <c r="U10" s="47"/>
      <c r="V10" s="38" t="s">
        <v>189</v>
      </c>
      <c r="W10" s="47"/>
      <c r="X10" s="38" t="s">
        <v>172</v>
      </c>
      <c r="Y10" s="47"/>
      <c r="Z10" s="49" t="s">
        <v>121</v>
      </c>
      <c r="AA10" s="37"/>
      <c r="AB10" s="49" t="s">
        <v>49</v>
      </c>
      <c r="AC10" s="37"/>
      <c r="AD10" s="48" t="s">
        <v>70</v>
      </c>
      <c r="AE10" s="39"/>
      <c r="AF10" s="49" t="s">
        <v>48</v>
      </c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</row>
    <row r="11" spans="1:135" s="48" customFormat="1" ht="21.95" customHeight="1">
      <c r="A11" s="51"/>
      <c r="B11" s="51"/>
      <c r="C11" s="51"/>
      <c r="D11" s="51"/>
      <c r="E11" s="2" t="s">
        <v>235</v>
      </c>
      <c r="F11" s="80" t="s">
        <v>47</v>
      </c>
      <c r="G11" s="37"/>
      <c r="H11" s="49" t="s">
        <v>202</v>
      </c>
      <c r="I11" s="49"/>
      <c r="J11" s="38" t="s">
        <v>26</v>
      </c>
      <c r="K11" s="38"/>
      <c r="L11" s="38" t="s">
        <v>62</v>
      </c>
      <c r="M11" s="49"/>
      <c r="N11" s="49"/>
      <c r="O11" s="49"/>
      <c r="P11" s="38" t="s">
        <v>86</v>
      </c>
      <c r="Q11" s="49"/>
      <c r="R11" s="38" t="s">
        <v>199</v>
      </c>
      <c r="S11" s="49"/>
      <c r="T11" s="38" t="s">
        <v>177</v>
      </c>
      <c r="U11" s="49"/>
      <c r="V11" s="38" t="s">
        <v>185</v>
      </c>
      <c r="W11" s="49"/>
      <c r="X11" s="38" t="s">
        <v>173</v>
      </c>
      <c r="Y11" s="47"/>
      <c r="Z11" s="38" t="s">
        <v>49</v>
      </c>
      <c r="AA11" s="37"/>
      <c r="AB11" s="38" t="s">
        <v>215</v>
      </c>
      <c r="AC11" s="37"/>
      <c r="AD11" s="49" t="s">
        <v>71</v>
      </c>
      <c r="AE11" s="39"/>
      <c r="AF11" s="48" t="s">
        <v>49</v>
      </c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</row>
    <row r="12" spans="1:135" s="48" customFormat="1" ht="21" customHeight="1">
      <c r="A12" s="51"/>
      <c r="B12" s="81"/>
      <c r="C12" s="81"/>
      <c r="D12" s="49"/>
      <c r="E12" s="2"/>
      <c r="F12" s="12" t="s">
        <v>38</v>
      </c>
      <c r="G12" s="12"/>
      <c r="H12" s="16"/>
      <c r="I12" s="12"/>
      <c r="J12" s="12"/>
      <c r="K12" s="12"/>
      <c r="L12" s="12"/>
      <c r="M12" s="12"/>
      <c r="N12" s="12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2"/>
      <c r="AB12" s="16"/>
      <c r="AC12" s="12"/>
      <c r="AD12" s="12"/>
      <c r="AE12" s="12"/>
      <c r="AF12" s="12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</row>
    <row r="13" spans="1:135" s="44" customFormat="1" ht="21" customHeight="1">
      <c r="A13" s="73"/>
      <c r="B13" s="19" t="s">
        <v>214</v>
      </c>
      <c r="C13" s="19"/>
      <c r="D13" s="73"/>
      <c r="E13" s="17"/>
      <c r="F13" s="13">
        <v>1200000</v>
      </c>
      <c r="G13" s="13"/>
      <c r="H13" s="18">
        <v>3467105</v>
      </c>
      <c r="I13" s="13"/>
      <c r="J13" s="13">
        <v>160000</v>
      </c>
      <c r="K13" s="13"/>
      <c r="L13" s="13">
        <v>10516000</v>
      </c>
      <c r="M13" s="14"/>
      <c r="N13" s="13">
        <v>348557913</v>
      </c>
      <c r="O13" s="18"/>
      <c r="P13" s="13">
        <v>-6567974</v>
      </c>
      <c r="Q13" s="13"/>
      <c r="R13" s="13">
        <v>-131172</v>
      </c>
      <c r="S13" s="13"/>
      <c r="T13" s="13">
        <v>-1483</v>
      </c>
      <c r="U13" s="13"/>
      <c r="V13" s="13">
        <v>7825979</v>
      </c>
      <c r="W13" s="13"/>
      <c r="X13" s="18">
        <v>664366</v>
      </c>
      <c r="Y13" s="13"/>
      <c r="Z13" s="13">
        <f>SUM(P13:X13)</f>
        <v>1789716</v>
      </c>
      <c r="AA13" s="13"/>
      <c r="AB13" s="13">
        <f>SUM(F13:N13,Z13)</f>
        <v>365690734</v>
      </c>
      <c r="AC13" s="13"/>
      <c r="AD13" s="13">
        <v>84317613</v>
      </c>
      <c r="AE13" s="13"/>
      <c r="AF13" s="13">
        <f>SUM(AB13:AD13)</f>
        <v>450008347</v>
      </c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</row>
    <row r="14" spans="1:135" s="44" customFormat="1" ht="21" customHeight="1">
      <c r="A14" s="73"/>
      <c r="B14" s="70" t="s">
        <v>79</v>
      </c>
      <c r="C14" s="70"/>
      <c r="D14" s="73"/>
      <c r="E14" s="17"/>
      <c r="F14" s="15"/>
      <c r="G14" s="13"/>
      <c r="H14" s="13"/>
      <c r="I14" s="15"/>
      <c r="J14" s="15"/>
      <c r="K14" s="13"/>
      <c r="L14" s="15"/>
      <c r="M14" s="14"/>
      <c r="N14" s="15"/>
      <c r="O14" s="18"/>
      <c r="P14" s="15"/>
      <c r="Q14" s="13"/>
      <c r="R14" s="15"/>
      <c r="S14" s="13"/>
      <c r="T14" s="15"/>
      <c r="U14" s="13"/>
      <c r="V14" s="18"/>
      <c r="W14" s="13"/>
      <c r="X14" s="18"/>
      <c r="Y14" s="13"/>
      <c r="Z14" s="15"/>
      <c r="AA14" s="13"/>
      <c r="AB14" s="15"/>
      <c r="AC14" s="13"/>
      <c r="AD14" s="15"/>
      <c r="AE14" s="13"/>
      <c r="AF14" s="13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</row>
    <row r="15" spans="1:135" s="44" customFormat="1" ht="21" customHeight="1">
      <c r="A15" s="73"/>
      <c r="B15" s="70"/>
      <c r="C15" s="71" t="s">
        <v>132</v>
      </c>
      <c r="D15" s="52"/>
      <c r="E15" s="17"/>
      <c r="F15" s="15"/>
      <c r="G15" s="13"/>
      <c r="H15" s="13"/>
      <c r="I15" s="15"/>
      <c r="J15" s="15"/>
      <c r="K15" s="13"/>
      <c r="L15" s="15"/>
      <c r="M15" s="14"/>
      <c r="N15" s="15"/>
      <c r="O15" s="18"/>
      <c r="P15" s="15"/>
      <c r="Q15" s="13"/>
      <c r="R15" s="15"/>
      <c r="S15" s="13"/>
      <c r="T15" s="15"/>
      <c r="U15" s="13"/>
      <c r="V15" s="18"/>
      <c r="W15" s="13"/>
      <c r="X15" s="18"/>
      <c r="Y15" s="13"/>
      <c r="Z15" s="15"/>
      <c r="AA15" s="13"/>
      <c r="AB15" s="15"/>
      <c r="AC15" s="13"/>
      <c r="AD15" s="15"/>
      <c r="AE15" s="13"/>
      <c r="AF15" s="13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</row>
    <row r="16" spans="1:135" s="44" customFormat="1" ht="21" customHeight="1">
      <c r="A16" s="73"/>
      <c r="B16" s="71"/>
      <c r="C16" s="71"/>
      <c r="D16" s="52" t="s">
        <v>133</v>
      </c>
      <c r="E16" s="17"/>
      <c r="F16" s="15"/>
      <c r="G16" s="13"/>
      <c r="H16" s="13"/>
      <c r="I16" s="15"/>
      <c r="J16" s="15"/>
      <c r="K16" s="13"/>
      <c r="L16" s="15"/>
      <c r="M16" s="14"/>
      <c r="N16" s="15"/>
      <c r="O16" s="18"/>
      <c r="P16" s="15"/>
      <c r="Q16" s="13"/>
      <c r="R16" s="15"/>
      <c r="S16" s="13"/>
      <c r="T16" s="15"/>
      <c r="U16" s="13"/>
      <c r="V16" s="18"/>
      <c r="W16" s="13"/>
      <c r="X16" s="18"/>
      <c r="Y16" s="13"/>
      <c r="Z16" s="15"/>
      <c r="AA16" s="13"/>
      <c r="AB16" s="15"/>
      <c r="AC16" s="13"/>
      <c r="AD16" s="15"/>
      <c r="AE16" s="13"/>
      <c r="AF16" s="13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</row>
    <row r="17" spans="1:145" ht="21" customHeight="1">
      <c r="A17" s="36"/>
      <c r="B17" s="36"/>
      <c r="C17" s="73" t="s">
        <v>50</v>
      </c>
      <c r="D17" s="73"/>
      <c r="E17" s="17">
        <v>9</v>
      </c>
      <c r="F17" s="132">
        <v>0</v>
      </c>
      <c r="G17" s="102"/>
      <c r="H17" s="133">
        <v>0</v>
      </c>
      <c r="I17" s="134"/>
      <c r="J17" s="132">
        <v>0</v>
      </c>
      <c r="K17" s="102"/>
      <c r="L17" s="132">
        <v>0</v>
      </c>
      <c r="M17" s="102"/>
      <c r="N17" s="132">
        <v>-19199249</v>
      </c>
      <c r="O17" s="135"/>
      <c r="P17" s="132">
        <v>0</v>
      </c>
      <c r="Q17" s="102"/>
      <c r="R17" s="132">
        <v>0</v>
      </c>
      <c r="S17" s="102"/>
      <c r="T17" s="132">
        <v>0</v>
      </c>
      <c r="U17" s="102"/>
      <c r="V17" s="132">
        <v>0</v>
      </c>
      <c r="W17" s="102"/>
      <c r="X17" s="132">
        <v>0</v>
      </c>
      <c r="Y17" s="102"/>
      <c r="Z17" s="133">
        <f>SUM(P17:X17)</f>
        <v>0</v>
      </c>
      <c r="AA17" s="102"/>
      <c r="AB17" s="133">
        <f>SUM(F17:N17,Z17)</f>
        <v>-19199249</v>
      </c>
      <c r="AC17" s="102"/>
      <c r="AD17" s="132">
        <v>-2450719</v>
      </c>
      <c r="AE17" s="102"/>
      <c r="AF17" s="133">
        <f>SUM(AB17:AD17)</f>
        <v>-21649968</v>
      </c>
      <c r="EF17" s="44"/>
      <c r="EG17" s="44"/>
      <c r="EH17" s="44"/>
      <c r="EI17" s="44"/>
      <c r="EJ17" s="44"/>
      <c r="EK17" s="44"/>
      <c r="EL17" s="44"/>
      <c r="EM17" s="44"/>
      <c r="EN17" s="44"/>
      <c r="EO17" s="44"/>
    </row>
    <row r="18" spans="1:145" ht="21" customHeight="1">
      <c r="A18" s="36"/>
      <c r="B18" s="36"/>
      <c r="C18" s="71" t="s">
        <v>134</v>
      </c>
      <c r="D18" s="73"/>
      <c r="E18" s="17"/>
      <c r="F18" s="135"/>
      <c r="G18" s="102"/>
      <c r="H18" s="102"/>
      <c r="I18" s="102"/>
      <c r="J18" s="135"/>
      <c r="K18" s="102"/>
      <c r="L18" s="135"/>
      <c r="M18" s="102"/>
      <c r="N18" s="135"/>
      <c r="O18" s="135"/>
      <c r="P18" s="135"/>
      <c r="Q18" s="102"/>
      <c r="R18" s="135"/>
      <c r="S18" s="102"/>
      <c r="T18" s="135"/>
      <c r="U18" s="102"/>
      <c r="V18" s="135"/>
      <c r="W18" s="102"/>
      <c r="X18" s="135"/>
      <c r="Y18" s="102"/>
      <c r="Z18" s="102"/>
      <c r="AA18" s="102"/>
      <c r="AB18" s="102"/>
      <c r="AC18" s="102"/>
      <c r="AD18" s="135"/>
      <c r="AE18" s="102"/>
      <c r="AF18" s="102"/>
      <c r="EF18" s="44"/>
      <c r="EG18" s="44"/>
      <c r="EH18" s="44"/>
      <c r="EI18" s="44"/>
      <c r="EJ18" s="44"/>
      <c r="EK18" s="44"/>
      <c r="EL18" s="44"/>
      <c r="EM18" s="44"/>
      <c r="EN18" s="44"/>
      <c r="EO18" s="44"/>
    </row>
    <row r="19" spans="1:145" ht="21" customHeight="1">
      <c r="A19" s="73"/>
      <c r="B19" s="71"/>
      <c r="C19" s="71"/>
      <c r="D19" s="71" t="s">
        <v>133</v>
      </c>
      <c r="E19" s="17"/>
      <c r="F19" s="32">
        <f>SUM(F17)</f>
        <v>0</v>
      </c>
      <c r="G19" s="13"/>
      <c r="H19" s="33">
        <f>SUM(H17)</f>
        <v>0</v>
      </c>
      <c r="I19" s="15"/>
      <c r="J19" s="32">
        <f>SUM(J17)</f>
        <v>0</v>
      </c>
      <c r="K19" s="13"/>
      <c r="L19" s="32">
        <f>SUM(L17)</f>
        <v>0</v>
      </c>
      <c r="M19" s="14"/>
      <c r="N19" s="32">
        <f>SUM(N17)</f>
        <v>-19199249</v>
      </c>
      <c r="O19" s="18"/>
      <c r="P19" s="32">
        <f>SUM(P17)</f>
        <v>0</v>
      </c>
      <c r="Q19" s="13"/>
      <c r="R19" s="32">
        <f>SUM(R17)</f>
        <v>0</v>
      </c>
      <c r="S19" s="13"/>
      <c r="T19" s="32">
        <f>SUM(T17)</f>
        <v>0</v>
      </c>
      <c r="U19" s="13"/>
      <c r="V19" s="32">
        <f>SUM(V17)</f>
        <v>0</v>
      </c>
      <c r="W19" s="13"/>
      <c r="X19" s="33">
        <f>SUM(X17)</f>
        <v>0</v>
      </c>
      <c r="Y19" s="13"/>
      <c r="Z19" s="32">
        <f>SUM(Z17)</f>
        <v>0</v>
      </c>
      <c r="AA19" s="13"/>
      <c r="AB19" s="32">
        <f>SUM(AB17)</f>
        <v>-19199249</v>
      </c>
      <c r="AC19" s="13"/>
      <c r="AD19" s="32">
        <f>SUM(AD17)</f>
        <v>-2450719</v>
      </c>
      <c r="AE19" s="13"/>
      <c r="AF19" s="32">
        <f>SUM(AF17)</f>
        <v>-21649968</v>
      </c>
      <c r="EF19" s="44"/>
      <c r="EG19" s="44"/>
      <c r="EH19" s="44"/>
      <c r="EI19" s="44"/>
      <c r="EJ19" s="44"/>
      <c r="EK19" s="44"/>
      <c r="EL19" s="44"/>
      <c r="EM19" s="44"/>
      <c r="EN19" s="44"/>
      <c r="EO19" s="44"/>
    </row>
    <row r="20" spans="1:145" ht="21" customHeight="1">
      <c r="A20" s="73"/>
      <c r="B20" s="52"/>
      <c r="C20" s="52" t="s">
        <v>96</v>
      </c>
      <c r="D20" s="73"/>
      <c r="E20" s="17"/>
      <c r="F20" s="15"/>
      <c r="G20" s="13"/>
      <c r="H20" s="13"/>
      <c r="I20" s="15"/>
      <c r="J20" s="15"/>
      <c r="K20" s="13"/>
      <c r="L20" s="15"/>
      <c r="M20" s="14"/>
      <c r="N20" s="15"/>
      <c r="O20" s="18"/>
      <c r="P20" s="15"/>
      <c r="Q20" s="13"/>
      <c r="R20" s="15"/>
      <c r="S20" s="13"/>
      <c r="T20" s="15"/>
      <c r="U20" s="13"/>
      <c r="V20" s="18"/>
      <c r="W20" s="13"/>
      <c r="X20" s="18"/>
      <c r="Y20" s="13"/>
      <c r="Z20" s="15"/>
      <c r="AA20" s="13"/>
      <c r="AB20" s="15"/>
      <c r="AC20" s="13"/>
      <c r="AD20" s="15"/>
      <c r="AE20" s="13"/>
      <c r="AF20" s="13"/>
      <c r="EF20" s="44"/>
      <c r="EG20" s="44"/>
      <c r="EH20" s="44"/>
      <c r="EI20" s="44"/>
      <c r="EJ20" s="44"/>
      <c r="EK20" s="44"/>
      <c r="EL20" s="44"/>
      <c r="EM20" s="44"/>
      <c r="EN20" s="44"/>
      <c r="EO20" s="44"/>
    </row>
    <row r="21" spans="1:145" ht="21" customHeight="1">
      <c r="A21" s="73"/>
      <c r="B21" s="73"/>
      <c r="C21" s="73" t="s">
        <v>138</v>
      </c>
      <c r="D21" s="73"/>
      <c r="E21" s="17"/>
      <c r="F21" s="134">
        <v>0</v>
      </c>
      <c r="G21" s="102"/>
      <c r="H21" s="102">
        <v>-262164</v>
      </c>
      <c r="I21" s="134"/>
      <c r="J21" s="134">
        <v>0</v>
      </c>
      <c r="K21" s="102"/>
      <c r="L21" s="134">
        <v>0</v>
      </c>
      <c r="N21" s="134">
        <v>0</v>
      </c>
      <c r="O21" s="135"/>
      <c r="P21" s="134">
        <v>0</v>
      </c>
      <c r="Q21" s="102"/>
      <c r="R21" s="134">
        <v>0</v>
      </c>
      <c r="S21" s="102"/>
      <c r="T21" s="134">
        <v>0</v>
      </c>
      <c r="U21" s="102"/>
      <c r="V21" s="134">
        <v>0</v>
      </c>
      <c r="W21" s="102"/>
      <c r="X21" s="135">
        <v>0</v>
      </c>
      <c r="Y21" s="102"/>
      <c r="Z21" s="134">
        <f>SUM(P21:X21)</f>
        <v>0</v>
      </c>
      <c r="AA21" s="102"/>
      <c r="AB21" s="134">
        <f>SUM(F21:N21,Z21)</f>
        <v>-262164</v>
      </c>
      <c r="AC21" s="102"/>
      <c r="AD21" s="134">
        <v>590691</v>
      </c>
      <c r="AE21" s="102"/>
      <c r="AF21" s="102">
        <f>SUM(AB21:AD21)</f>
        <v>328527</v>
      </c>
      <c r="EF21" s="44"/>
      <c r="EG21" s="44"/>
      <c r="EH21" s="44"/>
      <c r="EI21" s="44"/>
      <c r="EJ21" s="44"/>
      <c r="EK21" s="44"/>
      <c r="EL21" s="44"/>
      <c r="EM21" s="44"/>
      <c r="EN21" s="44"/>
      <c r="EO21" s="44"/>
    </row>
    <row r="22" spans="1:145" ht="21" customHeight="1">
      <c r="A22" s="73"/>
      <c r="B22" s="52"/>
      <c r="C22" s="73" t="s">
        <v>139</v>
      </c>
      <c r="D22" s="73"/>
      <c r="E22" s="17"/>
      <c r="F22" s="134">
        <v>0</v>
      </c>
      <c r="G22" s="102"/>
      <c r="H22" s="133">
        <v>0</v>
      </c>
      <c r="I22" s="134"/>
      <c r="J22" s="134">
        <v>0</v>
      </c>
      <c r="K22" s="102"/>
      <c r="L22" s="134">
        <v>0</v>
      </c>
      <c r="N22" s="134">
        <v>0</v>
      </c>
      <c r="O22" s="135"/>
      <c r="P22" s="134">
        <v>0</v>
      </c>
      <c r="Q22" s="102"/>
      <c r="R22" s="134">
        <v>0</v>
      </c>
      <c r="S22" s="102"/>
      <c r="T22" s="134">
        <v>0</v>
      </c>
      <c r="U22" s="102"/>
      <c r="V22" s="134">
        <v>0</v>
      </c>
      <c r="W22" s="102"/>
      <c r="X22" s="135">
        <v>0</v>
      </c>
      <c r="Y22" s="102"/>
      <c r="Z22" s="134">
        <f>SUM(P22:X22)</f>
        <v>0</v>
      </c>
      <c r="AA22" s="102"/>
      <c r="AB22" s="134">
        <f>SUM(F22:N22,Z22)</f>
        <v>0</v>
      </c>
      <c r="AC22" s="102"/>
      <c r="AD22" s="134">
        <v>413413</v>
      </c>
      <c r="AE22" s="13"/>
      <c r="AF22" s="102">
        <f>SUM(AB22:AD22)</f>
        <v>413413</v>
      </c>
      <c r="EF22" s="44"/>
      <c r="EG22" s="44"/>
      <c r="EH22" s="44"/>
      <c r="EI22" s="44"/>
      <c r="EJ22" s="44"/>
      <c r="EK22" s="44"/>
      <c r="EL22" s="44"/>
      <c r="EM22" s="44"/>
      <c r="EN22" s="44"/>
      <c r="EO22" s="44"/>
    </row>
    <row r="23" spans="1:145" ht="21" customHeight="1">
      <c r="A23" s="73"/>
      <c r="B23" s="71"/>
      <c r="C23" s="71" t="s">
        <v>97</v>
      </c>
      <c r="D23" s="73"/>
      <c r="E23" s="17"/>
      <c r="F23" s="30">
        <f>SUM(F21,F22)</f>
        <v>0</v>
      </c>
      <c r="G23" s="13"/>
      <c r="H23" s="31">
        <f>SUM(H21,H22)</f>
        <v>-262164</v>
      </c>
      <c r="I23" s="15"/>
      <c r="J23" s="30">
        <f>SUM(J21,J22)</f>
        <v>0</v>
      </c>
      <c r="K23" s="13"/>
      <c r="L23" s="30">
        <f>SUM(L21,L22)</f>
        <v>0</v>
      </c>
      <c r="M23" s="14"/>
      <c r="N23" s="30">
        <f>SUM(N21,N22)</f>
        <v>0</v>
      </c>
      <c r="O23" s="18"/>
      <c r="P23" s="30">
        <f>SUM(P21,P22)</f>
        <v>0</v>
      </c>
      <c r="Q23" s="13"/>
      <c r="R23" s="30">
        <f>SUM(R21,R22)</f>
        <v>0</v>
      </c>
      <c r="S23" s="13"/>
      <c r="T23" s="30">
        <f>SUM(T21,T22)</f>
        <v>0</v>
      </c>
      <c r="U23" s="13"/>
      <c r="V23" s="30">
        <f>SUM(V21,V22)</f>
        <v>0</v>
      </c>
      <c r="W23" s="13"/>
      <c r="X23" s="31">
        <f>SUM(X21,X22)</f>
        <v>0</v>
      </c>
      <c r="Y23" s="13"/>
      <c r="Z23" s="30">
        <f>SUM(Z21,Z22)</f>
        <v>0</v>
      </c>
      <c r="AA23" s="13"/>
      <c r="AB23" s="30">
        <f>SUM(AB21,AB22)</f>
        <v>-262164</v>
      </c>
      <c r="AC23" s="13"/>
      <c r="AD23" s="30">
        <f>SUM(AD21,AD22)</f>
        <v>1004104</v>
      </c>
      <c r="AE23" s="13"/>
      <c r="AF23" s="30">
        <f>SUM(AF21,AF22)</f>
        <v>741940</v>
      </c>
      <c r="EF23" s="44"/>
      <c r="EG23" s="44"/>
      <c r="EH23" s="44"/>
      <c r="EI23" s="44"/>
      <c r="EJ23" s="44"/>
      <c r="EK23" s="44"/>
      <c r="EL23" s="44"/>
      <c r="EM23" s="44"/>
      <c r="EN23" s="44"/>
      <c r="EO23" s="44"/>
    </row>
    <row r="24" spans="1:145" ht="21" customHeight="1">
      <c r="A24" s="73"/>
      <c r="B24" s="70" t="s">
        <v>135</v>
      </c>
      <c r="C24" s="71"/>
      <c r="D24" s="73"/>
      <c r="E24" s="17"/>
      <c r="F24" s="13"/>
      <c r="G24" s="13"/>
      <c r="H24" s="18"/>
      <c r="I24" s="13"/>
      <c r="J24" s="13"/>
      <c r="K24" s="13"/>
      <c r="L24" s="13"/>
      <c r="M24" s="14"/>
      <c r="N24" s="13"/>
      <c r="O24" s="18"/>
      <c r="P24" s="13"/>
      <c r="Q24" s="13"/>
      <c r="R24" s="13"/>
      <c r="S24" s="13"/>
      <c r="T24" s="13"/>
      <c r="U24" s="13"/>
      <c r="V24" s="18"/>
      <c r="W24" s="13"/>
      <c r="X24" s="18"/>
      <c r="Y24" s="13"/>
      <c r="Z24" s="13"/>
      <c r="AA24" s="13"/>
      <c r="AB24" s="13"/>
      <c r="AC24" s="13"/>
      <c r="AD24" s="13"/>
      <c r="AE24" s="13"/>
      <c r="AF24" s="13"/>
      <c r="EF24" s="44"/>
      <c r="EG24" s="44"/>
      <c r="EH24" s="44"/>
      <c r="EI24" s="44"/>
      <c r="EJ24" s="44"/>
      <c r="EK24" s="44"/>
      <c r="EL24" s="44"/>
      <c r="EM24" s="44"/>
      <c r="EN24" s="44"/>
      <c r="EO24" s="44"/>
    </row>
    <row r="25" spans="1:145" ht="21" customHeight="1">
      <c r="A25" s="73"/>
      <c r="B25" s="70"/>
      <c r="C25" s="70" t="s">
        <v>136</v>
      </c>
      <c r="D25" s="73"/>
      <c r="E25" s="17"/>
      <c r="F25" s="32">
        <f>SUM(F19,F23)</f>
        <v>0</v>
      </c>
      <c r="G25" s="13"/>
      <c r="H25" s="33">
        <f>SUM(H19,H23)</f>
        <v>-262164</v>
      </c>
      <c r="I25" s="15"/>
      <c r="J25" s="32">
        <f>SUM(J19,J23)</f>
        <v>0</v>
      </c>
      <c r="K25" s="13"/>
      <c r="L25" s="32">
        <f>SUM(L19,L23)</f>
        <v>0</v>
      </c>
      <c r="M25" s="14"/>
      <c r="N25" s="32">
        <f>SUM(N19,N23)</f>
        <v>-19199249</v>
      </c>
      <c r="O25" s="18"/>
      <c r="P25" s="32">
        <f>SUM(P19,P23)</f>
        <v>0</v>
      </c>
      <c r="Q25" s="13"/>
      <c r="R25" s="32">
        <f>SUM(R19,R23)</f>
        <v>0</v>
      </c>
      <c r="S25" s="13"/>
      <c r="T25" s="32">
        <f>SUM(T19,T23)</f>
        <v>0</v>
      </c>
      <c r="U25" s="13"/>
      <c r="V25" s="32">
        <f>SUM(V19,V23)</f>
        <v>0</v>
      </c>
      <c r="W25" s="13"/>
      <c r="X25" s="33">
        <f>SUM(X19,X23)</f>
        <v>0</v>
      </c>
      <c r="Y25" s="13"/>
      <c r="Z25" s="32">
        <f>SUM(Z19,Z23)</f>
        <v>0</v>
      </c>
      <c r="AA25" s="13"/>
      <c r="AB25" s="32">
        <f>SUM(AB19,AB23)</f>
        <v>-19461413</v>
      </c>
      <c r="AC25" s="13"/>
      <c r="AD25" s="32">
        <f>SUM(AD19,AD23)</f>
        <v>-1446615</v>
      </c>
      <c r="AE25" s="13"/>
      <c r="AF25" s="32">
        <f>SUM(AF19,AF23)</f>
        <v>-20908028</v>
      </c>
      <c r="EF25" s="44"/>
      <c r="EG25" s="44"/>
      <c r="EH25" s="44"/>
      <c r="EI25" s="44"/>
      <c r="EJ25" s="44"/>
      <c r="EK25" s="44"/>
      <c r="EL25" s="44"/>
      <c r="EM25" s="44"/>
      <c r="EN25" s="44"/>
      <c r="EO25" s="44"/>
    </row>
    <row r="26" spans="1:145" ht="21" customHeight="1">
      <c r="A26" s="73"/>
      <c r="B26" s="70" t="s">
        <v>208</v>
      </c>
      <c r="C26" s="70"/>
      <c r="D26" s="73"/>
      <c r="E26" s="17"/>
      <c r="F26" s="15"/>
      <c r="G26" s="13"/>
      <c r="H26" s="13"/>
      <c r="I26" s="15"/>
      <c r="J26" s="15"/>
      <c r="K26" s="13"/>
      <c r="L26" s="15"/>
      <c r="M26" s="14"/>
      <c r="N26" s="15"/>
      <c r="O26" s="18"/>
      <c r="P26" s="15"/>
      <c r="Q26" s="13"/>
      <c r="R26" s="15"/>
      <c r="S26" s="13"/>
      <c r="T26" s="15"/>
      <c r="U26" s="13"/>
      <c r="V26" s="18"/>
      <c r="W26" s="13"/>
      <c r="X26" s="18"/>
      <c r="Y26" s="13"/>
      <c r="Z26" s="15"/>
      <c r="AA26" s="13"/>
      <c r="AB26" s="15"/>
      <c r="AC26" s="13"/>
      <c r="AD26" s="15"/>
      <c r="AE26" s="13"/>
      <c r="AF26" s="13"/>
      <c r="EF26" s="44"/>
      <c r="EG26" s="44"/>
      <c r="EH26" s="44"/>
      <c r="EI26" s="44"/>
      <c r="EJ26" s="44"/>
      <c r="EK26" s="44"/>
      <c r="EL26" s="44"/>
      <c r="EM26" s="44"/>
      <c r="EN26" s="44"/>
      <c r="EO26" s="44"/>
    </row>
    <row r="27" spans="1:145" ht="21" customHeight="1">
      <c r="A27" s="73"/>
      <c r="B27" s="70"/>
      <c r="C27" s="111" t="s">
        <v>85</v>
      </c>
      <c r="D27" s="73"/>
      <c r="E27" s="17"/>
      <c r="F27" s="134">
        <v>0</v>
      </c>
      <c r="G27" s="102"/>
      <c r="H27" s="102">
        <v>0</v>
      </c>
      <c r="I27" s="134"/>
      <c r="J27" s="134">
        <v>0</v>
      </c>
      <c r="K27" s="102"/>
      <c r="L27" s="134">
        <v>0</v>
      </c>
      <c r="N27" s="134">
        <v>21225122</v>
      </c>
      <c r="O27" s="135"/>
      <c r="P27" s="134">
        <v>0</v>
      </c>
      <c r="Q27" s="102"/>
      <c r="R27" s="134">
        <v>0</v>
      </c>
      <c r="S27" s="102"/>
      <c r="T27" s="134">
        <v>0</v>
      </c>
      <c r="U27" s="102"/>
      <c r="V27" s="134">
        <v>0</v>
      </c>
      <c r="W27" s="102"/>
      <c r="X27" s="135">
        <v>0</v>
      </c>
      <c r="Y27" s="102"/>
      <c r="Z27" s="134">
        <f>SUM(P27:X27)</f>
        <v>0</v>
      </c>
      <c r="AA27" s="102"/>
      <c r="AB27" s="134">
        <f>SUM(F27:N27,Z27)</f>
        <v>21225122</v>
      </c>
      <c r="AC27" s="102"/>
      <c r="AD27" s="134">
        <v>-1616193</v>
      </c>
      <c r="AE27" s="102"/>
      <c r="AF27" s="102">
        <f>SUM(AB27:AD27)</f>
        <v>19608929</v>
      </c>
      <c r="EF27" s="44"/>
      <c r="EG27" s="44"/>
      <c r="EH27" s="44"/>
      <c r="EI27" s="44"/>
      <c r="EJ27" s="44"/>
      <c r="EK27" s="44"/>
      <c r="EL27" s="44"/>
      <c r="EM27" s="44"/>
      <c r="EN27" s="44"/>
      <c r="EO27" s="44"/>
    </row>
    <row r="28" spans="1:145" ht="21" customHeight="1">
      <c r="A28" s="73"/>
      <c r="B28" s="70"/>
      <c r="C28" s="111" t="s">
        <v>69</v>
      </c>
      <c r="D28" s="73"/>
      <c r="E28" s="17"/>
      <c r="F28" s="134">
        <v>0</v>
      </c>
      <c r="G28" s="102"/>
      <c r="H28" s="133">
        <v>0</v>
      </c>
      <c r="I28" s="134"/>
      <c r="J28" s="134">
        <v>0</v>
      </c>
      <c r="K28" s="102"/>
      <c r="L28" s="134">
        <v>0</v>
      </c>
      <c r="N28" s="134">
        <v>992122</v>
      </c>
      <c r="O28" s="135"/>
      <c r="P28" s="134">
        <v>18899833</v>
      </c>
      <c r="Q28" s="102"/>
      <c r="R28" s="134">
        <v>4184496</v>
      </c>
      <c r="S28" s="102"/>
      <c r="T28" s="134">
        <v>-20219</v>
      </c>
      <c r="U28" s="102"/>
      <c r="V28" s="134">
        <v>-325178</v>
      </c>
      <c r="W28" s="102"/>
      <c r="X28" s="135">
        <v>4347801</v>
      </c>
      <c r="Y28" s="102"/>
      <c r="Z28" s="134">
        <f>SUM(P28:X28)</f>
        <v>27086733</v>
      </c>
      <c r="AA28" s="102"/>
      <c r="AB28" s="134">
        <f>SUM(F28:N28,Z28)</f>
        <v>28078855</v>
      </c>
      <c r="AC28" s="102"/>
      <c r="AD28" s="134">
        <v>2286294</v>
      </c>
      <c r="AE28" s="102"/>
      <c r="AF28" s="102">
        <f>SUM(AB28:AD28)</f>
        <v>30365149</v>
      </c>
      <c r="EF28" s="44"/>
      <c r="EG28" s="44"/>
      <c r="EH28" s="44"/>
      <c r="EI28" s="44"/>
      <c r="EJ28" s="44"/>
      <c r="EK28" s="44"/>
      <c r="EL28" s="44"/>
      <c r="EM28" s="44"/>
      <c r="EN28" s="44"/>
      <c r="EO28" s="44"/>
    </row>
    <row r="29" spans="1:145" ht="21" customHeight="1">
      <c r="A29" s="73"/>
      <c r="B29" s="108" t="s">
        <v>211</v>
      </c>
      <c r="C29" s="109"/>
      <c r="D29" s="73"/>
      <c r="E29" s="17"/>
      <c r="F29" s="30">
        <f>SUM(F27:F28)</f>
        <v>0</v>
      </c>
      <c r="G29" s="13"/>
      <c r="H29" s="31">
        <f>SUM(H27:H28)</f>
        <v>0</v>
      </c>
      <c r="I29" s="15"/>
      <c r="J29" s="30">
        <f>SUM(J27:J28)</f>
        <v>0</v>
      </c>
      <c r="K29" s="13"/>
      <c r="L29" s="30">
        <f>SUM(L27:L28)</f>
        <v>0</v>
      </c>
      <c r="M29" s="14"/>
      <c r="N29" s="30">
        <f>SUM(N27:N28)</f>
        <v>22217244</v>
      </c>
      <c r="O29" s="18"/>
      <c r="P29" s="30">
        <f>SUM(P27:P28)</f>
        <v>18899833</v>
      </c>
      <c r="Q29" s="13"/>
      <c r="R29" s="30">
        <f>SUM(R27:R28)</f>
        <v>4184496</v>
      </c>
      <c r="S29" s="13"/>
      <c r="T29" s="30">
        <f>SUM(T27:T28)</f>
        <v>-20219</v>
      </c>
      <c r="U29" s="13"/>
      <c r="V29" s="30">
        <f>SUM(V27:V28)</f>
        <v>-325178</v>
      </c>
      <c r="W29" s="13"/>
      <c r="X29" s="31">
        <f>SUM(X27:X28)</f>
        <v>4347801</v>
      </c>
      <c r="Y29" s="13"/>
      <c r="Z29" s="30">
        <f>SUM(Z27:Z28)</f>
        <v>27086733</v>
      </c>
      <c r="AA29" s="13"/>
      <c r="AB29" s="30">
        <f>SUM(AB27:AB28)</f>
        <v>49303977</v>
      </c>
      <c r="AC29" s="13"/>
      <c r="AD29" s="30">
        <f>SUM(AD27:AD28)</f>
        <v>670101</v>
      </c>
      <c r="AE29" s="13"/>
      <c r="AF29" s="30">
        <f>SUM(AF27:AF28)</f>
        <v>49974078</v>
      </c>
      <c r="EF29" s="44"/>
      <c r="EG29" s="44"/>
      <c r="EH29" s="44"/>
      <c r="EI29" s="44"/>
      <c r="EJ29" s="44"/>
      <c r="EK29" s="44"/>
      <c r="EL29" s="44"/>
      <c r="EM29" s="44"/>
      <c r="EN29" s="44"/>
      <c r="EO29" s="44"/>
    </row>
    <row r="30" spans="1:145" ht="21" customHeight="1" thickBot="1">
      <c r="A30" s="73"/>
      <c r="B30" s="19" t="s">
        <v>223</v>
      </c>
      <c r="C30" s="19"/>
      <c r="D30" s="73"/>
      <c r="E30" s="17"/>
      <c r="F30" s="34">
        <f>SUM(F13,F25,F29)</f>
        <v>1200000</v>
      </c>
      <c r="G30" s="13"/>
      <c r="H30" s="34">
        <f>SUM(H13,H25,H29)</f>
        <v>3204941</v>
      </c>
      <c r="I30" s="134"/>
      <c r="J30" s="34">
        <f>SUM(J13,J25,J29)</f>
        <v>160000</v>
      </c>
      <c r="K30" s="13"/>
      <c r="L30" s="34">
        <f>SUM(L13,L25,L29)</f>
        <v>10516000</v>
      </c>
      <c r="M30" s="13"/>
      <c r="N30" s="34">
        <f>SUM(N13,N25,N29)</f>
        <v>351575908</v>
      </c>
      <c r="O30" s="13"/>
      <c r="P30" s="34">
        <f>SUM(P13,P25,P29)</f>
        <v>12331859</v>
      </c>
      <c r="Q30" s="13"/>
      <c r="R30" s="34">
        <f>SUM(R13,R25,R29)</f>
        <v>4053324</v>
      </c>
      <c r="S30" s="13"/>
      <c r="T30" s="34">
        <f>SUM(T13,T25,T29)</f>
        <v>-21702</v>
      </c>
      <c r="U30" s="13"/>
      <c r="V30" s="34">
        <f>SUM(V13,V25,V29)</f>
        <v>7500801</v>
      </c>
      <c r="W30" s="13"/>
      <c r="X30" s="34">
        <f>SUM(X13,X25,X29)</f>
        <v>5012167</v>
      </c>
      <c r="Y30" s="13"/>
      <c r="Z30" s="34">
        <f>SUM(Z13,Z25,Z29)</f>
        <v>28876449</v>
      </c>
      <c r="AA30" s="13"/>
      <c r="AB30" s="34">
        <f>SUM(AB13,AB25,AB29)</f>
        <v>395533298</v>
      </c>
      <c r="AC30" s="13"/>
      <c r="AD30" s="34">
        <f>SUM(AD13,AD25,AD29)</f>
        <v>83541099</v>
      </c>
      <c r="AE30" s="13"/>
      <c r="AF30" s="34">
        <f>SUM(AF13,AF25,AF29)</f>
        <v>479074397</v>
      </c>
      <c r="EF30" s="44"/>
      <c r="EG30" s="44"/>
      <c r="EH30" s="44"/>
      <c r="EI30" s="44"/>
      <c r="EJ30" s="44"/>
      <c r="EK30" s="44"/>
      <c r="EL30" s="44"/>
      <c r="EM30" s="44"/>
      <c r="EN30" s="44"/>
      <c r="EO30" s="44"/>
    </row>
    <row r="31" spans="1:145" ht="5.0999999999999996" customHeight="1" thickTop="1">
      <c r="A31" s="36"/>
      <c r="B31" s="36"/>
      <c r="C31" s="36"/>
      <c r="D31" s="36"/>
      <c r="E31" s="2"/>
      <c r="F31" s="42"/>
      <c r="G31" s="37"/>
      <c r="H31" s="37"/>
      <c r="I31" s="36"/>
      <c r="J31" s="42"/>
      <c r="K31" s="37"/>
      <c r="L31" s="42"/>
      <c r="M31" s="37"/>
      <c r="N31" s="42"/>
      <c r="O31" s="37"/>
      <c r="P31" s="42"/>
      <c r="Q31" s="37"/>
      <c r="R31" s="42"/>
      <c r="S31" s="37"/>
      <c r="T31" s="42"/>
      <c r="U31" s="37"/>
      <c r="V31" s="37"/>
      <c r="W31" s="37"/>
      <c r="X31" s="37"/>
      <c r="Y31" s="37"/>
      <c r="Z31" s="42"/>
      <c r="AA31" s="37"/>
      <c r="AB31" s="42"/>
      <c r="AC31" s="37"/>
      <c r="AD31" s="42"/>
      <c r="AE31" s="37"/>
      <c r="AF31" s="41"/>
    </row>
  </sheetData>
  <printOptions horizontalCentered="1"/>
  <pageMargins left="0.31496062992125984" right="0.31496062992125984" top="0.59055118110236227" bottom="0.39370078740157483" header="0.59055118110236227" footer="0.19685039370078741"/>
  <pageSetup paperSize="9" scale="66" firstPageNumber="11" fitToHeight="2" orientation="landscape" blackAndWhite="1" useFirstPageNumber="1" r:id="rId1"/>
  <headerFooter>
    <oddFooter>&amp;L  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1" min="1" max="27" man="1"/>
  </rowBreaks>
  <customProperties>
    <customPr name="EpmWorksheetKeyString_GUID" r:id="rId2"/>
  </customProperties>
  <ignoredErrors>
    <ignoredError sqref="AB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showGridLines="0" zoomScaleNormal="100" zoomScaleSheetLayoutView="100" workbookViewId="0"/>
  </sheetViews>
  <sheetFormatPr defaultColWidth="9.140625" defaultRowHeight="23.25" customHeight="1"/>
  <cols>
    <col min="1" max="1" width="1.7109375" style="44" customWidth="1"/>
    <col min="2" max="2" width="2.7109375" style="93" customWidth="1"/>
    <col min="3" max="3" width="51.7109375" style="93" customWidth="1"/>
    <col min="4" max="4" width="8.7109375" style="93" customWidth="1"/>
    <col min="5" max="5" width="1.7109375" style="93" customWidth="1"/>
    <col min="6" max="6" width="15.7109375" style="44" customWidth="1"/>
    <col min="7" max="7" width="1.7109375" style="44" customWidth="1"/>
    <col min="8" max="8" width="15.7109375" style="44" customWidth="1"/>
    <col min="9" max="9" width="2.7109375" style="44" customWidth="1"/>
    <col min="10" max="16384" width="9.140625" style="44"/>
  </cols>
  <sheetData>
    <row r="1" spans="1:10" ht="23.1" customHeight="1">
      <c r="B1" s="57" t="s">
        <v>145</v>
      </c>
      <c r="C1" s="57"/>
      <c r="D1" s="57"/>
      <c r="E1" s="57"/>
    </row>
    <row r="2" spans="1:10" ht="23.1" customHeight="1">
      <c r="B2" s="57" t="s">
        <v>16</v>
      </c>
      <c r="C2" s="57"/>
      <c r="D2" s="57"/>
      <c r="E2" s="57"/>
    </row>
    <row r="3" spans="1:10" ht="23.1" customHeight="1">
      <c r="B3" s="74" t="str">
        <f>'2'!B76</f>
        <v>สำหรับงวดเก้าเดือนสิ้นสุดวันที่ 30 กันยายน 2565 (ไม่ได้ตรวจสอบ)</v>
      </c>
      <c r="C3" s="58"/>
      <c r="D3" s="58"/>
      <c r="E3" s="58"/>
    </row>
    <row r="4" spans="1:10" ht="18" customHeight="1">
      <c r="B4" s="58"/>
      <c r="C4" s="58"/>
      <c r="D4" s="58"/>
      <c r="E4" s="58"/>
      <c r="F4" s="119"/>
      <c r="G4" s="119"/>
      <c r="H4" s="119"/>
    </row>
    <row r="5" spans="1:10" ht="23.1" customHeight="1">
      <c r="B5" s="20"/>
      <c r="C5" s="20"/>
      <c r="D5" s="83"/>
      <c r="E5" s="20"/>
      <c r="F5" s="48">
        <f>'2'!$G$78</f>
        <v>2565</v>
      </c>
      <c r="G5" s="48"/>
      <c r="H5" s="48">
        <f>'2'!$I$78</f>
        <v>2564</v>
      </c>
    </row>
    <row r="6" spans="1:10" ht="23.1" customHeight="1">
      <c r="B6" s="20"/>
      <c r="C6" s="20"/>
      <c r="D6" s="20"/>
      <c r="E6" s="20"/>
      <c r="F6" s="104" t="s">
        <v>38</v>
      </c>
      <c r="G6" s="104"/>
      <c r="H6" s="104"/>
    </row>
    <row r="7" spans="1:10" s="60" customFormat="1" ht="21.95" customHeight="1">
      <c r="B7" s="52" t="s">
        <v>17</v>
      </c>
      <c r="C7" s="52"/>
      <c r="D7" s="52"/>
      <c r="E7" s="52"/>
      <c r="F7" s="86"/>
      <c r="G7" s="86"/>
      <c r="H7" s="86"/>
      <c r="I7" s="59"/>
    </row>
    <row r="8" spans="1:10" ht="21.95" customHeight="1">
      <c r="B8" s="73" t="s">
        <v>206</v>
      </c>
      <c r="C8" s="73"/>
      <c r="D8" s="73"/>
      <c r="E8" s="73"/>
      <c r="F8" s="61">
        <v>19608929</v>
      </c>
      <c r="H8" s="61">
        <v>46208471</v>
      </c>
      <c r="I8" s="61"/>
    </row>
    <row r="9" spans="1:10" ht="21.95" customHeight="1">
      <c r="B9" s="52" t="s">
        <v>39</v>
      </c>
      <c r="C9" s="52"/>
      <c r="D9" s="52"/>
      <c r="E9" s="52"/>
      <c r="F9" s="61"/>
      <c r="H9" s="61"/>
      <c r="I9" s="61"/>
    </row>
    <row r="10" spans="1:10" ht="21.95" customHeight="1">
      <c r="B10" s="73" t="s">
        <v>88</v>
      </c>
      <c r="C10" s="73"/>
      <c r="D10" s="73"/>
      <c r="E10" s="73"/>
      <c r="F10" s="61">
        <v>4725279</v>
      </c>
      <c r="H10" s="61">
        <v>7143287</v>
      </c>
      <c r="I10" s="61"/>
    </row>
    <row r="11" spans="1:10" ht="21.95" customHeight="1">
      <c r="B11" s="73" t="s">
        <v>51</v>
      </c>
      <c r="C11" s="73"/>
      <c r="D11" s="73"/>
      <c r="E11" s="73"/>
      <c r="F11" s="61">
        <v>21889422</v>
      </c>
      <c r="H11" s="61">
        <v>21418375</v>
      </c>
      <c r="I11" s="61"/>
    </row>
    <row r="12" spans="1:10" ht="21.95" customHeight="1">
      <c r="A12" s="44" t="s">
        <v>146</v>
      </c>
      <c r="B12" s="73" t="s">
        <v>227</v>
      </c>
      <c r="C12" s="73"/>
      <c r="D12" s="73"/>
      <c r="E12" s="73"/>
      <c r="F12" s="61">
        <v>102605</v>
      </c>
      <c r="H12" s="61">
        <v>125374</v>
      </c>
      <c r="I12" s="61"/>
      <c r="J12" s="73"/>
    </row>
    <row r="13" spans="1:10" ht="21.95" customHeight="1">
      <c r="B13" s="73" t="s">
        <v>193</v>
      </c>
      <c r="C13" s="73"/>
      <c r="D13" s="73"/>
      <c r="E13" s="73"/>
      <c r="F13" s="61">
        <v>948461</v>
      </c>
      <c r="H13" s="61">
        <v>1021358</v>
      </c>
      <c r="I13" s="61"/>
    </row>
    <row r="14" spans="1:10" ht="21.95" customHeight="1">
      <c r="B14" s="73" t="s">
        <v>219</v>
      </c>
      <c r="C14" s="73"/>
      <c r="D14" s="73"/>
      <c r="E14" s="73"/>
      <c r="F14" s="61">
        <v>-307032</v>
      </c>
      <c r="H14" s="61">
        <v>-166108</v>
      </c>
      <c r="I14" s="61"/>
    </row>
    <row r="15" spans="1:10" ht="21.95" customHeight="1">
      <c r="B15" s="73" t="s">
        <v>159</v>
      </c>
      <c r="C15" s="73"/>
      <c r="D15" s="73"/>
      <c r="E15" s="73"/>
      <c r="F15" s="61">
        <v>-8832258</v>
      </c>
      <c r="H15" s="61">
        <v>-15295036</v>
      </c>
      <c r="I15" s="61"/>
    </row>
    <row r="16" spans="1:10" ht="21.95" customHeight="1">
      <c r="B16" s="73" t="s">
        <v>122</v>
      </c>
      <c r="C16" s="73"/>
      <c r="D16" s="73"/>
      <c r="E16" s="73"/>
      <c r="F16" s="61">
        <v>-3187319</v>
      </c>
      <c r="H16" s="61">
        <v>-1547799</v>
      </c>
      <c r="I16" s="61"/>
    </row>
    <row r="17" spans="2:10" ht="21.95" customHeight="1">
      <c r="B17" s="73" t="s">
        <v>54</v>
      </c>
      <c r="C17" s="73"/>
      <c r="D17" s="73"/>
      <c r="E17" s="73"/>
      <c r="F17" s="61">
        <v>-890267</v>
      </c>
      <c r="H17" s="61">
        <v>-818483</v>
      </c>
      <c r="I17" s="116"/>
    </row>
    <row r="18" spans="2:10" ht="21.95" customHeight="1">
      <c r="B18" s="111" t="s">
        <v>63</v>
      </c>
      <c r="C18" s="111"/>
      <c r="D18" s="111"/>
      <c r="E18" s="111"/>
      <c r="F18" s="61">
        <v>5260905</v>
      </c>
      <c r="H18" s="61">
        <v>5066694</v>
      </c>
      <c r="I18" s="116"/>
    </row>
    <row r="19" spans="2:10" ht="21.95" customHeight="1">
      <c r="B19" s="111" t="s">
        <v>188</v>
      </c>
      <c r="C19" s="111"/>
      <c r="D19" s="111"/>
      <c r="E19" s="111"/>
      <c r="F19" s="61">
        <v>-17073</v>
      </c>
      <c r="H19" s="61">
        <v>3827162</v>
      </c>
      <c r="I19" s="116"/>
    </row>
    <row r="20" spans="2:10" ht="21.95" customHeight="1">
      <c r="B20" s="73" t="s">
        <v>230</v>
      </c>
      <c r="C20" s="73"/>
      <c r="D20" s="17"/>
      <c r="E20" s="73"/>
      <c r="F20" s="61">
        <v>-541406</v>
      </c>
      <c r="H20" s="61">
        <v>-1670891</v>
      </c>
      <c r="I20" s="61"/>
    </row>
    <row r="21" spans="2:10" ht="21.95" customHeight="1">
      <c r="B21" s="19" t="s">
        <v>142</v>
      </c>
      <c r="C21" s="19"/>
      <c r="D21" s="73"/>
      <c r="E21" s="73"/>
      <c r="F21" s="106"/>
      <c r="G21" s="61"/>
      <c r="H21" s="106"/>
      <c r="I21" s="118"/>
    </row>
    <row r="22" spans="2:10" ht="21.95" customHeight="1">
      <c r="B22" s="44"/>
      <c r="C22" s="62" t="s">
        <v>137</v>
      </c>
      <c r="D22" s="19"/>
      <c r="E22" s="19"/>
      <c r="F22" s="63">
        <f>SUM(F8:F20)</f>
        <v>38760246</v>
      </c>
      <c r="G22" s="87"/>
      <c r="H22" s="63">
        <f>SUM(H8:H20)</f>
        <v>65312404</v>
      </c>
      <c r="I22" s="118"/>
    </row>
    <row r="23" spans="2:10" ht="9.9499999999999993" customHeight="1">
      <c r="B23" s="88"/>
      <c r="C23" s="88"/>
      <c r="D23" s="88"/>
      <c r="E23" s="88"/>
      <c r="F23" s="89"/>
      <c r="G23" s="89"/>
      <c r="H23" s="89"/>
      <c r="I23" s="118"/>
    </row>
    <row r="24" spans="2:10" ht="21.95" customHeight="1">
      <c r="B24" s="52" t="s">
        <v>36</v>
      </c>
      <c r="C24" s="52"/>
      <c r="D24" s="52"/>
      <c r="E24" s="52"/>
      <c r="F24" s="90"/>
      <c r="G24" s="90"/>
      <c r="H24" s="90"/>
      <c r="I24" s="118"/>
    </row>
    <row r="25" spans="2:10" ht="21.95" customHeight="1">
      <c r="B25" s="73" t="s">
        <v>100</v>
      </c>
      <c r="C25" s="73"/>
      <c r="D25" s="73"/>
      <c r="E25" s="73"/>
      <c r="F25" s="61">
        <v>-3097483</v>
      </c>
      <c r="G25" s="61"/>
      <c r="H25" s="61">
        <v>-18854021</v>
      </c>
      <c r="I25" s="64"/>
    </row>
    <row r="26" spans="2:10" ht="21.95" customHeight="1">
      <c r="B26" s="73" t="s">
        <v>41</v>
      </c>
      <c r="C26" s="73"/>
      <c r="D26" s="73"/>
      <c r="E26" s="73"/>
      <c r="F26" s="61">
        <v>-9680184</v>
      </c>
      <c r="G26" s="61"/>
      <c r="H26" s="61">
        <v>-20033395</v>
      </c>
      <c r="I26" s="118"/>
    </row>
    <row r="27" spans="2:10" ht="21.95" customHeight="1">
      <c r="B27" s="73" t="s">
        <v>147</v>
      </c>
      <c r="C27" s="73"/>
      <c r="D27" s="73"/>
      <c r="E27" s="73"/>
      <c r="F27" s="61">
        <v>-428769</v>
      </c>
      <c r="G27" s="61"/>
      <c r="H27" s="61">
        <v>-953001</v>
      </c>
      <c r="I27" s="118"/>
    </row>
    <row r="28" spans="2:10" ht="21.95" customHeight="1">
      <c r="B28" s="19" t="s">
        <v>210</v>
      </c>
      <c r="C28" s="19"/>
      <c r="D28" s="19"/>
      <c r="E28" s="19"/>
      <c r="F28" s="65">
        <f>SUM(F25:F27)</f>
        <v>-13206436</v>
      </c>
      <c r="G28" s="87"/>
      <c r="H28" s="65">
        <f>SUM(H25:H27)</f>
        <v>-39840417</v>
      </c>
      <c r="I28" s="118"/>
      <c r="J28" s="19"/>
    </row>
    <row r="29" spans="2:10" ht="9.9499999999999993" customHeight="1">
      <c r="B29" s="88"/>
      <c r="C29" s="88"/>
      <c r="D29" s="88"/>
      <c r="E29" s="88"/>
      <c r="F29" s="91"/>
      <c r="G29" s="91"/>
      <c r="H29" s="91"/>
      <c r="I29" s="64"/>
    </row>
    <row r="30" spans="2:10" ht="23.1" customHeight="1">
      <c r="B30" s="57"/>
      <c r="C30" s="57"/>
      <c r="D30" s="57"/>
      <c r="E30" s="57"/>
    </row>
    <row r="31" spans="2:10" ht="23.1" customHeight="1">
      <c r="B31" s="57" t="s">
        <v>145</v>
      </c>
      <c r="C31" s="57"/>
      <c r="D31" s="57"/>
      <c r="E31" s="57"/>
    </row>
    <row r="32" spans="2:10" ht="23.1" customHeight="1">
      <c r="B32" s="57" t="s">
        <v>42</v>
      </c>
      <c r="C32" s="57"/>
      <c r="D32" s="57"/>
      <c r="E32" s="57"/>
    </row>
    <row r="33" spans="2:10" ht="23.1" customHeight="1">
      <c r="B33" s="74" t="str">
        <f>B3</f>
        <v>สำหรับงวดเก้าเดือนสิ้นสุดวันที่ 30 กันยายน 2565 (ไม่ได้ตรวจสอบ)</v>
      </c>
      <c r="C33" s="58"/>
      <c r="D33" s="58"/>
      <c r="E33" s="58"/>
    </row>
    <row r="34" spans="2:10" ht="18" customHeight="1">
      <c r="B34" s="58"/>
      <c r="C34" s="58"/>
      <c r="D34" s="58"/>
      <c r="E34" s="58"/>
      <c r="F34" s="119"/>
      <c r="G34" s="119"/>
      <c r="H34" s="119"/>
    </row>
    <row r="35" spans="2:10" ht="23.1" customHeight="1">
      <c r="B35" s="92"/>
      <c r="C35" s="92"/>
      <c r="D35" s="2" t="s">
        <v>235</v>
      </c>
      <c r="E35" s="92"/>
      <c r="F35" s="48">
        <f>F5</f>
        <v>2565</v>
      </c>
      <c r="G35" s="48"/>
      <c r="H35" s="48">
        <f>H5</f>
        <v>2564</v>
      </c>
    </row>
    <row r="36" spans="2:10" ht="23.1" customHeight="1">
      <c r="B36" s="20"/>
      <c r="C36" s="20"/>
      <c r="D36" s="20"/>
      <c r="E36" s="20"/>
      <c r="F36" s="104" t="s">
        <v>38</v>
      </c>
      <c r="G36" s="104"/>
      <c r="H36" s="104"/>
    </row>
    <row r="37" spans="2:10" ht="21.95" customHeight="1">
      <c r="B37" s="52" t="s">
        <v>18</v>
      </c>
      <c r="C37" s="52"/>
      <c r="D37" s="52"/>
      <c r="E37" s="52"/>
      <c r="F37" s="90"/>
      <c r="G37" s="90"/>
      <c r="H37" s="90"/>
      <c r="I37" s="118"/>
    </row>
    <row r="38" spans="2:10" ht="21.95" customHeight="1">
      <c r="B38" s="73" t="s">
        <v>103</v>
      </c>
      <c r="C38" s="73"/>
      <c r="D38" s="73"/>
      <c r="E38" s="73"/>
      <c r="F38" s="61">
        <v>-6712785</v>
      </c>
      <c r="G38" s="61"/>
      <c r="H38" s="61">
        <v>15154340</v>
      </c>
      <c r="I38" s="118"/>
    </row>
    <row r="39" spans="2:10" ht="21.95" customHeight="1">
      <c r="B39" s="93" t="s">
        <v>106</v>
      </c>
      <c r="D39" s="138"/>
      <c r="E39" s="138"/>
      <c r="F39" s="61">
        <v>-347765</v>
      </c>
      <c r="G39" s="67"/>
      <c r="H39" s="61">
        <v>-423588</v>
      </c>
      <c r="I39" s="118"/>
    </row>
    <row r="40" spans="2:10" ht="21.95" customHeight="1">
      <c r="B40" s="93" t="s">
        <v>148</v>
      </c>
      <c r="F40" s="61">
        <v>312433</v>
      </c>
      <c r="G40" s="67"/>
      <c r="H40" s="61">
        <v>-72112</v>
      </c>
    </row>
    <row r="41" spans="2:10" ht="21.95" customHeight="1">
      <c r="B41" s="94" t="s">
        <v>150</v>
      </c>
      <c r="C41" s="94"/>
      <c r="D41" s="94"/>
      <c r="E41" s="94"/>
      <c r="F41" s="65">
        <f>SUM(F38:F40)</f>
        <v>-6748117</v>
      </c>
      <c r="G41" s="21"/>
      <c r="H41" s="65">
        <f>SUM(H38:H40)</f>
        <v>14658640</v>
      </c>
      <c r="I41" s="118"/>
      <c r="J41" s="94"/>
    </row>
    <row r="42" spans="2:10" ht="5.0999999999999996" customHeight="1">
      <c r="B42" s="94"/>
      <c r="C42" s="94"/>
      <c r="D42" s="94"/>
      <c r="E42" s="94"/>
      <c r="F42" s="21"/>
      <c r="G42" s="21"/>
      <c r="H42" s="21"/>
      <c r="I42" s="118"/>
    </row>
    <row r="43" spans="2:10" ht="21.95" customHeight="1">
      <c r="B43" s="94" t="s">
        <v>123</v>
      </c>
      <c r="C43" s="94"/>
      <c r="D43" s="94"/>
      <c r="E43" s="94"/>
      <c r="F43" s="21">
        <f>SUM(F41,F28,F22)</f>
        <v>18805693</v>
      </c>
      <c r="G43" s="21"/>
      <c r="H43" s="21">
        <f>SUM(H41,H28,H22)</f>
        <v>40130627</v>
      </c>
      <c r="I43" s="118"/>
    </row>
    <row r="44" spans="2:10" ht="21.95" customHeight="1">
      <c r="B44" s="93" t="s">
        <v>55</v>
      </c>
      <c r="F44" s="98">
        <v>-7379441</v>
      </c>
      <c r="G44" s="67"/>
      <c r="H44" s="98">
        <v>-8921510</v>
      </c>
      <c r="I44" s="139"/>
    </row>
    <row r="45" spans="2:10" ht="5.0999999999999996" customHeight="1">
      <c r="F45" s="67"/>
      <c r="G45" s="67"/>
      <c r="H45" s="67"/>
      <c r="I45" s="139"/>
    </row>
    <row r="46" spans="2:10" ht="21.95" customHeight="1">
      <c r="B46" s="19" t="s">
        <v>124</v>
      </c>
      <c r="C46" s="19"/>
      <c r="D46" s="19"/>
      <c r="E46" s="19"/>
      <c r="F46" s="63">
        <f>SUM(F43:F44)</f>
        <v>11426252</v>
      </c>
      <c r="G46" s="87"/>
      <c r="H46" s="63">
        <f>SUM(H43:H44)</f>
        <v>31209117</v>
      </c>
      <c r="I46" s="118"/>
      <c r="J46" s="19"/>
    </row>
    <row r="47" spans="2:10" ht="5.0999999999999996" customHeight="1">
      <c r="B47" s="19"/>
      <c r="C47" s="19"/>
      <c r="D47" s="19"/>
      <c r="E47" s="19"/>
      <c r="F47" s="21"/>
      <c r="G47" s="87"/>
      <c r="H47" s="21"/>
      <c r="I47" s="118"/>
    </row>
    <row r="48" spans="2:10" ht="21.95" customHeight="1">
      <c r="B48" s="24" t="s">
        <v>19</v>
      </c>
      <c r="C48" s="24"/>
      <c r="D48" s="24"/>
      <c r="E48" s="24"/>
      <c r="F48" s="95"/>
      <c r="G48" s="96"/>
      <c r="H48" s="95"/>
    </row>
    <row r="49" spans="2:10" ht="21.95" customHeight="1">
      <c r="B49" s="93" t="s">
        <v>125</v>
      </c>
      <c r="D49" s="66" t="s">
        <v>240</v>
      </c>
      <c r="F49" s="67">
        <v>-7099119</v>
      </c>
      <c r="G49" s="67"/>
      <c r="H49" s="67">
        <v>-10784961</v>
      </c>
    </row>
    <row r="50" spans="2:10" ht="21.95" customHeight="1">
      <c r="B50" s="93" t="s">
        <v>183</v>
      </c>
      <c r="D50" s="66"/>
      <c r="F50" s="67">
        <v>1707228</v>
      </c>
      <c r="G50" s="67"/>
      <c r="H50" s="67">
        <v>0</v>
      </c>
    </row>
    <row r="51" spans="2:10" ht="21.95" customHeight="1">
      <c r="B51" s="93" t="s">
        <v>182</v>
      </c>
      <c r="D51" s="66"/>
      <c r="F51" s="67">
        <v>-1206443</v>
      </c>
      <c r="G51" s="67"/>
      <c r="H51" s="67">
        <v>-12462123</v>
      </c>
    </row>
    <row r="52" spans="2:10" ht="21.95" customHeight="1">
      <c r="B52" s="93" t="s">
        <v>174</v>
      </c>
      <c r="D52" s="24"/>
      <c r="E52" s="24"/>
      <c r="F52" s="67">
        <v>23729406</v>
      </c>
      <c r="G52" s="67"/>
      <c r="H52" s="67">
        <v>62190513</v>
      </c>
    </row>
    <row r="53" spans="2:10" ht="21.95" customHeight="1">
      <c r="B53" s="93" t="s">
        <v>175</v>
      </c>
      <c r="D53" s="83"/>
      <c r="F53" s="67">
        <v>-15029530</v>
      </c>
      <c r="G53" s="67"/>
      <c r="H53" s="67">
        <v>-54215739</v>
      </c>
    </row>
    <row r="54" spans="2:10" ht="21.95" customHeight="1">
      <c r="B54" s="93" t="s">
        <v>126</v>
      </c>
      <c r="D54" s="66"/>
      <c r="F54" s="67">
        <v>534742</v>
      </c>
      <c r="G54" s="67"/>
      <c r="H54" s="67">
        <v>192985</v>
      </c>
    </row>
    <row r="55" spans="2:10" ht="21.95" customHeight="1">
      <c r="B55" s="93" t="s">
        <v>151</v>
      </c>
      <c r="D55" s="66"/>
      <c r="F55" s="67">
        <v>-29930976</v>
      </c>
      <c r="G55" s="67"/>
      <c r="H55" s="67">
        <v>-45842978</v>
      </c>
      <c r="J55" s="93"/>
    </row>
    <row r="56" spans="2:10" ht="21.95" customHeight="1">
      <c r="B56" s="93" t="s">
        <v>229</v>
      </c>
      <c r="F56" s="67">
        <v>-210</v>
      </c>
      <c r="G56" s="67"/>
      <c r="H56" s="67">
        <v>-153500</v>
      </c>
      <c r="J56" s="93"/>
    </row>
    <row r="57" spans="2:10" ht="21.95" customHeight="1">
      <c r="B57" s="93" t="s">
        <v>52</v>
      </c>
      <c r="F57" s="67">
        <v>13332666</v>
      </c>
      <c r="G57" s="67"/>
      <c r="H57" s="67">
        <v>7471652</v>
      </c>
    </row>
    <row r="58" spans="2:10" ht="21.95" customHeight="1">
      <c r="B58" s="73" t="s">
        <v>56</v>
      </c>
      <c r="C58" s="73"/>
      <c r="D58" s="73"/>
      <c r="E58" s="73"/>
      <c r="F58" s="67">
        <v>789792</v>
      </c>
      <c r="G58" s="67"/>
      <c r="H58" s="67">
        <v>720328</v>
      </c>
    </row>
    <row r="59" spans="2:10" ht="5.0999999999999996" customHeight="1">
      <c r="D59" s="20"/>
      <c r="E59" s="20"/>
      <c r="F59" s="97"/>
      <c r="G59" s="67"/>
      <c r="H59" s="97"/>
    </row>
    <row r="60" spans="2:10" ht="21.95" customHeight="1">
      <c r="B60" s="20" t="s">
        <v>149</v>
      </c>
      <c r="C60" s="20"/>
      <c r="D60" s="20"/>
      <c r="E60" s="20"/>
      <c r="F60" s="63">
        <f>SUM(F49:F58)</f>
        <v>-13172444</v>
      </c>
      <c r="G60" s="21"/>
      <c r="H60" s="63">
        <f>SUM(H49:H58)</f>
        <v>-52883823</v>
      </c>
      <c r="J60" s="20"/>
    </row>
    <row r="61" spans="2:10" ht="21.2" customHeight="1">
      <c r="B61" s="20"/>
      <c r="C61" s="20"/>
      <c r="D61" s="57"/>
      <c r="E61" s="57"/>
      <c r="F61" s="96"/>
      <c r="G61" s="96"/>
      <c r="H61" s="96"/>
    </row>
    <row r="62" spans="2:10" ht="23.1" customHeight="1">
      <c r="B62" s="57" t="s">
        <v>145</v>
      </c>
      <c r="C62" s="57"/>
      <c r="D62" s="57"/>
      <c r="E62" s="57"/>
    </row>
    <row r="63" spans="2:10" ht="23.1" customHeight="1">
      <c r="B63" s="57" t="s">
        <v>42</v>
      </c>
      <c r="C63" s="57"/>
      <c r="D63" s="58"/>
      <c r="E63" s="58"/>
    </row>
    <row r="64" spans="2:10" ht="23.25" customHeight="1">
      <c r="B64" s="74" t="str">
        <f>B3</f>
        <v>สำหรับงวดเก้าเดือนสิ้นสุดวันที่ 30 กันยายน 2565 (ไม่ได้ตรวจสอบ)</v>
      </c>
      <c r="C64" s="58"/>
      <c r="D64" s="58"/>
      <c r="E64" s="58"/>
    </row>
    <row r="65" spans="2:10" ht="18" customHeight="1">
      <c r="B65" s="58"/>
      <c r="C65" s="58"/>
      <c r="D65" s="92"/>
      <c r="E65" s="92"/>
      <c r="F65" s="119"/>
      <c r="G65" s="119"/>
      <c r="H65" s="119"/>
    </row>
    <row r="66" spans="2:10" ht="23.1" customHeight="1">
      <c r="B66" s="92"/>
      <c r="C66" s="92"/>
      <c r="D66" s="83"/>
      <c r="E66" s="20"/>
      <c r="F66" s="48">
        <f>F5</f>
        <v>2565</v>
      </c>
      <c r="G66" s="48"/>
      <c r="H66" s="48">
        <f>H5</f>
        <v>2564</v>
      </c>
    </row>
    <row r="67" spans="2:10" ht="23.1" customHeight="1">
      <c r="B67" s="20"/>
      <c r="C67" s="20"/>
      <c r="D67" s="24"/>
      <c r="E67" s="24"/>
      <c r="F67" s="104" t="s">
        <v>38</v>
      </c>
      <c r="G67" s="104"/>
      <c r="H67" s="104"/>
    </row>
    <row r="68" spans="2:10" ht="21.95" customHeight="1">
      <c r="B68" s="24" t="s">
        <v>20</v>
      </c>
      <c r="C68" s="24"/>
      <c r="D68" s="24"/>
      <c r="E68" s="24"/>
      <c r="F68" s="95"/>
      <c r="G68" s="96"/>
      <c r="H68" s="95"/>
    </row>
    <row r="69" spans="2:10" ht="21.95" customHeight="1">
      <c r="B69" s="93" t="s">
        <v>205</v>
      </c>
      <c r="F69" s="67"/>
      <c r="G69" s="67"/>
      <c r="H69" s="67"/>
    </row>
    <row r="70" spans="2:10" ht="21.95" customHeight="1">
      <c r="C70" s="93" t="s">
        <v>131</v>
      </c>
      <c r="F70" s="67">
        <v>628313</v>
      </c>
      <c r="G70" s="67"/>
      <c r="H70" s="67">
        <v>824102</v>
      </c>
    </row>
    <row r="71" spans="2:10" ht="21.95" customHeight="1">
      <c r="B71" s="93" t="s">
        <v>130</v>
      </c>
      <c r="D71" s="20"/>
      <c r="E71" s="20"/>
      <c r="F71" s="67"/>
      <c r="G71" s="67"/>
      <c r="H71" s="67"/>
    </row>
    <row r="72" spans="2:10" ht="21.95" customHeight="1">
      <c r="C72" s="93" t="s">
        <v>131</v>
      </c>
      <c r="D72" s="66"/>
      <c r="F72" s="67">
        <v>-22715</v>
      </c>
      <c r="G72" s="67"/>
      <c r="H72" s="67">
        <v>-2300032</v>
      </c>
    </row>
    <row r="73" spans="2:10" ht="21.95" customHeight="1">
      <c r="B73" s="24" t="s">
        <v>127</v>
      </c>
      <c r="C73" s="24"/>
      <c r="D73" s="73"/>
      <c r="E73" s="73"/>
      <c r="F73" s="95"/>
      <c r="G73" s="96"/>
      <c r="H73" s="95"/>
    </row>
    <row r="74" spans="2:10" ht="21.95" customHeight="1">
      <c r="B74" s="93" t="s">
        <v>192</v>
      </c>
      <c r="F74" s="67">
        <v>4035744</v>
      </c>
      <c r="G74" s="96"/>
      <c r="H74" s="67">
        <v>8431143</v>
      </c>
      <c r="J74" s="93"/>
    </row>
    <row r="75" spans="2:10" ht="21.95" customHeight="1">
      <c r="B75" s="93" t="s">
        <v>128</v>
      </c>
      <c r="D75" s="20"/>
      <c r="E75" s="20"/>
      <c r="F75" s="67">
        <v>3747395</v>
      </c>
      <c r="G75" s="96"/>
      <c r="H75" s="67">
        <v>36143959</v>
      </c>
    </row>
    <row r="76" spans="2:10" ht="21.95" customHeight="1">
      <c r="B76" s="93" t="s">
        <v>129</v>
      </c>
      <c r="F76" s="67">
        <v>-4874616</v>
      </c>
      <c r="G76" s="96"/>
      <c r="H76" s="67">
        <v>-16803336</v>
      </c>
    </row>
    <row r="77" spans="2:10" ht="21.95" customHeight="1">
      <c r="B77" s="93" t="s">
        <v>176</v>
      </c>
      <c r="F77" s="67">
        <v>-2224740</v>
      </c>
      <c r="G77" s="96"/>
      <c r="H77" s="67">
        <v>-2292683</v>
      </c>
    </row>
    <row r="78" spans="2:10" ht="21.95" customHeight="1">
      <c r="B78" s="93" t="s">
        <v>140</v>
      </c>
      <c r="F78" s="67">
        <v>64949167</v>
      </c>
      <c r="G78" s="96"/>
      <c r="H78" s="67">
        <v>20450981</v>
      </c>
    </row>
    <row r="79" spans="2:10" ht="21.95" customHeight="1">
      <c r="B79" s="93" t="s">
        <v>141</v>
      </c>
      <c r="F79" s="67">
        <v>-29944631</v>
      </c>
      <c r="G79" s="96"/>
      <c r="H79" s="67">
        <v>-24937234</v>
      </c>
    </row>
    <row r="80" spans="2:10" ht="21.95" customHeight="1">
      <c r="B80" s="20" t="s">
        <v>186</v>
      </c>
      <c r="C80" s="20"/>
      <c r="D80" s="20"/>
      <c r="E80" s="20"/>
      <c r="F80" s="65">
        <f>SUM(F74:F79)</f>
        <v>35688319</v>
      </c>
      <c r="G80" s="21"/>
      <c r="H80" s="65">
        <f>SUM(H74:H79)</f>
        <v>20992830</v>
      </c>
      <c r="J80" s="20"/>
    </row>
    <row r="81" spans="2:10" ht="21.95" customHeight="1">
      <c r="B81" s="20" t="s">
        <v>83</v>
      </c>
      <c r="D81" s="20"/>
      <c r="E81" s="20"/>
      <c r="F81" s="67"/>
      <c r="G81" s="67"/>
      <c r="H81" s="67"/>
    </row>
    <row r="82" spans="2:10" ht="21.95" customHeight="1">
      <c r="B82" s="93" t="s">
        <v>216</v>
      </c>
      <c r="C82" s="44"/>
      <c r="D82" s="20"/>
      <c r="E82" s="20"/>
      <c r="F82" s="67">
        <v>-19199249</v>
      </c>
      <c r="G82" s="67"/>
      <c r="H82" s="67">
        <v>-20398041</v>
      </c>
    </row>
    <row r="83" spans="2:10" ht="21.95" customHeight="1">
      <c r="B83" s="93" t="s">
        <v>78</v>
      </c>
      <c r="C83" s="44"/>
      <c r="D83" s="20"/>
      <c r="E83" s="20"/>
      <c r="F83" s="67">
        <v>-2634927</v>
      </c>
      <c r="G83" s="67"/>
      <c r="H83" s="67">
        <v>-3434876</v>
      </c>
    </row>
    <row r="84" spans="2:10" ht="21.95" customHeight="1">
      <c r="B84" s="20" t="s">
        <v>84</v>
      </c>
      <c r="C84" s="44"/>
      <c r="D84" s="20"/>
      <c r="E84" s="20"/>
      <c r="F84" s="68">
        <f>SUM(F82:F83)</f>
        <v>-21834176</v>
      </c>
      <c r="G84" s="67"/>
      <c r="H84" s="68">
        <f>SUM(H82:H83)</f>
        <v>-23832917</v>
      </c>
    </row>
    <row r="85" spans="2:10" ht="21.95" customHeight="1">
      <c r="B85" s="73" t="s">
        <v>194</v>
      </c>
      <c r="C85" s="73"/>
      <c r="F85" s="67">
        <v>-6886562</v>
      </c>
      <c r="G85" s="96"/>
      <c r="H85" s="67">
        <v>-5896501</v>
      </c>
    </row>
    <row r="86" spans="2:10" ht="5.0999999999999996" customHeight="1">
      <c r="D86" s="20"/>
      <c r="E86" s="20"/>
      <c r="F86" s="106"/>
      <c r="G86" s="67"/>
      <c r="H86" s="106"/>
    </row>
    <row r="87" spans="2:10" ht="21.95" customHeight="1">
      <c r="B87" s="20" t="s">
        <v>152</v>
      </c>
      <c r="C87" s="20"/>
      <c r="D87" s="99"/>
      <c r="E87" s="99"/>
      <c r="F87" s="63">
        <f>SUM(F70:F72,F80,F84,F85)</f>
        <v>7573179</v>
      </c>
      <c r="G87" s="21"/>
      <c r="H87" s="63">
        <f>SUM(H70:H72,H80,H84,H85)</f>
        <v>-10212518</v>
      </c>
      <c r="J87" s="20"/>
    </row>
    <row r="88" spans="2:10" s="62" customFormat="1" ht="9.9499999999999993" customHeight="1">
      <c r="B88" s="99"/>
      <c r="C88" s="99"/>
      <c r="D88" s="20"/>
      <c r="E88" s="20"/>
      <c r="F88" s="100"/>
      <c r="G88" s="100"/>
      <c r="H88" s="100"/>
    </row>
    <row r="89" spans="2:10" ht="21.95" customHeight="1">
      <c r="B89" s="20" t="s">
        <v>153</v>
      </c>
      <c r="C89" s="20"/>
      <c r="D89" s="20"/>
      <c r="E89" s="20"/>
      <c r="F89" s="21">
        <f>SUM(F46,F60,F87)</f>
        <v>5826987</v>
      </c>
      <c r="G89" s="21"/>
      <c r="H89" s="21">
        <f>SUM(H46,H60,H87)</f>
        <v>-31887224</v>
      </c>
      <c r="J89" s="20"/>
    </row>
    <row r="90" spans="2:10" ht="21.95" customHeight="1">
      <c r="B90" s="93" t="s">
        <v>144</v>
      </c>
      <c r="F90" s="67">
        <v>1687804</v>
      </c>
      <c r="G90" s="67"/>
      <c r="H90" s="67">
        <v>1750055</v>
      </c>
    </row>
    <row r="91" spans="2:10" ht="21.95" customHeight="1">
      <c r="B91" s="93" t="s">
        <v>212</v>
      </c>
      <c r="F91" s="98">
        <v>35992841</v>
      </c>
      <c r="G91" s="67"/>
      <c r="H91" s="98">
        <v>64399343</v>
      </c>
    </row>
    <row r="92" spans="2:10" ht="5.0999999999999996" customHeight="1">
      <c r="D92" s="20"/>
      <c r="E92" s="20"/>
      <c r="F92" s="67"/>
      <c r="G92" s="67"/>
      <c r="H92" s="67"/>
    </row>
    <row r="93" spans="2:10" ht="21.95" customHeight="1" thickBot="1">
      <c r="B93" s="20" t="s">
        <v>213</v>
      </c>
      <c r="C93" s="20"/>
      <c r="F93" s="69">
        <f>SUM(F89:F91)</f>
        <v>43507632</v>
      </c>
      <c r="G93" s="21"/>
      <c r="H93" s="69">
        <f>SUM(H89:H91)</f>
        <v>34262174</v>
      </c>
      <c r="J93" s="102"/>
    </row>
    <row r="94" spans="2:10" ht="5.0999999999999996" customHeight="1" thickTop="1">
      <c r="D94" s="101"/>
      <c r="E94" s="101"/>
      <c r="F94" s="102"/>
      <c r="G94" s="67"/>
      <c r="H94" s="102"/>
    </row>
    <row r="95" spans="2:10" ht="21.95" customHeight="1">
      <c r="B95" s="101" t="s">
        <v>90</v>
      </c>
      <c r="C95" s="101"/>
      <c r="D95" s="103"/>
      <c r="E95" s="103"/>
      <c r="F95" s="102"/>
      <c r="G95" s="102"/>
      <c r="H95" s="102"/>
    </row>
    <row r="96" spans="2:10" ht="21.95" customHeight="1">
      <c r="B96" s="103" t="s">
        <v>231</v>
      </c>
      <c r="C96" s="103"/>
      <c r="D96" s="117"/>
      <c r="E96" s="117"/>
      <c r="F96" s="102"/>
      <c r="G96" s="102"/>
      <c r="H96" s="102"/>
    </row>
    <row r="97" spans="2:8" ht="21.95" customHeight="1">
      <c r="B97" s="117" t="s">
        <v>98</v>
      </c>
      <c r="C97" s="103"/>
      <c r="D97" s="117"/>
      <c r="E97" s="117"/>
      <c r="F97" s="102">
        <v>8274489</v>
      </c>
      <c r="G97" s="102"/>
      <c r="H97" s="102">
        <v>17346597</v>
      </c>
    </row>
    <row r="98" spans="2:8" ht="21.95" customHeight="1">
      <c r="B98" s="117" t="s">
        <v>143</v>
      </c>
      <c r="C98" s="117"/>
      <c r="F98" s="102">
        <v>931414</v>
      </c>
      <c r="G98" s="102"/>
      <c r="H98" s="102">
        <v>4843589</v>
      </c>
    </row>
  </sheetData>
  <phoneticPr fontId="7" type="noConversion"/>
  <printOptions horizontalCentered="1"/>
  <pageMargins left="0.70866141732283472" right="0.70866141732283472" top="0.74803149606299213" bottom="0.74803149606299213" header="0.31496062992125984" footer="0.19685039370078741"/>
  <pageSetup paperSize="9" firstPageNumber="12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0" max="16383" man="1"/>
    <brk id="61" max="16383" man="1"/>
  </rowBreaks>
  <customProperties>
    <customPr name="EpmWorksheetKeyString_GUID" r:id="rId2"/>
  </customProperties>
  <ignoredErrors>
    <ignoredError sqref="D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Natsii</cp:lastModifiedBy>
  <cp:lastPrinted>2022-11-01T01:24:30Z</cp:lastPrinted>
  <dcterms:created xsi:type="dcterms:W3CDTF">2005-01-07T06:39:24Z</dcterms:created>
  <dcterms:modified xsi:type="dcterms:W3CDTF">2022-11-11T03:28:13Z</dcterms:modified>
</cp:coreProperties>
</file>