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CBSCADFS01\Conso\Year 2022\09_Sep\3 KPMG\"/>
    </mc:Choice>
  </mc:AlternateContent>
  <bookViews>
    <workbookView xWindow="45" yWindow="315" windowWidth="14265" windowHeight="7365" tabRatio="742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2">'3'!$B$1:$AF$35</definedName>
    <definedName name="_xlnm.Print_Area" localSheetId="3">'4'!$B$1:$AF$35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62913"/>
</workbook>
</file>

<file path=xl/calcChain.xml><?xml version="1.0" encoding="utf-8"?>
<calcChain xmlns="http://schemas.openxmlformats.org/spreadsheetml/2006/main">
  <c r="B3" i="5" l="1"/>
  <c r="AF15" i="19" l="1"/>
  <c r="G39" i="16" l="1"/>
  <c r="I39" i="16"/>
  <c r="G5" i="3" l="1"/>
  <c r="I5" i="3"/>
  <c r="I80" i="17"/>
  <c r="I116" i="17" s="1"/>
  <c r="G80" i="17"/>
  <c r="G116" i="17" s="1"/>
  <c r="B114" i="17"/>
  <c r="B3" i="19" s="1"/>
  <c r="B3" i="3" s="1"/>
  <c r="I41" i="17"/>
  <c r="G41" i="17"/>
  <c r="B39" i="17"/>
  <c r="G72" i="16"/>
  <c r="I71" i="16"/>
  <c r="G71" i="16"/>
  <c r="I70" i="16"/>
  <c r="G70" i="16"/>
  <c r="B68" i="16"/>
  <c r="G41" i="16"/>
  <c r="I40" i="16"/>
  <c r="G40" i="16"/>
  <c r="B37" i="16"/>
  <c r="I36" i="3" l="1"/>
  <c r="I65" i="3" s="1"/>
  <c r="G36" i="3"/>
  <c r="G65" i="3" s="1"/>
  <c r="B63" i="3" l="1"/>
  <c r="B34" i="3"/>
  <c r="AD34" i="19" l="1"/>
  <c r="X34" i="19"/>
  <c r="L34" i="19"/>
  <c r="H34" i="19"/>
  <c r="AD28" i="19"/>
  <c r="Z26" i="19"/>
  <c r="X28" i="19"/>
  <c r="T28" i="19"/>
  <c r="L28" i="19"/>
  <c r="H28" i="19"/>
  <c r="AD22" i="19"/>
  <c r="X22" i="19"/>
  <c r="V22" i="19"/>
  <c r="T22" i="19"/>
  <c r="R22" i="19"/>
  <c r="N22" i="19"/>
  <c r="L22" i="19"/>
  <c r="L30" i="19" s="1"/>
  <c r="J22" i="19"/>
  <c r="H22" i="19"/>
  <c r="X34" i="5"/>
  <c r="T34" i="5"/>
  <c r="H34" i="5"/>
  <c r="T28" i="5"/>
  <c r="L28" i="5"/>
  <c r="AD22" i="5"/>
  <c r="X22" i="5"/>
  <c r="V22" i="5"/>
  <c r="T22" i="5"/>
  <c r="R22" i="5"/>
  <c r="N22" i="5"/>
  <c r="L22" i="5"/>
  <c r="J22" i="5"/>
  <c r="H22" i="5"/>
  <c r="I62" i="16"/>
  <c r="I149" i="17"/>
  <c r="I92" i="17"/>
  <c r="I84" i="17"/>
  <c r="I87" i="17" s="1"/>
  <c r="T30" i="5" l="1"/>
  <c r="T35" i="5" s="1"/>
  <c r="AD30" i="19"/>
  <c r="AD35" i="19" s="1"/>
  <c r="I94" i="17"/>
  <c r="I99" i="17" s="1"/>
  <c r="I102" i="17" s="1"/>
  <c r="I118" i="17" s="1"/>
  <c r="N28" i="5"/>
  <c r="N30" i="5" s="1"/>
  <c r="R34" i="5"/>
  <c r="V28" i="19"/>
  <c r="V30" i="19" s="1"/>
  <c r="I17" i="17"/>
  <c r="I9" i="17"/>
  <c r="I12" i="17" s="1"/>
  <c r="G55" i="17"/>
  <c r="Z15" i="5"/>
  <c r="AB15" i="5" s="1"/>
  <c r="AF15" i="5" s="1"/>
  <c r="Z33" i="5"/>
  <c r="AB33" i="5" s="1"/>
  <c r="AF33" i="5" s="1"/>
  <c r="G9" i="17"/>
  <c r="G12" i="17" s="1"/>
  <c r="G140" i="17"/>
  <c r="G149" i="17"/>
  <c r="R28" i="5"/>
  <c r="R30" i="5" s="1"/>
  <c r="V34" i="5"/>
  <c r="J28" i="19"/>
  <c r="J30" i="19" s="1"/>
  <c r="N34" i="19"/>
  <c r="G17" i="17"/>
  <c r="L35" i="19"/>
  <c r="J28" i="5"/>
  <c r="J30" i="5" s="1"/>
  <c r="N34" i="5"/>
  <c r="R28" i="19"/>
  <c r="R30" i="19" s="1"/>
  <c r="F34" i="19"/>
  <c r="V34" i="19"/>
  <c r="I17" i="16"/>
  <c r="I31" i="16"/>
  <c r="G84" i="17"/>
  <c r="G87" i="17" s="1"/>
  <c r="J34" i="19"/>
  <c r="I140" i="17"/>
  <c r="I87" i="16"/>
  <c r="I90" i="16" s="1"/>
  <c r="V28" i="5"/>
  <c r="V30" i="5" s="1"/>
  <c r="T30" i="19"/>
  <c r="N28" i="19"/>
  <c r="N30" i="19" s="1"/>
  <c r="R34" i="19"/>
  <c r="I53" i="16"/>
  <c r="I64" i="16" s="1"/>
  <c r="H28" i="5"/>
  <c r="H30" i="5" s="1"/>
  <c r="H35" i="5" s="1"/>
  <c r="X28" i="5"/>
  <c r="X30" i="5" s="1"/>
  <c r="X35" i="5" s="1"/>
  <c r="L34" i="5"/>
  <c r="T34" i="19"/>
  <c r="G92" i="17"/>
  <c r="AD34" i="5"/>
  <c r="I35" i="17"/>
  <c r="I32" i="17"/>
  <c r="I65" i="17"/>
  <c r="I74" i="17"/>
  <c r="I107" i="17"/>
  <c r="I110" i="17"/>
  <c r="F22" i="5"/>
  <c r="P28" i="5"/>
  <c r="Z24" i="5"/>
  <c r="AB24" i="5" s="1"/>
  <c r="F22" i="19"/>
  <c r="Z24" i="19"/>
  <c r="Z28" i="19" s="1"/>
  <c r="P28" i="19"/>
  <c r="G53" i="16"/>
  <c r="G87" i="16"/>
  <c r="F34" i="5"/>
  <c r="Z26" i="5"/>
  <c r="AB26" i="5" s="1"/>
  <c r="AF26" i="5" s="1"/>
  <c r="AB26" i="19"/>
  <c r="AF26" i="19" s="1"/>
  <c r="G130" i="17"/>
  <c r="G17" i="16"/>
  <c r="G31" i="16"/>
  <c r="G62" i="16"/>
  <c r="F28" i="5"/>
  <c r="J34" i="5"/>
  <c r="F28" i="19"/>
  <c r="I55" i="17"/>
  <c r="I130" i="17"/>
  <c r="H30" i="19"/>
  <c r="H35" i="19" s="1"/>
  <c r="X30" i="19"/>
  <c r="P22" i="5"/>
  <c r="Z20" i="5"/>
  <c r="Z22" i="5" s="1"/>
  <c r="Z20" i="19"/>
  <c r="Z22" i="19" s="1"/>
  <c r="P22" i="19"/>
  <c r="L30" i="5"/>
  <c r="P34" i="5"/>
  <c r="Z32" i="5"/>
  <c r="P34" i="19"/>
  <c r="Z32" i="19"/>
  <c r="AB32" i="19" s="1"/>
  <c r="G35" i="17"/>
  <c r="G32" i="17"/>
  <c r="G65" i="17"/>
  <c r="G74" i="17"/>
  <c r="G110" i="17"/>
  <c r="G107" i="17"/>
  <c r="AD28" i="5"/>
  <c r="AD30" i="5" s="1"/>
  <c r="Z34" i="5" l="1"/>
  <c r="I67" i="17"/>
  <c r="L35" i="5"/>
  <c r="I142" i="17"/>
  <c r="I144" i="17" s="1"/>
  <c r="R35" i="5"/>
  <c r="G142" i="17"/>
  <c r="X35" i="19"/>
  <c r="I19" i="17"/>
  <c r="I24" i="17" s="1"/>
  <c r="I27" i="17" s="1"/>
  <c r="I43" i="17" s="1"/>
  <c r="I69" i="17" s="1"/>
  <c r="P30" i="5"/>
  <c r="P35" i="5" s="1"/>
  <c r="J35" i="19"/>
  <c r="T35" i="19"/>
  <c r="V35" i="5"/>
  <c r="N35" i="5"/>
  <c r="G67" i="17"/>
  <c r="AD35" i="5"/>
  <c r="V35" i="19"/>
  <c r="AB24" i="19"/>
  <c r="AB28" i="19" s="1"/>
  <c r="G19" i="17"/>
  <c r="G24" i="17" s="1"/>
  <c r="G27" i="17" s="1"/>
  <c r="G43" i="17" s="1"/>
  <c r="I92" i="16"/>
  <c r="Z30" i="19"/>
  <c r="J35" i="5"/>
  <c r="R35" i="19"/>
  <c r="G94" i="17"/>
  <c r="G99" i="17" s="1"/>
  <c r="G102" i="17" s="1"/>
  <c r="G118" i="17" s="1"/>
  <c r="G144" i="17" s="1"/>
  <c r="I33" i="16"/>
  <c r="N35" i="19"/>
  <c r="P30" i="19"/>
  <c r="P35" i="19" s="1"/>
  <c r="F30" i="19"/>
  <c r="F35" i="19" s="1"/>
  <c r="F30" i="5"/>
  <c r="F35" i="5" s="1"/>
  <c r="G90" i="16"/>
  <c r="G64" i="16"/>
  <c r="AF32" i="19"/>
  <c r="G33" i="16"/>
  <c r="Z28" i="5"/>
  <c r="Z30" i="5" s="1"/>
  <c r="Z35" i="5" s="1"/>
  <c r="AB32" i="5"/>
  <c r="AB28" i="5"/>
  <c r="AF24" i="5"/>
  <c r="AF28" i="5" s="1"/>
  <c r="AB20" i="19"/>
  <c r="AB20" i="5"/>
  <c r="AF24" i="19" l="1"/>
  <c r="AF28" i="19" s="1"/>
  <c r="G69" i="17"/>
  <c r="AB34" i="5"/>
  <c r="AF32" i="5"/>
  <c r="AF34" i="5" s="1"/>
  <c r="G92" i="16"/>
  <c r="AF20" i="5"/>
  <c r="AF22" i="5" s="1"/>
  <c r="AF30" i="5" s="1"/>
  <c r="AB22" i="5"/>
  <c r="AB30" i="5" s="1"/>
  <c r="AB22" i="19"/>
  <c r="AB30" i="19" s="1"/>
  <c r="AF20" i="19"/>
  <c r="AF22" i="19" s="1"/>
  <c r="AF30" i="19" l="1"/>
  <c r="AF35" i="5"/>
  <c r="AB35" i="5"/>
  <c r="Z34" i="19"/>
  <c r="Z35" i="19" l="1"/>
  <c r="AF33" i="19" l="1"/>
  <c r="AF34" i="19" s="1"/>
  <c r="AB34" i="19"/>
  <c r="AF35" i="19" l="1"/>
  <c r="AB35" i="19"/>
  <c r="I29" i="3" l="1"/>
  <c r="I42" i="3" l="1"/>
  <c r="I79" i="3"/>
  <c r="I59" i="3"/>
  <c r="I83" i="3"/>
  <c r="I85" i="3" s="1"/>
  <c r="I23" i="3" l="1"/>
  <c r="I44" i="3" s="1"/>
  <c r="I46" i="3" s="1"/>
  <c r="I87" i="3" s="1"/>
  <c r="I92" i="3" s="1"/>
  <c r="G23" i="3" l="1"/>
  <c r="G83" i="3" l="1"/>
  <c r="G42" i="3" l="1"/>
  <c r="G79" i="3" l="1"/>
  <c r="G85" i="3" l="1"/>
  <c r="G29" i="3"/>
  <c r="G59" i="3" l="1"/>
  <c r="G44" i="3"/>
  <c r="G46" i="3" l="1"/>
  <c r="G87" i="3" l="1"/>
  <c r="G92" i="3" l="1"/>
</calcChain>
</file>

<file path=xl/sharedStrings.xml><?xml version="1.0" encoding="utf-8"?>
<sst xmlns="http://schemas.openxmlformats.org/spreadsheetml/2006/main" count="451" uniqueCount="259">
  <si>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</si>
  <si>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</si>
  <si>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</si>
  <si>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</si>
  <si>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</si>
  <si>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</si>
  <si>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</si>
  <si>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</si>
  <si>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</si>
  <si>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</si>
  <si>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</si>
  <si>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</si>
  <si>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</si>
  <si>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</si>
  <si>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</si>
  <si>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</si>
  <si>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</si>
  <si>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</si>
  <si>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</si>
  <si>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</si>
  <si>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</si>
  <si>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</si>
  <si>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</si>
  <si>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</si>
  <si>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</si>
  <si>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</si>
  <si>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</si>
  <si>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</si>
  <si>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</si>
  <si>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</si>
  <si>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</si>
  <si>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</si>
  <si>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</si>
  <si>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</si>
  <si>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</si>
  <si>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</si>
  <si>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</si>
  <si>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</si>
  <si>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</si>
  <si>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</si>
  <si>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</si>
  <si>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</si>
  <si>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</si>
  <si>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</si>
  <si>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</si>
  <si>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</si>
  <si>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</si>
  <si>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</si>
  <si>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</si>
  <si>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</si>
  <si>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</si>
  <si>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</si>
  <si>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</si>
  <si>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</si>
  <si>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</si>
  <si>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</si>
  <si>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</si>
  <si>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</si>
  <si>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</si>
  <si>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</si>
  <si>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</si>
  <si>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</si>
  <si>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</si>
  <si>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</si>
  <si>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</si>
  <si>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</si>
  <si>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</si>
  <si>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</si>
  <si>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</si>
  <si>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</si>
  <si>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</si>
  <si>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</si>
  <si>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</si>
  <si>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</si>
  <si>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</si>
  <si>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</si>
  <si>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</si>
  <si>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</si>
  <si>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</si>
  <si>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</si>
  <si>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</si>
  <si>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</si>
  <si>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</si>
  <si>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</si>
  <si>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</si>
  <si>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</si>
  <si>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</si>
  <si>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</si>
  <si>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</si>
  <si>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</si>
  <si>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</si>
  <si>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</si>
  <si>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</si>
  <si>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</si>
  <si>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</si>
  <si>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</si>
  <si>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</si>
  <si>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</si>
  <si>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</si>
  <si>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</si>
  <si>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</si>
  <si>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</si>
  <si>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</si>
  <si>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</si>
  <si>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</si>
  <si>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</si>
  <si>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</si>
  <si>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</si>
  <si>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</si>
  <si>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</si>
  <si>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</si>
  <si>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</si>
  <si>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</si>
  <si>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</si>
  <si>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</si>
  <si>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</si>
  <si>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</si>
  <si>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</si>
  <si>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</si>
  <si>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</si>
  <si>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</si>
  <si>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</si>
  <si>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</si>
  <si>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</si>
  <si>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</si>
  <si>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</si>
  <si>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</si>
  <si>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</si>
  <si>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</si>
  <si>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</si>
  <si>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</si>
  <si>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</si>
  <si>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</si>
  <si>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</si>
  <si>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</si>
  <si>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</si>
  <si>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</si>
  <si>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</si>
  <si>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</si>
  <si>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</si>
  <si>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</si>
  <si>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</si>
  <si>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</si>
  <si>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</si>
  <si>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</si>
  <si>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</si>
  <si>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</si>
  <si>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</si>
  <si>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</si>
  <si>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</si>
  <si>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</si>
  <si>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</si>
  <si>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</si>
  <si>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</si>
  <si>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</si>
  <si>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</si>
  <si>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Net increase (decrease) in operating liabilities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</si>
  <si>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</si>
  <si>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</si>
  <si>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</si>
  <si>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</si>
  <si>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</si>
  <si>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</si>
  <si>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</si>
  <si>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</si>
  <si>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</si>
  <si>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</si>
  <si>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</si>
  <si>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</si>
  <si>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</si>
  <si>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</si>
  <si>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</si>
  <si>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</si>
  <si>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</si>
  <si>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</si>
  <si>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</si>
  <si>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</si>
  <si>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</si>
  <si>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</si>
  <si>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</si>
  <si>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</si>
  <si>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</si>
  <si>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</si>
  <si>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</si>
  <si>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</si>
  <si>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</si>
  <si>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</si>
  <si>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</si>
  <si>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</si>
  <si>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</si>
  <si>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</si>
  <si>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</si>
  <si>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>Proceeds from sale of interests in joint ventures and associates</t>
  </si>
  <si>
    <t xml:space="preserve">Net increase in borrowings </t>
  </si>
  <si>
    <t xml:space="preserve">Corporate income tax payable </t>
  </si>
  <si>
    <t>in subsidiaries that do not result in a loss of control</t>
  </si>
  <si>
    <t>Proceeds from bank overdrafts and short-term borrowings</t>
  </si>
  <si>
    <t>Gain (loss) on remeasurements of defined benefit plans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</si>
  <si>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</si>
  <si>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</si>
  <si>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</si>
  <si>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</si>
  <si>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</si>
  <si>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</si>
  <si>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</si>
  <si>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</si>
  <si>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</si>
  <si>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Acquisition of property, plant and equipment and intangible assets</t>
  </si>
  <si>
    <t>Loss on</t>
  </si>
  <si>
    <t>Gain (loss) on cash flow hedges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</si>
  <si>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</si>
  <si>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</si>
  <si>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</si>
  <si>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</si>
  <si>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</si>
  <si>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</si>
  <si>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</si>
  <si>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</si>
  <si>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</si>
  <si>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</si>
  <si>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 xml:space="preserve"> reclassified subsequently to profit or loss</t>
  </si>
  <si>
    <t>Total items that will be reclassified subsequently</t>
  </si>
  <si>
    <t xml:space="preserve">Income tax relating to items that will not be </t>
  </si>
  <si>
    <t>Proceeds from changes in ownership interests</t>
  </si>
  <si>
    <t>Loss on measurement of financial assets</t>
  </si>
  <si>
    <t>Net increase in operating assets</t>
  </si>
  <si>
    <t>30 September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</si>
  <si>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</si>
  <si>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</si>
  <si>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</si>
  <si>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</si>
  <si>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</si>
  <si>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</si>
  <si>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</si>
  <si>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 xml:space="preserve">Gain on foreign currency exchange </t>
  </si>
  <si>
    <t>Gain on remeasurements of defined benefit plans</t>
  </si>
  <si>
    <t>(loss) on</t>
  </si>
  <si>
    <t>Net cash flows used in investing activities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</si>
  <si>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</si>
  <si>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</si>
  <si>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</si>
  <si>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Gain on cash flow hedges</t>
  </si>
  <si>
    <t>Gain on investments in equity instruments measured at fair value</t>
  </si>
  <si>
    <t>For the three-month period ended 30 September 2022 (Unaudited)</t>
  </si>
  <si>
    <t>For the nine-month period ended 30 September 2022 (Unaudited)</t>
  </si>
  <si>
    <t>Loss on inventories devaluation</t>
  </si>
  <si>
    <t>Gain on fair value adjustment and others</t>
  </si>
  <si>
    <t>Non-cash from investing transactions at end of the period</t>
  </si>
  <si>
    <t>Loss on impairment of assets (reversal)</t>
  </si>
  <si>
    <t>4, 5, 10</t>
  </si>
  <si>
    <t>4, 10</t>
  </si>
  <si>
    <t>7, 10</t>
  </si>
  <si>
    <t>4, 7, 10</t>
  </si>
  <si>
    <t>As at 30 September 2022</t>
  </si>
  <si>
    <t>Balance at 1 January 2021</t>
  </si>
  <si>
    <t>Balance at 30 September 2021</t>
  </si>
  <si>
    <t>Balance at 1 January 2022</t>
  </si>
  <si>
    <t>Balance at 30 September 2022</t>
  </si>
  <si>
    <t xml:space="preserve">Payment of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</si>
</sst>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42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9"/>
      <name val="Arial"/>
      <family val="2"/>
      <charset val="222"/>
    </font>
    <font>
      <b/>
      <i/>
      <sz val="11"/>
      <name val="Times New Roman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169" fontId="2" fillId="0" borderId="0" applyFont="0" applyFill="0" applyBorder="0" applyAlignment="0" applyProtection="0"/>
    <xf numFmtId="0" fontId="16" fillId="0" borderId="0"/>
    <xf numFmtId="175" fontId="15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6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74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74" fontId="2" fillId="0" borderId="9" applyFill="0">
      <alignment horizontal="fill" vertical="top" wrapText="1" indent="8" readingOrder="3"/>
      <protection locked="0" hidden="1"/>
    </xf>
    <xf numFmtId="174" fontId="2" fillId="0" borderId="10" applyFill="0">
      <alignment horizontal="fill" vertical="top" wrapText="1" indent="8" readingOrder="3"/>
      <protection locked="0" hidden="1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72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73" fontId="3" fillId="0" borderId="6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right" vertical="center"/>
    </xf>
    <xf numFmtId="173" fontId="3" fillId="0" borderId="2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3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4" fillId="0" borderId="0" xfId="2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3" fontId="3" fillId="0" borderId="8" xfId="0" applyNumberFormat="1" applyFont="1" applyFill="1" applyBorder="1" applyAlignment="1">
      <alignment horizontal="right" vertical="center"/>
    </xf>
    <xf numFmtId="173" fontId="3" fillId="0" borderId="6" xfId="2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3" fontId="3" fillId="0" borderId="2" xfId="2" applyNumberFormat="1" applyFont="1" applyFill="1" applyBorder="1" applyAlignment="1">
      <alignment horizontal="right" vertical="center"/>
    </xf>
    <xf numFmtId="173" fontId="3" fillId="0" borderId="0" xfId="2" applyNumberFormat="1" applyFont="1" applyFill="1" applyBorder="1" applyAlignment="1">
      <alignment vertical="center"/>
    </xf>
    <xf numFmtId="172" fontId="3" fillId="0" borderId="7" xfId="2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168" fontId="11" fillId="0" borderId="6" xfId="16" applyNumberFormat="1" applyFont="1" applyFill="1" applyBorder="1" applyAlignment="1">
      <alignment horizontal="centerContinuous" vertical="center"/>
    </xf>
    <xf numFmtId="168" fontId="11" fillId="0" borderId="6" xfId="16" applyNumberFormat="1" applyFont="1" applyBorder="1" applyAlignment="1">
      <alignment horizontal="centerContinuous" vertical="center"/>
    </xf>
    <xf numFmtId="168" fontId="11" fillId="0" borderId="0" xfId="16" applyNumberFormat="1" applyFont="1" applyBorder="1" applyAlignment="1">
      <alignment horizontal="centerContinuous" vertical="center"/>
    </xf>
    <xf numFmtId="168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73" fontId="3" fillId="0" borderId="0" xfId="16" applyNumberFormat="1" applyFont="1" applyFill="1" applyAlignment="1">
      <alignment vertical="center"/>
    </xf>
    <xf numFmtId="173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173" fontId="3" fillId="0" borderId="0" xfId="16" applyNumberFormat="1" applyFont="1" applyFill="1" applyBorder="1" applyAlignment="1">
      <alignment horizontal="center" vertical="center"/>
    </xf>
    <xf numFmtId="173" fontId="3" fillId="0" borderId="6" xfId="16" applyNumberFormat="1" applyFont="1" applyFill="1" applyBorder="1" applyAlignment="1">
      <alignment vertical="center"/>
    </xf>
    <xf numFmtId="173" fontId="3" fillId="0" borderId="6" xfId="16" applyNumberFormat="1" applyFont="1" applyFill="1" applyBorder="1" applyAlignment="1">
      <alignment horizontal="center" vertical="center"/>
    </xf>
    <xf numFmtId="173" fontId="3" fillId="0" borderId="2" xfId="16" applyNumberFormat="1" applyFont="1" applyFill="1" applyBorder="1" applyAlignment="1">
      <alignment vertical="center"/>
    </xf>
    <xf numFmtId="173" fontId="3" fillId="0" borderId="2" xfId="16" applyNumberFormat="1" applyFont="1" applyFill="1" applyBorder="1" applyAlignment="1">
      <alignment horizontal="center" vertical="center"/>
    </xf>
    <xf numFmtId="173" fontId="3" fillId="0" borderId="7" xfId="16" applyNumberFormat="1" applyFont="1" applyFill="1" applyBorder="1" applyAlignment="1">
      <alignment vertical="center"/>
    </xf>
    <xf numFmtId="173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6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168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68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168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168" fontId="4" fillId="0" borderId="0" xfId="16" applyNumberFormat="1" applyFont="1" applyBorder="1" applyAlignment="1">
      <alignment vertical="center"/>
    </xf>
    <xf numFmtId="168" fontId="4" fillId="0" borderId="0" xfId="16" applyNumberFormat="1" applyFont="1" applyBorder="1" applyAlignment="1">
      <alignment horizontal="center" vertical="center"/>
    </xf>
    <xf numFmtId="168" fontId="4" fillId="0" borderId="0" xfId="16" applyNumberFormat="1" applyFont="1" applyBorder="1" applyAlignment="1">
      <alignment horizontal="centerContinuous"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168" fontId="4" fillId="0" borderId="8" xfId="16" applyNumberFormat="1" applyFont="1" applyFill="1" applyBorder="1" applyAlignment="1">
      <alignment horizontal="centerContinuous" vertical="center"/>
    </xf>
    <xf numFmtId="168" fontId="4" fillId="0" borderId="8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168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73" fontId="4" fillId="0" borderId="6" xfId="16" applyNumberFormat="1" applyFont="1" applyFill="1" applyBorder="1" applyAlignment="1">
      <alignment horizontal="center" vertical="center"/>
    </xf>
    <xf numFmtId="173" fontId="4" fillId="0" borderId="0" xfId="16" applyNumberFormat="1" applyFont="1" applyFill="1" applyBorder="1" applyAlignment="1">
      <alignment vertical="center"/>
    </xf>
    <xf numFmtId="173" fontId="4" fillId="0" borderId="0" xfId="16" applyNumberFormat="1" applyFont="1" applyFill="1" applyBorder="1" applyAlignment="1">
      <alignment horizontal="center" vertical="center"/>
    </xf>
    <xf numFmtId="173" fontId="4" fillId="0" borderId="6" xfId="16" applyNumberFormat="1" applyFont="1" applyFill="1" applyBorder="1" applyAlignment="1">
      <alignment vertical="center"/>
    </xf>
    <xf numFmtId="173" fontId="4" fillId="0" borderId="8" xfId="16" applyNumberFormat="1" applyFont="1" applyFill="1" applyBorder="1" applyAlignment="1">
      <alignment horizontal="center" vertical="center"/>
    </xf>
    <xf numFmtId="173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168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left" vertical="center"/>
    </xf>
    <xf numFmtId="168" fontId="3" fillId="0" borderId="0" xfId="16" applyNumberFormat="1" applyFont="1" applyAlignment="1">
      <alignment horizontal="left" vertical="center"/>
    </xf>
    <xf numFmtId="168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73" fontId="4" fillId="0" borderId="0" xfId="0" applyNumberFormat="1" applyFont="1" applyFill="1" applyAlignment="1">
      <alignment vertical="center"/>
    </xf>
    <xf numFmtId="173" fontId="4" fillId="0" borderId="0" xfId="2" applyNumberFormat="1" applyFont="1" applyFill="1" applyBorder="1" applyAlignment="1">
      <alignment vertical="center"/>
    </xf>
    <xf numFmtId="173" fontId="4" fillId="0" borderId="6" xfId="2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horizontal="right" vertical="center"/>
    </xf>
    <xf numFmtId="173" fontId="4" fillId="0" borderId="6" xfId="2" applyNumberFormat="1" applyFont="1" applyFill="1" applyBorder="1" applyAlignment="1">
      <alignment horizontal="right" vertical="center"/>
    </xf>
    <xf numFmtId="173" fontId="4" fillId="0" borderId="7" xfId="0" applyNumberFormat="1" applyFont="1" applyFill="1" applyBorder="1" applyAlignment="1">
      <alignment horizontal="right" vertical="center"/>
    </xf>
    <xf numFmtId="173" fontId="4" fillId="0" borderId="8" xfId="2" applyNumberFormat="1" applyFont="1" applyFill="1" applyBorder="1" applyAlignment="1">
      <alignment vertical="center"/>
    </xf>
    <xf numFmtId="173" fontId="4" fillId="0" borderId="6" xfId="0" applyNumberFormat="1" applyFont="1" applyFill="1" applyBorder="1" applyAlignment="1">
      <alignment horizontal="right" vertical="center"/>
    </xf>
    <xf numFmtId="173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173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/>
    <cellStyle name="Comma" xfId="2" builtinId="3"/>
    <cellStyle name="Comma 2" xfId="32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 4" xfId="38"/>
    <cellStyle name="Normal 4 2" xfId="39"/>
    <cellStyle name="Normal_Q1-11_FS_KPMG_TH_link" xfId="16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0000FF"/>
      <color rgb="FFFFFF99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BALANCE SHEET "/>
      <sheetName val="US"/>
      <sheetName val="BW Total Sales"/>
      <sheetName val="Lead"/>
      <sheetName val="Results Template"/>
      <sheetName val="800020"/>
      <sheetName val="A"/>
      <sheetName val="Master TB"/>
      <sheetName val="G300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3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9" customWidth="1"/>
    <col min="4" max="4" width="47.7109375" style="9" customWidth="1"/>
    <col min="5" max="5" width="6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29" customFormat="1" ht="23.1" customHeight="1">
      <c r="B1" s="3" t="s">
        <v>34</v>
      </c>
      <c r="C1" s="3"/>
      <c r="D1" s="3"/>
      <c r="E1" s="28"/>
      <c r="J1" s="145"/>
    </row>
    <row r="2" spans="2:10" s="31" customFormat="1" ht="23.1" customHeight="1">
      <c r="B2" s="17" t="s">
        <v>91</v>
      </c>
      <c r="C2" s="17"/>
      <c r="D2" s="17"/>
      <c r="E2" s="30"/>
      <c r="J2" s="146"/>
    </row>
    <row r="3" spans="2:10" s="31" customFormat="1" ht="23.1" customHeight="1">
      <c r="B3" s="160" t="s">
        <v>253</v>
      </c>
      <c r="C3" s="80"/>
      <c r="D3" s="80"/>
      <c r="E3" s="30"/>
      <c r="J3" s="146"/>
    </row>
    <row r="4" spans="2:10" ht="23.1" customHeight="1"/>
    <row r="5" spans="2:10" ht="23.1" customHeight="1">
      <c r="B5" s="131" t="s">
        <v>19</v>
      </c>
      <c r="C5" s="17"/>
      <c r="D5" s="17"/>
      <c r="E5" s="169" t="s">
        <v>0</v>
      </c>
      <c r="F5" s="16"/>
      <c r="G5" s="92" t="s">
        <v>226</v>
      </c>
      <c r="H5" s="90"/>
      <c r="I5" s="92" t="s">
        <v>101</v>
      </c>
    </row>
    <row r="6" spans="2:10" ht="23.1" customHeight="1">
      <c r="B6" s="131"/>
      <c r="C6" s="17"/>
      <c r="D6" s="17"/>
      <c r="E6" s="163"/>
      <c r="F6" s="16"/>
      <c r="G6" s="1">
        <v>2022</v>
      </c>
      <c r="H6" s="1"/>
      <c r="I6" s="1">
        <v>2021</v>
      </c>
    </row>
    <row r="7" spans="2:10" ht="23.1" customHeight="1">
      <c r="B7" s="17"/>
      <c r="C7" s="17"/>
      <c r="D7" s="17"/>
      <c r="E7" s="163"/>
      <c r="F7" s="16"/>
      <c r="G7" s="164" t="s">
        <v>94</v>
      </c>
      <c r="H7" s="90"/>
      <c r="I7" s="92"/>
    </row>
    <row r="8" spans="2:10" ht="23.1" customHeight="1">
      <c r="B8" s="17"/>
      <c r="C8" s="17"/>
      <c r="D8" s="17"/>
      <c r="E8" s="163"/>
      <c r="F8" s="16"/>
      <c r="G8" s="171" t="s">
        <v>21</v>
      </c>
      <c r="H8" s="171"/>
      <c r="I8" s="171"/>
    </row>
    <row r="9" spans="2:10" ht="23.1" customHeight="1">
      <c r="B9" s="23" t="s">
        <v>20</v>
      </c>
      <c r="C9" s="23"/>
      <c r="D9" s="23"/>
      <c r="E9" s="19"/>
      <c r="F9" s="148"/>
      <c r="G9" s="32"/>
      <c r="H9" s="32"/>
      <c r="I9" s="32"/>
    </row>
    <row r="10" spans="2:10" ht="23.1" customHeight="1">
      <c r="B10" s="9" t="s">
        <v>9</v>
      </c>
      <c r="E10" s="14">
        <v>10</v>
      </c>
      <c r="F10" s="148"/>
      <c r="G10" s="25">
        <v>43507632</v>
      </c>
      <c r="H10" s="26"/>
      <c r="I10" s="25">
        <v>35992841</v>
      </c>
    </row>
    <row r="11" spans="2:10" ht="23.1" customHeight="1">
      <c r="B11" s="9" t="s">
        <v>189</v>
      </c>
      <c r="E11" s="14">
        <v>10</v>
      </c>
      <c r="F11" s="148"/>
      <c r="G11" s="25">
        <v>23263715</v>
      </c>
      <c r="H11" s="26"/>
      <c r="I11" s="25">
        <v>31617339</v>
      </c>
    </row>
    <row r="12" spans="2:10" ht="23.1" customHeight="1">
      <c r="B12" s="82" t="s">
        <v>102</v>
      </c>
      <c r="E12" s="14" t="s">
        <v>249</v>
      </c>
      <c r="F12" s="148"/>
      <c r="G12" s="25">
        <v>85600809</v>
      </c>
      <c r="H12" s="26"/>
      <c r="I12" s="25">
        <v>78951351</v>
      </c>
    </row>
    <row r="13" spans="2:10" ht="23.1" customHeight="1">
      <c r="B13" s="82" t="s">
        <v>95</v>
      </c>
      <c r="E13" s="14" t="s">
        <v>250</v>
      </c>
      <c r="F13" s="148"/>
      <c r="G13" s="25">
        <v>169035</v>
      </c>
      <c r="H13" s="26"/>
      <c r="I13" s="25">
        <v>200011</v>
      </c>
    </row>
    <row r="14" spans="2:10" ht="23.1" customHeight="1">
      <c r="B14" s="9" t="s">
        <v>41</v>
      </c>
      <c r="F14" s="148"/>
      <c r="G14" s="25">
        <v>94625316</v>
      </c>
      <c r="H14" s="26"/>
      <c r="I14" s="25">
        <v>83120814</v>
      </c>
    </row>
    <row r="15" spans="2:10" ht="23.1" customHeight="1">
      <c r="B15" s="9" t="s">
        <v>1</v>
      </c>
      <c r="F15" s="148"/>
      <c r="G15" s="25">
        <v>3007538</v>
      </c>
      <c r="H15" s="26"/>
      <c r="I15" s="25">
        <v>1759437</v>
      </c>
    </row>
    <row r="16" spans="2:10" ht="23.1" customHeight="1">
      <c r="B16" s="9" t="s">
        <v>103</v>
      </c>
      <c r="F16" s="148"/>
      <c r="G16" s="25">
        <v>263730</v>
      </c>
      <c r="H16" s="26"/>
      <c r="I16" s="25">
        <v>1374158</v>
      </c>
    </row>
    <row r="17" spans="2:10" s="2" customFormat="1" ht="23.1" customHeight="1">
      <c r="B17" s="24" t="s">
        <v>25</v>
      </c>
      <c r="C17" s="24"/>
      <c r="D17" s="24"/>
      <c r="E17" s="141"/>
      <c r="F17" s="33"/>
      <c r="G17" s="12">
        <f>SUM(G10:G16)</f>
        <v>250437775</v>
      </c>
      <c r="H17" s="13"/>
      <c r="I17" s="12">
        <f>SUM(I10:I16)</f>
        <v>233015951</v>
      </c>
      <c r="J17" s="37"/>
    </row>
    <row r="18" spans="2:10" ht="9.9499999999999993" customHeight="1">
      <c r="B18" s="24"/>
      <c r="C18" s="24"/>
      <c r="D18" s="24"/>
      <c r="E18" s="141"/>
      <c r="F18" s="148"/>
      <c r="G18" s="149"/>
      <c r="H18" s="26"/>
      <c r="I18" s="149"/>
    </row>
    <row r="19" spans="2:10" ht="23.1" customHeight="1">
      <c r="B19" s="23" t="s">
        <v>22</v>
      </c>
      <c r="C19" s="23"/>
      <c r="D19" s="23"/>
      <c r="E19" s="141"/>
      <c r="F19" s="148"/>
      <c r="G19" s="149"/>
      <c r="H19" s="26"/>
      <c r="I19" s="149"/>
    </row>
    <row r="20" spans="2:10" ht="23.1" customHeight="1">
      <c r="B20" s="9" t="s">
        <v>188</v>
      </c>
      <c r="E20" s="14">
        <v>10</v>
      </c>
      <c r="F20" s="148"/>
      <c r="G20" s="25">
        <v>3193928</v>
      </c>
      <c r="H20" s="26"/>
      <c r="I20" s="25">
        <v>1080292</v>
      </c>
    </row>
    <row r="21" spans="2:10" ht="23.1" customHeight="1">
      <c r="B21" s="9" t="s">
        <v>186</v>
      </c>
      <c r="E21" s="14">
        <v>10</v>
      </c>
      <c r="F21" s="148"/>
      <c r="G21" s="25">
        <v>17733997</v>
      </c>
      <c r="H21" s="26"/>
      <c r="I21" s="25">
        <v>17627913</v>
      </c>
    </row>
    <row r="22" spans="2:10" ht="23.1" customHeight="1">
      <c r="B22" s="9" t="s">
        <v>162</v>
      </c>
      <c r="E22" s="14">
        <v>6</v>
      </c>
      <c r="F22" s="148"/>
      <c r="G22" s="25">
        <v>123899085</v>
      </c>
      <c r="H22" s="26"/>
      <c r="I22" s="25">
        <v>118870585</v>
      </c>
    </row>
    <row r="23" spans="2:10" ht="23.1" customHeight="1">
      <c r="B23" s="9" t="s">
        <v>104</v>
      </c>
      <c r="F23" s="148"/>
      <c r="G23" s="25">
        <v>2432967</v>
      </c>
      <c r="H23" s="26"/>
      <c r="I23" s="25">
        <v>2196175</v>
      </c>
    </row>
    <row r="24" spans="2:10" ht="23.1" customHeight="1">
      <c r="B24" s="9" t="s">
        <v>96</v>
      </c>
      <c r="E24" s="14" t="s">
        <v>250</v>
      </c>
      <c r="F24" s="148"/>
      <c r="G24" s="25">
        <v>146959</v>
      </c>
      <c r="H24" s="26"/>
      <c r="I24" s="25">
        <v>105107</v>
      </c>
    </row>
    <row r="25" spans="2:10" ht="23.1" customHeight="1">
      <c r="B25" s="9" t="s">
        <v>127</v>
      </c>
      <c r="F25" s="148"/>
      <c r="G25" s="25">
        <v>2105284</v>
      </c>
      <c r="H25" s="26"/>
      <c r="I25" s="25">
        <v>2124236</v>
      </c>
    </row>
    <row r="26" spans="2:10" ht="23.1" customHeight="1">
      <c r="B26" s="9" t="s">
        <v>42</v>
      </c>
      <c r="F26" s="148"/>
      <c r="G26" s="25">
        <v>441701004</v>
      </c>
      <c r="H26" s="26"/>
      <c r="I26" s="25">
        <v>410707624</v>
      </c>
    </row>
    <row r="27" spans="2:10" ht="23.1" customHeight="1">
      <c r="B27" s="9" t="s">
        <v>57</v>
      </c>
      <c r="F27" s="148"/>
      <c r="G27" s="25">
        <v>49301458</v>
      </c>
      <c r="H27" s="26"/>
      <c r="I27" s="25">
        <v>46736462</v>
      </c>
    </row>
    <row r="28" spans="2:10" ht="23.1" customHeight="1">
      <c r="B28" s="9" t="s">
        <v>105</v>
      </c>
      <c r="F28" s="148"/>
      <c r="G28" s="25">
        <v>23562855</v>
      </c>
      <c r="H28" s="26"/>
      <c r="I28" s="25">
        <v>19651681</v>
      </c>
    </row>
    <row r="29" spans="2:10" ht="23.1" customHeight="1">
      <c r="B29" s="9" t="s">
        <v>47</v>
      </c>
      <c r="F29" s="148"/>
      <c r="G29" s="25">
        <v>5429648</v>
      </c>
      <c r="H29" s="26"/>
      <c r="I29" s="25">
        <v>4525289</v>
      </c>
    </row>
    <row r="30" spans="2:10" ht="23.1" customHeight="1">
      <c r="B30" s="9" t="s">
        <v>14</v>
      </c>
      <c r="F30" s="148"/>
      <c r="G30" s="25">
        <v>9985813</v>
      </c>
      <c r="H30" s="26"/>
      <c r="I30" s="25">
        <v>4459712</v>
      </c>
    </row>
    <row r="31" spans="2:10" s="2" customFormat="1" ht="23.1" customHeight="1">
      <c r="B31" s="24" t="s">
        <v>23</v>
      </c>
      <c r="C31" s="24"/>
      <c r="D31" s="24"/>
      <c r="E31" s="19"/>
      <c r="F31" s="33"/>
      <c r="G31" s="12">
        <f>SUM(G20:G30)</f>
        <v>679492998</v>
      </c>
      <c r="H31" s="13"/>
      <c r="I31" s="12">
        <f>SUM(I20:I30)</f>
        <v>628085076</v>
      </c>
      <c r="J31" s="37"/>
    </row>
    <row r="32" spans="2:10" ht="5.0999999999999996" customHeight="1">
      <c r="B32" s="24"/>
      <c r="C32" s="24"/>
      <c r="D32" s="24"/>
      <c r="F32" s="148"/>
      <c r="G32" s="150"/>
      <c r="H32" s="26"/>
      <c r="I32" s="150"/>
    </row>
    <row r="33" spans="2:10" ht="23.1" customHeight="1" thickBot="1">
      <c r="B33" s="24" t="s">
        <v>24</v>
      </c>
      <c r="C33" s="24"/>
      <c r="D33" s="24"/>
      <c r="F33" s="148"/>
      <c r="G33" s="15">
        <f>SUM(G17,G31)</f>
        <v>929930773</v>
      </c>
      <c r="H33" s="13"/>
      <c r="I33" s="15">
        <f>SUM(I17,I31)</f>
        <v>861101027</v>
      </c>
    </row>
    <row r="34" spans="2:10" ht="9.9499999999999993" customHeight="1" thickTop="1">
      <c r="B34" s="24"/>
      <c r="C34" s="24"/>
      <c r="D34" s="24"/>
      <c r="F34" s="148"/>
      <c r="G34" s="20"/>
      <c r="H34" s="21"/>
      <c r="I34" s="20"/>
    </row>
    <row r="35" spans="2:10" s="29" customFormat="1" ht="23.1" customHeight="1">
      <c r="B35" s="3" t="s">
        <v>34</v>
      </c>
      <c r="C35" s="3"/>
      <c r="D35" s="3"/>
      <c r="E35" s="28"/>
      <c r="J35" s="145"/>
    </row>
    <row r="36" spans="2:10" s="31" customFormat="1" ht="23.1" customHeight="1">
      <c r="B36" s="17" t="s">
        <v>91</v>
      </c>
      <c r="C36" s="17"/>
      <c r="D36" s="17"/>
      <c r="E36" s="30"/>
      <c r="J36" s="146"/>
    </row>
    <row r="37" spans="2:10" s="31" customFormat="1" ht="23.1" customHeight="1">
      <c r="B37" s="80" t="str">
        <f>$B$3</f>
        <v>As at 30 September 2022</v>
      </c>
      <c r="C37" s="80"/>
      <c r="D37" s="80"/>
      <c r="E37" s="30"/>
      <c r="J37" s="146"/>
    </row>
    <row r="38" spans="2:10" ht="23.1" customHeight="1"/>
    <row r="39" spans="2:10" ht="23.1" customHeight="1">
      <c r="B39" s="131" t="s">
        <v>144</v>
      </c>
      <c r="C39" s="17"/>
      <c r="D39" s="17"/>
      <c r="E39" s="169" t="s">
        <v>0</v>
      </c>
      <c r="F39" s="16"/>
      <c r="G39" s="89" t="str">
        <f>G5</f>
        <v>30 September</v>
      </c>
      <c r="H39" s="90"/>
      <c r="I39" s="89" t="str">
        <f>I5</f>
        <v>31 December</v>
      </c>
    </row>
    <row r="40" spans="2:10" ht="23.1" customHeight="1">
      <c r="B40" s="131"/>
      <c r="C40" s="17"/>
      <c r="D40" s="17"/>
      <c r="E40" s="147"/>
      <c r="F40" s="16"/>
      <c r="G40" s="89">
        <f>G6</f>
        <v>2022</v>
      </c>
      <c r="I40" s="89">
        <f>I6</f>
        <v>2021</v>
      </c>
    </row>
    <row r="41" spans="2:10" ht="23.1" customHeight="1">
      <c r="B41" s="17"/>
      <c r="C41" s="17"/>
      <c r="D41" s="17"/>
      <c r="E41" s="147"/>
      <c r="F41" s="16"/>
      <c r="G41" s="89" t="str">
        <f>G7</f>
        <v>(Unaudited)</v>
      </c>
      <c r="H41" s="90"/>
      <c r="I41" s="89"/>
    </row>
    <row r="42" spans="2:10" ht="23.1" customHeight="1">
      <c r="B42" s="17"/>
      <c r="C42" s="17"/>
      <c r="D42" s="17"/>
      <c r="E42" s="147"/>
      <c r="F42" s="16"/>
      <c r="G42" s="171" t="s">
        <v>21</v>
      </c>
      <c r="H42" s="171"/>
      <c r="I42" s="171"/>
    </row>
    <row r="43" spans="2:10" ht="23.1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10" ht="23.1" customHeight="1">
      <c r="B44" s="9" t="s">
        <v>128</v>
      </c>
      <c r="G44" s="32"/>
      <c r="H44" s="32"/>
      <c r="I44" s="32"/>
    </row>
    <row r="45" spans="2:10" ht="23.1" customHeight="1">
      <c r="C45" s="9" t="s">
        <v>58</v>
      </c>
      <c r="E45" s="14" t="s">
        <v>251</v>
      </c>
      <c r="G45" s="25">
        <v>44474278</v>
      </c>
      <c r="H45" s="26"/>
      <c r="I45" s="25">
        <v>39261911</v>
      </c>
    </row>
    <row r="46" spans="2:10" ht="23.1" customHeight="1">
      <c r="B46" s="82" t="s">
        <v>106</v>
      </c>
      <c r="C46" s="82"/>
      <c r="D46" s="82"/>
      <c r="E46" s="14" t="s">
        <v>250</v>
      </c>
      <c r="G46" s="25">
        <v>67280312</v>
      </c>
      <c r="H46" s="26"/>
      <c r="I46" s="25">
        <v>75025513</v>
      </c>
    </row>
    <row r="47" spans="2:10" ht="23.1" customHeight="1">
      <c r="B47" s="82" t="s">
        <v>129</v>
      </c>
      <c r="C47" s="82"/>
      <c r="D47" s="82"/>
      <c r="E47" s="14" t="s">
        <v>251</v>
      </c>
      <c r="G47" s="25">
        <v>4630869</v>
      </c>
      <c r="H47" s="26"/>
      <c r="I47" s="25">
        <v>4618308</v>
      </c>
    </row>
    <row r="48" spans="2:10" ht="23.1" customHeight="1">
      <c r="B48" s="82" t="s">
        <v>161</v>
      </c>
      <c r="C48" s="82"/>
      <c r="D48" s="82"/>
      <c r="E48" s="14" t="s">
        <v>252</v>
      </c>
      <c r="G48" s="25">
        <v>2457111</v>
      </c>
      <c r="H48" s="26"/>
      <c r="I48" s="25">
        <v>2254837</v>
      </c>
    </row>
    <row r="49" spans="2:10" ht="23.1" customHeight="1">
      <c r="B49" s="82" t="s">
        <v>2</v>
      </c>
      <c r="C49" s="82"/>
      <c r="D49" s="82"/>
      <c r="E49" s="14" t="s">
        <v>251</v>
      </c>
      <c r="G49" s="25">
        <v>24934787</v>
      </c>
      <c r="H49" s="26"/>
      <c r="I49" s="25">
        <v>39931615</v>
      </c>
    </row>
    <row r="50" spans="2:10" ht="23.1" customHeight="1">
      <c r="B50" s="82" t="s">
        <v>130</v>
      </c>
      <c r="C50" s="82"/>
      <c r="D50" s="82"/>
      <c r="E50" s="14" t="s">
        <v>252</v>
      </c>
      <c r="G50" s="25">
        <v>330646</v>
      </c>
      <c r="H50" s="26"/>
      <c r="I50" s="25">
        <v>324264</v>
      </c>
    </row>
    <row r="51" spans="2:10" ht="23.1" customHeight="1">
      <c r="B51" s="9" t="s">
        <v>194</v>
      </c>
      <c r="G51" s="25">
        <v>2575136</v>
      </c>
      <c r="H51" s="26"/>
      <c r="I51" s="25">
        <v>2757761</v>
      </c>
    </row>
    <row r="52" spans="2:10" ht="23.1" customHeight="1">
      <c r="B52" s="9" t="s">
        <v>3</v>
      </c>
      <c r="G52" s="25">
        <v>2056020</v>
      </c>
      <c r="H52" s="26"/>
      <c r="I52" s="25">
        <v>4211982</v>
      </c>
    </row>
    <row r="53" spans="2:10" s="2" customFormat="1" ht="23.1" customHeight="1">
      <c r="B53" s="24" t="s">
        <v>27</v>
      </c>
      <c r="C53" s="24"/>
      <c r="D53" s="24"/>
      <c r="E53" s="19"/>
      <c r="G53" s="12">
        <f>SUM(G45:G52)</f>
        <v>148739159</v>
      </c>
      <c r="H53" s="13"/>
      <c r="I53" s="12">
        <f>SUM(I45:I52)</f>
        <v>168386191</v>
      </c>
      <c r="J53" s="37"/>
    </row>
    <row r="54" spans="2:10" ht="9.9499999999999993" customHeight="1">
      <c r="B54" s="24"/>
      <c r="C54" s="24"/>
      <c r="D54" s="24"/>
      <c r="G54" s="149"/>
      <c r="H54" s="26"/>
      <c r="I54" s="149"/>
    </row>
    <row r="55" spans="2:10" ht="23.1" customHeight="1">
      <c r="B55" s="23" t="s">
        <v>28</v>
      </c>
      <c r="C55" s="23"/>
      <c r="D55" s="23"/>
      <c r="G55" s="149"/>
      <c r="H55" s="26"/>
      <c r="I55" s="149"/>
    </row>
    <row r="56" spans="2:10" ht="23.1" customHeight="1">
      <c r="B56" s="9" t="s">
        <v>131</v>
      </c>
      <c r="E56" s="14" t="s">
        <v>251</v>
      </c>
      <c r="G56" s="25">
        <v>82934368</v>
      </c>
      <c r="H56" s="26"/>
      <c r="I56" s="25">
        <v>76163631</v>
      </c>
    </row>
    <row r="57" spans="2:10" ht="23.1" customHeight="1">
      <c r="B57" s="9" t="s">
        <v>160</v>
      </c>
      <c r="E57" s="14" t="s">
        <v>252</v>
      </c>
      <c r="G57" s="25">
        <v>11282338</v>
      </c>
      <c r="H57" s="26"/>
      <c r="I57" s="25">
        <v>10432170</v>
      </c>
    </row>
    <row r="58" spans="2:10" ht="23.1" customHeight="1">
      <c r="B58" s="9" t="s">
        <v>43</v>
      </c>
      <c r="E58" s="14" t="s">
        <v>251</v>
      </c>
      <c r="G58" s="25">
        <v>180088314</v>
      </c>
      <c r="H58" s="26"/>
      <c r="I58" s="25">
        <v>130127584</v>
      </c>
    </row>
    <row r="59" spans="2:10" ht="23.1" customHeight="1">
      <c r="B59" s="9" t="s">
        <v>48</v>
      </c>
      <c r="G59" s="25">
        <v>9258226</v>
      </c>
      <c r="H59" s="26"/>
      <c r="I59" s="25">
        <v>8326935</v>
      </c>
    </row>
    <row r="60" spans="2:10" ht="23.1" customHeight="1">
      <c r="B60" s="82" t="s">
        <v>107</v>
      </c>
      <c r="G60" s="25">
        <v>15356800</v>
      </c>
      <c r="H60" s="26"/>
      <c r="I60" s="25">
        <v>14541393</v>
      </c>
    </row>
    <row r="61" spans="2:10" ht="23.1" customHeight="1">
      <c r="B61" s="9" t="s">
        <v>15</v>
      </c>
      <c r="G61" s="25">
        <v>3197171</v>
      </c>
      <c r="H61" s="26"/>
      <c r="I61" s="25">
        <v>3114776</v>
      </c>
    </row>
    <row r="62" spans="2:10" ht="23.1" customHeight="1">
      <c r="B62" s="24" t="s">
        <v>29</v>
      </c>
      <c r="C62" s="24"/>
      <c r="D62" s="24"/>
      <c r="G62" s="12">
        <f>SUM(G56:G61)</f>
        <v>302117217</v>
      </c>
      <c r="H62" s="13"/>
      <c r="I62" s="12">
        <f>SUM(I56:I61)</f>
        <v>242706489</v>
      </c>
    </row>
    <row r="63" spans="2:10" ht="5.0999999999999996" customHeight="1">
      <c r="B63" s="24"/>
      <c r="C63" s="24"/>
      <c r="D63" s="24"/>
      <c r="G63" s="149"/>
      <c r="H63" s="26"/>
      <c r="I63" s="149"/>
    </row>
    <row r="64" spans="2:10" ht="23.1" customHeight="1">
      <c r="B64" s="24" t="s">
        <v>35</v>
      </c>
      <c r="C64" s="24"/>
      <c r="D64" s="24"/>
      <c r="G64" s="10">
        <f>SUM(G53,G62)</f>
        <v>450856376</v>
      </c>
      <c r="H64" s="13"/>
      <c r="I64" s="10">
        <f>SUM(I53,I62)</f>
        <v>411092680</v>
      </c>
    </row>
    <row r="65" spans="2:10" ht="9.9499999999999993" customHeight="1">
      <c r="B65" s="24"/>
      <c r="C65" s="24"/>
      <c r="D65" s="24"/>
      <c r="G65" s="20"/>
      <c r="H65" s="21"/>
      <c r="I65" s="20"/>
    </row>
    <row r="66" spans="2:10" s="29" customFormat="1" ht="23.1" customHeight="1">
      <c r="B66" s="3" t="s">
        <v>34</v>
      </c>
      <c r="C66" s="3"/>
      <c r="D66" s="3"/>
      <c r="E66" s="28"/>
      <c r="J66" s="145"/>
    </row>
    <row r="67" spans="2:10" s="31" customFormat="1" ht="23.1" customHeight="1">
      <c r="B67" s="17" t="s">
        <v>91</v>
      </c>
      <c r="C67" s="17"/>
      <c r="D67" s="17"/>
      <c r="E67" s="30"/>
      <c r="J67" s="146"/>
    </row>
    <row r="68" spans="2:10" s="31" customFormat="1" ht="23.1" customHeight="1">
      <c r="B68" s="80" t="str">
        <f>$B$3</f>
        <v>As at 30 September 2022</v>
      </c>
      <c r="C68" s="80"/>
      <c r="D68" s="80"/>
      <c r="E68" s="30"/>
      <c r="J68" s="146"/>
    </row>
    <row r="69" spans="2:10" ht="23.1" customHeight="1"/>
    <row r="70" spans="2:10" ht="23.1" customHeight="1">
      <c r="B70" s="131" t="s">
        <v>144</v>
      </c>
      <c r="C70" s="17"/>
      <c r="D70" s="17"/>
      <c r="E70" s="147"/>
      <c r="F70" s="16"/>
      <c r="G70" s="89" t="str">
        <f>G5</f>
        <v>30 September</v>
      </c>
      <c r="H70" s="90"/>
      <c r="I70" s="89" t="str">
        <f>I5</f>
        <v>31 December</v>
      </c>
    </row>
    <row r="71" spans="2:10" ht="23.1" customHeight="1">
      <c r="B71" s="131"/>
      <c r="C71" s="17"/>
      <c r="D71" s="17"/>
      <c r="E71" s="163"/>
      <c r="F71" s="16"/>
      <c r="G71" s="89">
        <f>G6</f>
        <v>2022</v>
      </c>
      <c r="I71" s="89">
        <f>I6</f>
        <v>2021</v>
      </c>
    </row>
    <row r="72" spans="2:10" ht="23.1" customHeight="1">
      <c r="B72" s="17"/>
      <c r="C72" s="17"/>
      <c r="D72" s="17"/>
      <c r="E72" s="147"/>
      <c r="F72" s="16"/>
      <c r="G72" s="89" t="str">
        <f>G7</f>
        <v>(Unaudited)</v>
      </c>
      <c r="H72" s="18"/>
      <c r="I72" s="91"/>
    </row>
    <row r="73" spans="2:10" ht="23.1" customHeight="1">
      <c r="B73" s="17"/>
      <c r="C73" s="17"/>
      <c r="D73" s="17"/>
      <c r="E73" s="147"/>
      <c r="F73" s="16"/>
      <c r="G73" s="171" t="s">
        <v>21</v>
      </c>
      <c r="H73" s="171"/>
      <c r="I73" s="171"/>
    </row>
    <row r="74" spans="2:10" ht="23.1" customHeight="1">
      <c r="B74" s="23" t="s">
        <v>145</v>
      </c>
      <c r="C74" s="23"/>
      <c r="D74" s="23"/>
      <c r="G74" s="32"/>
      <c r="H74" s="32"/>
      <c r="I74" s="32"/>
    </row>
    <row r="75" spans="2:10" ht="23.1" customHeight="1">
      <c r="B75" s="82" t="s">
        <v>33</v>
      </c>
      <c r="C75" s="22"/>
      <c r="D75" s="22"/>
      <c r="G75" s="32"/>
      <c r="H75" s="32"/>
      <c r="I75" s="32"/>
    </row>
    <row r="76" spans="2:10" ht="23.1" customHeight="1">
      <c r="B76" s="22"/>
      <c r="C76" s="22" t="s">
        <v>153</v>
      </c>
      <c r="D76" s="22"/>
      <c r="G76" s="32"/>
      <c r="H76" s="32"/>
      <c r="I76" s="32"/>
    </row>
    <row r="77" spans="2:10" ht="23.1" customHeight="1" thickBot="1">
      <c r="D77" s="46" t="s">
        <v>163</v>
      </c>
      <c r="G77" s="15">
        <v>1600000</v>
      </c>
      <c r="H77" s="13"/>
      <c r="I77" s="15">
        <v>1600000</v>
      </c>
    </row>
    <row r="78" spans="2:10" ht="23.1" customHeight="1" thickTop="1">
      <c r="C78" s="22" t="s">
        <v>147</v>
      </c>
      <c r="D78" s="8"/>
      <c r="G78" s="11"/>
      <c r="H78" s="13"/>
      <c r="I78" s="11"/>
    </row>
    <row r="79" spans="2:10" ht="23.1" customHeight="1">
      <c r="D79" s="46" t="s">
        <v>164</v>
      </c>
      <c r="G79" s="25">
        <v>1200000</v>
      </c>
      <c r="H79" s="26"/>
      <c r="I79" s="25">
        <v>1200000</v>
      </c>
    </row>
    <row r="80" spans="2:10" ht="23.1" customHeight="1">
      <c r="B80" s="9" t="s">
        <v>205</v>
      </c>
      <c r="D80" s="46"/>
      <c r="G80" s="25">
        <v>3204941</v>
      </c>
      <c r="H80" s="26"/>
      <c r="I80" s="25">
        <v>3467105</v>
      </c>
    </row>
    <row r="81" spans="2:9" ht="23.1" customHeight="1">
      <c r="B81" s="82" t="s">
        <v>4</v>
      </c>
      <c r="C81" s="22"/>
      <c r="D81" s="22"/>
      <c r="E81" s="19"/>
      <c r="F81" s="2"/>
      <c r="G81" s="25"/>
      <c r="H81" s="26"/>
      <c r="I81" s="25"/>
    </row>
    <row r="82" spans="2:9" ht="23.1" customHeight="1">
      <c r="B82" s="8"/>
      <c r="C82" s="22" t="s">
        <v>5</v>
      </c>
      <c r="G82" s="25"/>
      <c r="H82" s="26"/>
      <c r="I82" s="25"/>
    </row>
    <row r="83" spans="2:9" ht="23.1" customHeight="1">
      <c r="B83" s="8"/>
      <c r="C83" s="8"/>
      <c r="D83" s="9" t="s">
        <v>60</v>
      </c>
      <c r="G83" s="25">
        <v>160000</v>
      </c>
      <c r="H83" s="26"/>
      <c r="I83" s="25">
        <v>160000</v>
      </c>
    </row>
    <row r="84" spans="2:9" ht="23.1" customHeight="1">
      <c r="B84" s="8"/>
      <c r="C84" s="8"/>
      <c r="D84" s="9" t="s">
        <v>61</v>
      </c>
      <c r="G84" s="25">
        <v>10516000</v>
      </c>
      <c r="H84" s="26"/>
      <c r="I84" s="25">
        <v>10516000</v>
      </c>
    </row>
    <row r="85" spans="2:9" ht="23.1" customHeight="1">
      <c r="B85" s="8"/>
      <c r="C85" s="22" t="s">
        <v>59</v>
      </c>
      <c r="G85" s="25">
        <v>351575908</v>
      </c>
      <c r="H85" s="26"/>
      <c r="I85" s="25">
        <v>348557913</v>
      </c>
    </row>
    <row r="86" spans="2:9" ht="23.1" customHeight="1">
      <c r="B86" s="9" t="s">
        <v>140</v>
      </c>
      <c r="G86" s="25">
        <v>28876449</v>
      </c>
      <c r="H86" s="26"/>
      <c r="I86" s="25">
        <v>1789716</v>
      </c>
    </row>
    <row r="87" spans="2:9" ht="23.1" customHeight="1">
      <c r="B87" s="24" t="s">
        <v>230</v>
      </c>
      <c r="C87" s="24"/>
      <c r="D87" s="24"/>
      <c r="G87" s="34">
        <f>SUM(G79:G86)</f>
        <v>395533298</v>
      </c>
      <c r="H87" s="11"/>
      <c r="I87" s="34">
        <f>SUM(I79:I86)</f>
        <v>365690734</v>
      </c>
    </row>
    <row r="88" spans="2:9" ht="5.0999999999999996" customHeight="1">
      <c r="G88" s="149"/>
      <c r="H88" s="149"/>
      <c r="I88" s="149"/>
    </row>
    <row r="89" spans="2:9" ht="23.1" customHeight="1">
      <c r="B89" s="9" t="s">
        <v>62</v>
      </c>
      <c r="C89" s="22"/>
      <c r="D89" s="22"/>
      <c r="G89" s="151">
        <v>83541099</v>
      </c>
      <c r="H89" s="26"/>
      <c r="I89" s="151">
        <v>84317613</v>
      </c>
    </row>
    <row r="90" spans="2:9" ht="23.1" customHeight="1">
      <c r="B90" s="24" t="s">
        <v>31</v>
      </c>
      <c r="C90" s="24"/>
      <c r="D90" s="24"/>
      <c r="G90" s="35">
        <f>SUM(G87:G89)</f>
        <v>479074397</v>
      </c>
      <c r="H90" s="13"/>
      <c r="I90" s="35">
        <f>SUM(I87:I89)</f>
        <v>450008347</v>
      </c>
    </row>
    <row r="91" spans="2:9" ht="5.0999999999999996" customHeight="1">
      <c r="G91" s="36"/>
      <c r="H91" s="13"/>
      <c r="I91" s="36"/>
    </row>
    <row r="92" spans="2:9" ht="23.1" customHeight="1" thickBot="1">
      <c r="B92" s="24" t="s">
        <v>142</v>
      </c>
      <c r="C92" s="24"/>
      <c r="D92" s="24"/>
      <c r="G92" s="15">
        <f>SUM(G64,G90)</f>
        <v>929930773</v>
      </c>
      <c r="H92" s="13"/>
      <c r="I92" s="15">
        <f>SUM(I64,I90)</f>
        <v>861101027</v>
      </c>
    </row>
    <row r="93" spans="2:9" ht="9.9499999999999993" customHeight="1" thickTop="1">
      <c r="B93" s="24"/>
      <c r="C93" s="24"/>
      <c r="D93" s="24"/>
      <c r="G93" s="20"/>
      <c r="H93" s="21"/>
      <c r="I93" s="20"/>
    </row>
  </sheetData>
  <mergeCells count="3">
    <mergeCell ref="G8:I8"/>
    <mergeCell ref="G42:I42"/>
    <mergeCell ref="G73:I73"/>
  </mergeCells>
  <pageMargins left="0.70866141732283472" right="0.51181102362204722" top="0.59055118110236227" bottom="0.19685039370078741" header="0.59055118110236227" footer="0.19685039370078741"/>
  <pageSetup paperSize="9" scale="98" firstPageNumber="2" fitToHeight="4" orientation="portrait" blackAndWhite="1" useFirstPageNumber="1" r:id="rId1"/>
  <headerFooter alignWithMargins="0">
    <oddFooter>&amp;L  The accompanying notes are an integral part of these interim financial statements.
&amp;C&amp;P</oddFooter>
  </headerFooter>
  <rowBreaks count="6" manualBreakCount="6">
    <brk id="34" max="16383" man="1"/>
    <brk id="65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  <customPr name="FPMExcelClientCellBasedFunctionStatus" r:id="rId3"/>
  </customProperties>
  <ignoredErrors>
    <ignoredError sqref="E12 E48:E50 E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showGridLines="0" zoomScaleNormal="100" zoomScaleSheetLayoutView="100" workbookViewId="0"/>
  </sheetViews>
  <sheetFormatPr defaultRowHeight="15"/>
  <cols>
    <col min="1" max="1" width="1.7109375" customWidth="1"/>
    <col min="2" max="3" width="2.7109375" customWidth="1"/>
    <col min="4" max="4" width="45.7109375" customWidth="1"/>
    <col min="5" max="5" width="6.7109375" customWidth="1"/>
    <col min="6" max="6" width="1.7109375" customWidth="1"/>
    <col min="7" max="7" width="13.7109375" customWidth="1"/>
    <col min="8" max="8" width="1.7109375" customWidth="1"/>
    <col min="9" max="9" width="13.7109375" customWidth="1"/>
    <col min="10" max="10" width="1.7109375" customWidth="1"/>
  </cols>
  <sheetData>
    <row r="1" spans="2:10" s="8" customFormat="1" ht="23.1" customHeight="1">
      <c r="B1" s="3" t="s">
        <v>34</v>
      </c>
      <c r="C1" s="3"/>
      <c r="D1" s="3"/>
      <c r="E1" s="14"/>
      <c r="I1" s="148"/>
      <c r="J1" s="16"/>
    </row>
    <row r="2" spans="2:10" s="8" customFormat="1" ht="23.1" customHeight="1">
      <c r="B2" s="80" t="s">
        <v>132</v>
      </c>
      <c r="C2" s="80"/>
      <c r="D2" s="80"/>
      <c r="E2" s="14"/>
      <c r="I2" s="148"/>
      <c r="J2" s="16"/>
    </row>
    <row r="3" spans="2:10" s="8" customFormat="1" ht="23.1" customHeight="1">
      <c r="B3" s="80" t="s">
        <v>243</v>
      </c>
      <c r="C3" s="80"/>
      <c r="D3" s="80"/>
      <c r="E3" s="14"/>
      <c r="J3" s="16"/>
    </row>
    <row r="4" spans="2:10" s="8" customFormat="1" ht="23.1" customHeight="1">
      <c r="B4" s="24"/>
      <c r="C4" s="24"/>
      <c r="D4" s="24"/>
      <c r="E4" s="14"/>
      <c r="J4" s="16"/>
    </row>
    <row r="5" spans="2:10" s="8" customFormat="1" ht="23.1" customHeight="1">
      <c r="B5" s="24"/>
      <c r="C5" s="24"/>
      <c r="D5" s="24"/>
      <c r="E5" s="163" t="s">
        <v>0</v>
      </c>
      <c r="F5" s="37"/>
      <c r="G5" s="18">
        <v>2022</v>
      </c>
      <c r="H5" s="18"/>
      <c r="I5" s="18">
        <v>2021</v>
      </c>
      <c r="J5" s="16"/>
    </row>
    <row r="6" spans="2:10" s="8" customFormat="1" ht="23.1" customHeight="1">
      <c r="B6" s="24"/>
      <c r="C6" s="24"/>
      <c r="D6" s="24"/>
      <c r="E6" s="163"/>
      <c r="F6" s="37"/>
      <c r="G6" s="171" t="s">
        <v>21</v>
      </c>
      <c r="H6" s="171"/>
      <c r="I6" s="171"/>
      <c r="J6" s="16"/>
    </row>
    <row r="7" spans="2:10" s="8" customFormat="1" ht="20.100000000000001" customHeight="1">
      <c r="B7" s="9" t="s">
        <v>63</v>
      </c>
      <c r="C7" s="9"/>
      <c r="D7" s="9"/>
      <c r="E7" s="14">
        <v>4</v>
      </c>
      <c r="G7" s="26">
        <v>142391640</v>
      </c>
      <c r="H7" s="26"/>
      <c r="I7" s="26">
        <v>131825489</v>
      </c>
      <c r="J7" s="16"/>
    </row>
    <row r="8" spans="2:10" s="8" customFormat="1" ht="20.100000000000001" customHeight="1">
      <c r="B8" s="9" t="s">
        <v>6</v>
      </c>
      <c r="C8" s="9"/>
      <c r="D8" s="9"/>
      <c r="E8" s="14">
        <v>4</v>
      </c>
      <c r="G8" s="151">
        <v>-124800375</v>
      </c>
      <c r="H8" s="152"/>
      <c r="I8" s="151">
        <v>-108181835</v>
      </c>
      <c r="J8" s="16"/>
    </row>
    <row r="9" spans="2:10" s="8" customFormat="1" ht="20.100000000000001" customHeight="1">
      <c r="B9" s="24" t="s">
        <v>30</v>
      </c>
      <c r="C9" s="24"/>
      <c r="D9" s="24"/>
      <c r="E9" s="14"/>
      <c r="G9" s="27">
        <f>SUM(G7:G8)</f>
        <v>17591265</v>
      </c>
      <c r="H9" s="13"/>
      <c r="I9" s="27">
        <f>SUM(I7:I8)</f>
        <v>23643654</v>
      </c>
      <c r="J9" s="16"/>
    </row>
    <row r="10" spans="2:10" s="8" customFormat="1" ht="5.0999999999999996" customHeight="1">
      <c r="B10" s="9"/>
      <c r="C10" s="9"/>
      <c r="D10" s="9"/>
      <c r="E10" s="14"/>
      <c r="G10" s="152"/>
      <c r="H10" s="26"/>
      <c r="I10" s="152"/>
      <c r="J10" s="16"/>
    </row>
    <row r="11" spans="2:10" s="8" customFormat="1" ht="20.100000000000001" customHeight="1">
      <c r="B11" s="9" t="s">
        <v>8</v>
      </c>
      <c r="C11" s="9"/>
      <c r="D11" s="9"/>
      <c r="E11" s="14">
        <v>4</v>
      </c>
      <c r="G11" s="151">
        <v>2100893</v>
      </c>
      <c r="H11" s="152"/>
      <c r="I11" s="151">
        <v>3228793</v>
      </c>
      <c r="J11" s="16"/>
    </row>
    <row r="12" spans="2:10" s="8" customFormat="1" ht="20.100000000000001" customHeight="1">
      <c r="B12" s="24" t="s">
        <v>52</v>
      </c>
      <c r="C12" s="24"/>
      <c r="D12" s="24"/>
      <c r="E12" s="14"/>
      <c r="G12" s="27">
        <f>SUM(G9:G11)</f>
        <v>19692158</v>
      </c>
      <c r="H12" s="13"/>
      <c r="I12" s="27">
        <f>SUM(I9:I11)</f>
        <v>26872447</v>
      </c>
      <c r="J12" s="16"/>
    </row>
    <row r="13" spans="2:10" s="8" customFormat="1" ht="5.0999999999999996" customHeight="1">
      <c r="B13" s="9"/>
      <c r="C13" s="9"/>
      <c r="D13" s="9"/>
      <c r="E13" s="14"/>
      <c r="G13" s="152"/>
      <c r="H13" s="26"/>
      <c r="I13" s="152"/>
      <c r="J13" s="16"/>
    </row>
    <row r="14" spans="2:10" s="8" customFormat="1" ht="20.100000000000001" customHeight="1">
      <c r="B14" s="9" t="s">
        <v>108</v>
      </c>
      <c r="C14" s="9"/>
      <c r="D14" s="9"/>
      <c r="E14" s="14"/>
      <c r="G14" s="26">
        <v>-9261626</v>
      </c>
      <c r="H14" s="26"/>
      <c r="I14" s="26">
        <v>-8222539</v>
      </c>
      <c r="J14" s="16"/>
    </row>
    <row r="15" spans="2:10" s="8" customFormat="1" ht="20.100000000000001" customHeight="1">
      <c r="B15" s="9" t="s">
        <v>7</v>
      </c>
      <c r="C15" s="9"/>
      <c r="D15" s="9"/>
      <c r="E15" s="14"/>
      <c r="G15" s="26">
        <v>-8717555</v>
      </c>
      <c r="H15" s="26"/>
      <c r="I15" s="26">
        <v>-7641127</v>
      </c>
      <c r="J15" s="16"/>
    </row>
    <row r="16" spans="2:10" s="8" customFormat="1" ht="20.100000000000001" customHeight="1">
      <c r="B16" s="9" t="s">
        <v>158</v>
      </c>
      <c r="C16" s="9"/>
      <c r="D16" s="9"/>
      <c r="E16" s="14"/>
      <c r="G16" s="26">
        <v>-78013</v>
      </c>
      <c r="H16" s="26">
        <v>0</v>
      </c>
      <c r="I16" s="26">
        <v>-3790282</v>
      </c>
      <c r="J16" s="16"/>
    </row>
    <row r="17" spans="2:10" s="8" customFormat="1" ht="20.100000000000001" customHeight="1">
      <c r="B17" s="24" t="s">
        <v>53</v>
      </c>
      <c r="C17" s="24"/>
      <c r="D17" s="24"/>
      <c r="E17" s="14"/>
      <c r="G17" s="38">
        <f>SUM(G14:G16)</f>
        <v>-18057194</v>
      </c>
      <c r="H17" s="13"/>
      <c r="I17" s="38">
        <f>SUM(I14:I16)</f>
        <v>-19653948</v>
      </c>
      <c r="J17" s="16"/>
    </row>
    <row r="18" spans="2:10" s="8" customFormat="1" ht="5.0999999999999996" customHeight="1">
      <c r="B18" s="9"/>
      <c r="C18" s="9"/>
      <c r="D18" s="9"/>
      <c r="E18" s="14"/>
      <c r="G18" s="25"/>
      <c r="H18" s="26"/>
      <c r="I18" s="25"/>
      <c r="J18" s="16"/>
    </row>
    <row r="19" spans="2:10" s="8" customFormat="1" ht="20.100000000000001" customHeight="1">
      <c r="B19" s="24" t="s">
        <v>55</v>
      </c>
      <c r="C19" s="24"/>
      <c r="D19" s="24"/>
      <c r="E19" s="14"/>
      <c r="G19" s="27">
        <f>SUM(G12,G17)</f>
        <v>1634964</v>
      </c>
      <c r="H19" s="13"/>
      <c r="I19" s="27">
        <f>SUM(I12,I17)</f>
        <v>7218499</v>
      </c>
      <c r="J19" s="16"/>
    </row>
    <row r="20" spans="2:10" s="8" customFormat="1" ht="5.0999999999999996" customHeight="1">
      <c r="B20" s="9"/>
      <c r="C20" s="9"/>
      <c r="D20" s="9"/>
      <c r="E20" s="14"/>
      <c r="G20" s="25"/>
      <c r="H20" s="26"/>
      <c r="I20" s="25"/>
      <c r="J20" s="16"/>
    </row>
    <row r="21" spans="2:10" s="8" customFormat="1" ht="20.100000000000001" customHeight="1">
      <c r="B21" s="9" t="s">
        <v>51</v>
      </c>
      <c r="C21" s="9"/>
      <c r="D21" s="9"/>
      <c r="E21" s="14"/>
      <c r="G21" s="25">
        <v>-1899194</v>
      </c>
      <c r="H21" s="26"/>
      <c r="I21" s="25">
        <v>-1681331</v>
      </c>
      <c r="J21" s="16"/>
    </row>
    <row r="22" spans="2:10" s="8" customFormat="1" ht="20.100000000000001" customHeight="1">
      <c r="B22" s="82" t="s">
        <v>165</v>
      </c>
      <c r="C22" s="82"/>
      <c r="D22" s="9"/>
      <c r="E22" s="14"/>
      <c r="G22" s="25"/>
      <c r="H22" s="26"/>
      <c r="I22" s="25"/>
      <c r="J22" s="16"/>
    </row>
    <row r="23" spans="2:10" s="8" customFormat="1" ht="20.100000000000001" customHeight="1">
      <c r="B23" s="82"/>
      <c r="C23" s="82" t="s">
        <v>166</v>
      </c>
      <c r="D23" s="9"/>
      <c r="E23" s="14"/>
      <c r="G23" s="153">
        <v>2064360</v>
      </c>
      <c r="H23" s="26"/>
      <c r="I23" s="153">
        <v>3889754</v>
      </c>
      <c r="J23" s="16"/>
    </row>
    <row r="24" spans="2:10" s="8" customFormat="1" ht="20.100000000000001" customHeight="1">
      <c r="B24" s="37" t="s">
        <v>109</v>
      </c>
      <c r="C24" s="37"/>
      <c r="D24" s="37"/>
      <c r="E24" s="14"/>
      <c r="G24" s="34">
        <f>SUM(G19,G21:G23)</f>
        <v>1800130</v>
      </c>
      <c r="H24" s="13"/>
      <c r="I24" s="34">
        <f>SUM(I19,I21:I23)</f>
        <v>9426922</v>
      </c>
      <c r="J24" s="16"/>
    </row>
    <row r="25" spans="2:10" s="8" customFormat="1" ht="5.0999999999999996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0.100000000000001" customHeight="1">
      <c r="B26" s="82" t="s">
        <v>64</v>
      </c>
      <c r="C26" s="82"/>
      <c r="D26" s="9"/>
      <c r="E26" s="14"/>
      <c r="G26" s="151">
        <v>-1153801</v>
      </c>
      <c r="H26" s="26"/>
      <c r="I26" s="151">
        <v>-1892750</v>
      </c>
      <c r="J26" s="16"/>
    </row>
    <row r="27" spans="2:10" s="8" customFormat="1" ht="20.100000000000001" customHeight="1" thickBot="1">
      <c r="B27" s="24" t="s">
        <v>198</v>
      </c>
      <c r="C27" s="24"/>
      <c r="D27" s="24"/>
      <c r="E27" s="14"/>
      <c r="G27" s="15">
        <f>SUM(G24:G26)</f>
        <v>646329</v>
      </c>
      <c r="H27" s="13"/>
      <c r="I27" s="15">
        <f>SUM(I24:I26)</f>
        <v>7534172</v>
      </c>
      <c r="J27" s="16"/>
    </row>
    <row r="28" spans="2:10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0.100000000000001" customHeight="1">
      <c r="B29" s="82" t="s">
        <v>157</v>
      </c>
      <c r="C29" s="82"/>
      <c r="D29" s="9"/>
      <c r="E29" s="14"/>
      <c r="G29" s="13"/>
      <c r="H29" s="13"/>
      <c r="I29" s="13"/>
      <c r="J29" s="16"/>
    </row>
    <row r="30" spans="2:10" s="8" customFormat="1" ht="20.100000000000001" customHeight="1">
      <c r="B30" s="24"/>
      <c r="C30" s="24" t="s">
        <v>228</v>
      </c>
      <c r="D30" s="24"/>
      <c r="E30" s="19"/>
      <c r="F30" s="2"/>
      <c r="G30" s="13">
        <v>2443987</v>
      </c>
      <c r="H30" s="13"/>
      <c r="I30" s="39">
        <v>6817067</v>
      </c>
      <c r="J30" s="16"/>
    </row>
    <row r="31" spans="2:10" s="8" customFormat="1" ht="20.100000000000001" customHeight="1">
      <c r="B31" s="9"/>
      <c r="C31" s="9" t="s">
        <v>62</v>
      </c>
      <c r="D31" s="9"/>
      <c r="E31" s="14"/>
      <c r="G31" s="151">
        <v>-1797658</v>
      </c>
      <c r="H31" s="26"/>
      <c r="I31" s="151">
        <v>717105</v>
      </c>
      <c r="J31" s="16"/>
    </row>
    <row r="32" spans="2:10" s="8" customFormat="1" ht="20.100000000000001" customHeight="1" thickBot="1">
      <c r="B32" s="24"/>
      <c r="C32" s="24"/>
      <c r="D32" s="24"/>
      <c r="E32" s="14"/>
      <c r="G32" s="154">
        <f>SUM(G30:G31)</f>
        <v>646329</v>
      </c>
      <c r="H32" s="26"/>
      <c r="I32" s="154">
        <f>SUM(I30:I31)</f>
        <v>7534172</v>
      </c>
      <c r="J32" s="16"/>
    </row>
    <row r="33" spans="2:10" s="8" customFormat="1" ht="9.9499999999999993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0.100000000000001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0.100000000000001" customHeight="1" thickBot="1">
      <c r="B35" s="24" t="s">
        <v>229</v>
      </c>
      <c r="D35" s="24"/>
      <c r="E35" s="14"/>
      <c r="G35" s="40">
        <f>ROUND(G30/1200000,2)</f>
        <v>2.04</v>
      </c>
      <c r="H35" s="41"/>
      <c r="I35" s="40">
        <f>ROUND(I30/1200000,2)</f>
        <v>5.68</v>
      </c>
      <c r="J35" s="16"/>
    </row>
    <row r="36" spans="2:10" s="8" customFormat="1" ht="9.9499999999999993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" customHeight="1">
      <c r="B37" s="3" t="s">
        <v>34</v>
      </c>
      <c r="C37" s="3"/>
      <c r="D37" s="3"/>
      <c r="E37" s="14"/>
      <c r="I37" s="148"/>
      <c r="J37" s="16"/>
    </row>
    <row r="38" spans="2:10" s="8" customFormat="1" ht="23.1" customHeight="1">
      <c r="B38" s="80" t="s">
        <v>133</v>
      </c>
      <c r="C38" s="80"/>
      <c r="D38" s="80"/>
      <c r="E38" s="14"/>
      <c r="I38" s="148"/>
      <c r="J38" s="16"/>
    </row>
    <row r="39" spans="2:10" s="8" customFormat="1" ht="23.1" customHeight="1">
      <c r="B39" s="80" t="str">
        <f>B3</f>
        <v>For the three-month period ended 30 September 2022 (Unaudited)</v>
      </c>
      <c r="C39" s="80"/>
      <c r="D39" s="80"/>
      <c r="E39" s="14"/>
      <c r="J39" s="16"/>
    </row>
    <row r="40" spans="2:10" s="8" customFormat="1" ht="23.1" customHeight="1">
      <c r="B40" s="24"/>
      <c r="C40" s="24"/>
      <c r="D40" s="24"/>
      <c r="E40" s="14"/>
      <c r="J40" s="16"/>
    </row>
    <row r="41" spans="2:10" s="8" customFormat="1" ht="23.1" customHeight="1">
      <c r="B41" s="24"/>
      <c r="C41" s="24"/>
      <c r="D41" s="24"/>
      <c r="E41" s="147"/>
      <c r="F41" s="37"/>
      <c r="G41" s="18">
        <f>G5</f>
        <v>2022</v>
      </c>
      <c r="H41" s="18"/>
      <c r="I41" s="18">
        <f>I5</f>
        <v>2021</v>
      </c>
      <c r="J41" s="16"/>
    </row>
    <row r="42" spans="2:10" s="8" customFormat="1" ht="23.1" customHeight="1">
      <c r="B42" s="24"/>
      <c r="C42" s="24"/>
      <c r="D42" s="24"/>
      <c r="E42" s="147"/>
      <c r="F42" s="37"/>
      <c r="G42" s="171" t="s">
        <v>21</v>
      </c>
      <c r="H42" s="171"/>
      <c r="I42" s="171"/>
      <c r="J42" s="16"/>
    </row>
    <row r="43" spans="2:10" s="8" customFormat="1" ht="20.100000000000001" customHeight="1">
      <c r="B43" s="24" t="s">
        <v>198</v>
      </c>
      <c r="C43" s="24"/>
      <c r="D43" s="24"/>
      <c r="E43" s="147"/>
      <c r="F43" s="2"/>
      <c r="G43" s="13">
        <f>G27</f>
        <v>646329</v>
      </c>
      <c r="H43" s="13"/>
      <c r="I43" s="13">
        <f>I27</f>
        <v>7534172</v>
      </c>
      <c r="J43" s="16"/>
    </row>
    <row r="44" spans="2:10" s="8" customFormat="1" ht="9.9499999999999993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0.100000000000001" customHeight="1">
      <c r="B45" s="24" t="s">
        <v>65</v>
      </c>
      <c r="C45" s="82"/>
      <c r="D45" s="9"/>
      <c r="E45" s="14"/>
      <c r="G45" s="152"/>
      <c r="H45" s="26"/>
      <c r="I45" s="152"/>
      <c r="J45" s="16"/>
    </row>
    <row r="46" spans="2:10" s="8" customFormat="1" ht="20.100000000000001" customHeight="1">
      <c r="B46" s="88" t="s">
        <v>214</v>
      </c>
      <c r="C46" s="88"/>
      <c r="D46" s="88"/>
      <c r="E46" s="14"/>
      <c r="G46" s="150"/>
      <c r="H46" s="26"/>
      <c r="I46" s="150"/>
      <c r="J46" s="16"/>
    </row>
    <row r="47" spans="2:10" s="8" customFormat="1" ht="20.100000000000001" customHeight="1">
      <c r="B47" s="82" t="s">
        <v>238</v>
      </c>
      <c r="C47" s="82"/>
      <c r="D47" s="9"/>
      <c r="E47" s="14"/>
      <c r="G47" s="150">
        <v>13204847</v>
      </c>
      <c r="H47" s="152"/>
      <c r="I47" s="150">
        <v>10935430</v>
      </c>
      <c r="J47" s="16"/>
    </row>
    <row r="48" spans="2:10" s="8" customFormat="1" ht="20.100000000000001" customHeight="1">
      <c r="B48" s="82" t="s">
        <v>241</v>
      </c>
      <c r="C48" s="82"/>
      <c r="D48" s="158"/>
      <c r="E48" s="159"/>
      <c r="F48" s="140"/>
      <c r="G48" s="150">
        <v>1494503</v>
      </c>
      <c r="H48" s="152"/>
      <c r="I48" s="150">
        <v>106544</v>
      </c>
      <c r="J48" s="16"/>
    </row>
    <row r="49" spans="2:10" s="8" customFormat="1" ht="20.100000000000001" customHeight="1">
      <c r="B49" s="82" t="s">
        <v>224</v>
      </c>
      <c r="C49" s="82"/>
      <c r="D49" s="158"/>
      <c r="E49" s="159"/>
      <c r="F49" s="140"/>
      <c r="G49" s="150">
        <v>-2848</v>
      </c>
      <c r="H49" s="152"/>
      <c r="I49" s="150">
        <v>-11699</v>
      </c>
      <c r="J49" s="16"/>
    </row>
    <row r="50" spans="2:10" s="8" customFormat="1" ht="20.100000000000001" customHeight="1">
      <c r="B50" s="82" t="s">
        <v>167</v>
      </c>
      <c r="C50" s="82"/>
      <c r="D50" s="9"/>
      <c r="E50" s="14"/>
      <c r="G50" s="150"/>
      <c r="H50" s="152"/>
      <c r="I50" s="150"/>
      <c r="J50" s="16"/>
    </row>
    <row r="51" spans="2:10" s="8" customFormat="1" ht="20.100000000000001" customHeight="1">
      <c r="B51" s="81"/>
      <c r="C51" s="82" t="s">
        <v>168</v>
      </c>
      <c r="D51" s="9"/>
      <c r="E51" s="14"/>
      <c r="G51" s="150">
        <v>2714756</v>
      </c>
      <c r="H51" s="152"/>
      <c r="I51" s="150">
        <v>1658789</v>
      </c>
      <c r="J51" s="16"/>
    </row>
    <row r="52" spans="2:10" s="8" customFormat="1" ht="20.100000000000001" customHeight="1">
      <c r="B52" s="9" t="s">
        <v>219</v>
      </c>
      <c r="C52" s="83"/>
      <c r="D52" s="9"/>
      <c r="E52" s="14"/>
      <c r="G52" s="150"/>
      <c r="H52" s="26"/>
      <c r="I52" s="150"/>
      <c r="J52" s="16"/>
    </row>
    <row r="53" spans="2:10" s="8" customFormat="1" ht="20.100000000000001" customHeight="1">
      <c r="C53" s="9" t="s">
        <v>220</v>
      </c>
      <c r="D53" s="9"/>
      <c r="E53" s="14"/>
      <c r="G53" s="151">
        <v>570</v>
      </c>
      <c r="H53" s="26"/>
      <c r="I53" s="150">
        <v>3398</v>
      </c>
      <c r="J53" s="16"/>
    </row>
    <row r="54" spans="2:10" s="8" customFormat="1" ht="20.100000000000001" customHeight="1">
      <c r="B54" s="2" t="s">
        <v>221</v>
      </c>
      <c r="C54" s="24"/>
      <c r="D54" s="9"/>
      <c r="E54" s="14"/>
      <c r="G54" s="150"/>
      <c r="H54" s="26"/>
      <c r="I54" s="155"/>
      <c r="J54" s="16"/>
    </row>
    <row r="55" spans="2:10" s="8" customFormat="1" ht="20.100000000000001" customHeight="1">
      <c r="B55" s="2"/>
      <c r="C55" s="24" t="s">
        <v>216</v>
      </c>
      <c r="D55" s="9"/>
      <c r="E55" s="14"/>
      <c r="G55" s="39">
        <f>SUM(G47:G53)</f>
        <v>17411828</v>
      </c>
      <c r="H55" s="26"/>
      <c r="I55" s="39">
        <f>SUM(I47:I53)</f>
        <v>12692462</v>
      </c>
      <c r="J55" s="16"/>
    </row>
    <row r="56" spans="2:10" s="8" customFormat="1" ht="5.0999999999999996" customHeight="1">
      <c r="B56" s="82"/>
      <c r="C56" s="82"/>
      <c r="D56" s="82"/>
      <c r="E56" s="14"/>
      <c r="G56" s="150"/>
      <c r="H56" s="26"/>
      <c r="I56" s="150"/>
      <c r="J56" s="16"/>
    </row>
    <row r="57" spans="2:10" s="8" customFormat="1" ht="20.100000000000001" customHeight="1">
      <c r="B57" s="88" t="s">
        <v>215</v>
      </c>
      <c r="C57" s="82"/>
      <c r="D57" s="9"/>
      <c r="E57" s="14"/>
      <c r="G57" s="152"/>
      <c r="H57" s="26"/>
      <c r="I57" s="152"/>
      <c r="J57" s="16"/>
    </row>
    <row r="58" spans="2:10" s="8" customFormat="1" ht="20.100000000000001" customHeight="1">
      <c r="B58" s="81" t="s">
        <v>242</v>
      </c>
      <c r="C58" s="88"/>
      <c r="D58" s="9"/>
      <c r="E58" s="14"/>
      <c r="G58" s="152">
        <v>1488034</v>
      </c>
      <c r="H58" s="26"/>
      <c r="I58" s="152">
        <v>412215</v>
      </c>
      <c r="J58" s="16"/>
    </row>
    <row r="59" spans="2:10" s="8" customFormat="1" ht="20.100000000000001" customHeight="1">
      <c r="B59" s="82" t="s">
        <v>235</v>
      </c>
      <c r="C59" s="9"/>
      <c r="D59" s="9"/>
      <c r="E59" s="14"/>
      <c r="G59" s="150">
        <v>11387</v>
      </c>
      <c r="H59" s="152"/>
      <c r="I59" s="150">
        <v>7692</v>
      </c>
      <c r="J59" s="16"/>
    </row>
    <row r="60" spans="2:10" s="8" customFormat="1" ht="20.100000000000001" customHeight="1">
      <c r="B60" s="9" t="s">
        <v>167</v>
      </c>
      <c r="C60" s="9"/>
      <c r="D60" s="9"/>
      <c r="E60" s="14"/>
      <c r="G60" s="150"/>
      <c r="H60" s="26"/>
      <c r="I60" s="150"/>
      <c r="J60" s="16"/>
    </row>
    <row r="61" spans="2:10" s="8" customFormat="1" ht="20.100000000000001" customHeight="1">
      <c r="C61" s="83" t="s">
        <v>168</v>
      </c>
      <c r="D61" s="9"/>
      <c r="E61" s="14"/>
      <c r="G61" s="150">
        <v>-92093</v>
      </c>
      <c r="H61" s="26"/>
      <c r="I61" s="150">
        <v>107285</v>
      </c>
      <c r="J61" s="16"/>
    </row>
    <row r="62" spans="2:10" s="8" customFormat="1" ht="20.100000000000001" customHeight="1">
      <c r="B62" s="82" t="s">
        <v>222</v>
      </c>
      <c r="C62" s="9"/>
      <c r="D62" s="9"/>
      <c r="E62" s="14"/>
      <c r="G62" s="150"/>
      <c r="H62" s="26"/>
      <c r="I62" s="150"/>
      <c r="J62" s="16"/>
    </row>
    <row r="63" spans="2:10" s="8" customFormat="1" ht="20.100000000000001" customHeight="1">
      <c r="C63" s="82" t="s">
        <v>220</v>
      </c>
      <c r="D63" s="82"/>
      <c r="E63" s="14"/>
      <c r="G63" s="150">
        <v>-300442</v>
      </c>
      <c r="H63" s="26"/>
      <c r="I63" s="150">
        <v>-87652</v>
      </c>
      <c r="J63" s="16"/>
    </row>
    <row r="64" spans="2:10" s="8" customFormat="1" ht="20.100000000000001" customHeight="1">
      <c r="B64" s="161" t="s">
        <v>217</v>
      </c>
      <c r="C64" s="161"/>
      <c r="D64" s="82"/>
      <c r="E64" s="14"/>
      <c r="G64" s="155"/>
      <c r="H64" s="26"/>
      <c r="I64" s="155"/>
      <c r="J64" s="16"/>
    </row>
    <row r="65" spans="2:10" s="8" customFormat="1" ht="20.100000000000001" customHeight="1">
      <c r="B65" s="161"/>
      <c r="C65" s="161" t="s">
        <v>216</v>
      </c>
      <c r="D65" s="82"/>
      <c r="E65" s="14"/>
      <c r="G65" s="39">
        <f>SUM(G58:G63)</f>
        <v>1106886</v>
      </c>
      <c r="H65" s="26"/>
      <c r="I65" s="39">
        <f>SUM(I58:I63)</f>
        <v>439540</v>
      </c>
      <c r="J65" s="16"/>
    </row>
    <row r="66" spans="2:10" s="8" customFormat="1" ht="5.0999999999999996" customHeight="1">
      <c r="B66" s="2"/>
      <c r="C66" s="82"/>
      <c r="D66" s="82"/>
      <c r="E66" s="14"/>
      <c r="G66" s="150"/>
      <c r="H66" s="26"/>
      <c r="I66" s="150"/>
      <c r="J66" s="16"/>
    </row>
    <row r="67" spans="2:10" s="8" customFormat="1" ht="20.100000000000001" customHeight="1">
      <c r="B67" s="24" t="s">
        <v>199</v>
      </c>
      <c r="C67" s="104"/>
      <c r="D67" s="24"/>
      <c r="E67" s="14"/>
      <c r="G67" s="10">
        <f>SUM(G55,G65)</f>
        <v>18518714</v>
      </c>
      <c r="H67" s="13"/>
      <c r="I67" s="10">
        <f>SUM(I55,I65)</f>
        <v>13132002</v>
      </c>
      <c r="J67" s="16"/>
    </row>
    <row r="68" spans="2:10" s="8" customFormat="1" ht="5.0999999999999996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0.100000000000001" customHeight="1" thickBot="1">
      <c r="B69" s="24" t="s">
        <v>200</v>
      </c>
      <c r="C69" s="24"/>
      <c r="D69" s="24"/>
      <c r="E69" s="14"/>
      <c r="G69" s="15">
        <f>SUM(G43,G67)</f>
        <v>19165043</v>
      </c>
      <c r="H69" s="13"/>
      <c r="I69" s="15">
        <f>SUM(I43,I67)</f>
        <v>20666174</v>
      </c>
      <c r="J69" s="16"/>
    </row>
    <row r="70" spans="2:10" s="8" customFormat="1" ht="5.0999999999999996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0.100000000000001" customHeight="1">
      <c r="B71" s="9" t="s">
        <v>93</v>
      </c>
      <c r="C71" s="9"/>
      <c r="D71" s="9"/>
      <c r="E71" s="14"/>
      <c r="G71" s="13"/>
      <c r="H71" s="13"/>
      <c r="I71" s="13"/>
      <c r="J71" s="16"/>
    </row>
    <row r="72" spans="2:10" s="8" customFormat="1" ht="20.100000000000001" customHeight="1">
      <c r="B72" s="24"/>
      <c r="C72" s="24" t="s">
        <v>228</v>
      </c>
      <c r="D72" s="24"/>
      <c r="E72" s="19"/>
      <c r="F72" s="2"/>
      <c r="G72" s="13">
        <v>19252123</v>
      </c>
      <c r="H72" s="13"/>
      <c r="I72" s="39">
        <v>17998939</v>
      </c>
      <c r="J72" s="16"/>
    </row>
    <row r="73" spans="2:10" s="8" customFormat="1" ht="20.100000000000001" customHeight="1">
      <c r="B73" s="9"/>
      <c r="C73" s="9" t="s">
        <v>62</v>
      </c>
      <c r="D73" s="9"/>
      <c r="E73" s="14"/>
      <c r="G73" s="156">
        <v>-87080</v>
      </c>
      <c r="H73" s="157"/>
      <c r="I73" s="151">
        <v>2667235</v>
      </c>
      <c r="J73" s="16"/>
    </row>
    <row r="74" spans="2:10" s="8" customFormat="1" ht="20.100000000000001" customHeight="1" thickBot="1">
      <c r="B74" s="24"/>
      <c r="C74" s="24"/>
      <c r="D74" s="24"/>
      <c r="E74" s="14"/>
      <c r="G74" s="154">
        <f>SUM(G72:G73)</f>
        <v>19165043</v>
      </c>
      <c r="H74" s="26"/>
      <c r="I74" s="154">
        <f>SUM(I72:I73)</f>
        <v>20666174</v>
      </c>
      <c r="J74" s="16"/>
    </row>
    <row r="75" spans="2:10" s="8" customFormat="1" ht="9.9499999999999993" customHeight="1" thickTop="1">
      <c r="B75" s="9"/>
      <c r="C75" s="9"/>
      <c r="D75" s="9"/>
      <c r="E75" s="14"/>
      <c r="J75" s="16"/>
    </row>
    <row r="76" spans="2:10" s="8" customFormat="1" ht="23.1" customHeight="1">
      <c r="B76" s="3" t="s">
        <v>34</v>
      </c>
      <c r="C76" s="3"/>
      <c r="D76" s="3"/>
      <c r="E76" s="14"/>
      <c r="I76" s="148"/>
      <c r="J76" s="16"/>
    </row>
    <row r="77" spans="2:10" s="8" customFormat="1" ht="23.1" customHeight="1">
      <c r="B77" s="80" t="s">
        <v>134</v>
      </c>
      <c r="C77" s="80"/>
      <c r="D77" s="80"/>
      <c r="E77" s="14"/>
      <c r="I77" s="148"/>
      <c r="J77" s="16"/>
    </row>
    <row r="78" spans="2:10" s="8" customFormat="1" ht="23.1" customHeight="1">
      <c r="B78" s="80" t="s">
        <v>244</v>
      </c>
      <c r="C78" s="80"/>
      <c r="D78" s="80"/>
      <c r="E78" s="14"/>
      <c r="J78" s="16"/>
    </row>
    <row r="79" spans="2:10" s="8" customFormat="1" ht="23.1" customHeight="1">
      <c r="B79" s="24"/>
      <c r="C79" s="24"/>
      <c r="D79" s="24"/>
      <c r="E79" s="14"/>
      <c r="J79" s="16"/>
    </row>
    <row r="80" spans="2:10" s="8" customFormat="1" ht="23.1" customHeight="1">
      <c r="B80" s="24"/>
      <c r="C80" s="24"/>
      <c r="D80" s="24"/>
      <c r="E80" s="147" t="s">
        <v>0</v>
      </c>
      <c r="F80" s="37"/>
      <c r="G80" s="18">
        <f>G5</f>
        <v>2022</v>
      </c>
      <c r="H80" s="18"/>
      <c r="I80" s="18">
        <f>I5</f>
        <v>2021</v>
      </c>
      <c r="J80" s="16"/>
    </row>
    <row r="81" spans="2:10" s="8" customFormat="1" ht="23.1" customHeight="1">
      <c r="B81" s="24"/>
      <c r="C81" s="24"/>
      <c r="D81" s="24"/>
      <c r="E81" s="147"/>
      <c r="F81" s="37"/>
      <c r="G81" s="171" t="s">
        <v>21</v>
      </c>
      <c r="H81" s="171"/>
      <c r="I81" s="171"/>
      <c r="J81" s="16"/>
    </row>
    <row r="82" spans="2:10" s="8" customFormat="1" ht="20.100000000000001" customHeight="1">
      <c r="B82" s="9" t="s">
        <v>63</v>
      </c>
      <c r="C82" s="9"/>
      <c r="D82" s="9"/>
      <c r="E82" s="14">
        <v>4</v>
      </c>
      <c r="G82" s="26">
        <v>447419430</v>
      </c>
      <c r="H82" s="26"/>
      <c r="I82" s="26">
        <v>387446416</v>
      </c>
      <c r="J82" s="16"/>
    </row>
    <row r="83" spans="2:10" s="8" customFormat="1" ht="20.100000000000001" customHeight="1">
      <c r="B83" s="9" t="s">
        <v>6</v>
      </c>
      <c r="C83" s="9"/>
      <c r="D83" s="9"/>
      <c r="E83" s="14">
        <v>4</v>
      </c>
      <c r="G83" s="156">
        <v>-382826605</v>
      </c>
      <c r="H83" s="26"/>
      <c r="I83" s="156">
        <v>-301185222</v>
      </c>
      <c r="J83" s="16"/>
    </row>
    <row r="84" spans="2:10" s="8" customFormat="1" ht="20.100000000000001" customHeight="1">
      <c r="B84" s="24" t="s">
        <v>30</v>
      </c>
      <c r="C84" s="24"/>
      <c r="D84" s="24"/>
      <c r="E84" s="14"/>
      <c r="G84" s="27">
        <f>SUM(G82:G83)</f>
        <v>64592825</v>
      </c>
      <c r="H84" s="13"/>
      <c r="I84" s="27">
        <f>SUM(I82:I83)</f>
        <v>86261194</v>
      </c>
      <c r="J84" s="16"/>
    </row>
    <row r="85" spans="2:10" s="8" customFormat="1" ht="5.0999999999999996" customHeight="1">
      <c r="B85" s="9"/>
      <c r="C85" s="9"/>
      <c r="D85" s="9"/>
      <c r="E85" s="14"/>
      <c r="G85" s="152"/>
      <c r="H85" s="26"/>
      <c r="I85" s="152"/>
      <c r="J85" s="16"/>
    </row>
    <row r="86" spans="2:10" s="8" customFormat="1" ht="20.100000000000001" customHeight="1">
      <c r="B86" s="9" t="s">
        <v>8</v>
      </c>
      <c r="C86" s="9"/>
      <c r="D86" s="9"/>
      <c r="E86" s="14">
        <v>4</v>
      </c>
      <c r="G86" s="151">
        <v>9940792</v>
      </c>
      <c r="H86" s="152"/>
      <c r="I86" s="151">
        <v>7455645</v>
      </c>
      <c r="J86" s="16"/>
    </row>
    <row r="87" spans="2:10" s="8" customFormat="1" ht="20.100000000000001" customHeight="1">
      <c r="B87" s="24" t="s">
        <v>52</v>
      </c>
      <c r="C87" s="24"/>
      <c r="D87" s="24"/>
      <c r="E87" s="14"/>
      <c r="G87" s="27">
        <f>SUM(G84:G86)</f>
        <v>74533617</v>
      </c>
      <c r="H87" s="13"/>
      <c r="I87" s="27">
        <f>SUM(I84:I86)</f>
        <v>93716839</v>
      </c>
      <c r="J87" s="16"/>
    </row>
    <row r="88" spans="2:10" s="8" customFormat="1" ht="5.0999999999999996" customHeight="1">
      <c r="B88" s="9"/>
      <c r="C88" s="9"/>
      <c r="D88" s="9"/>
      <c r="E88" s="14"/>
      <c r="G88" s="152"/>
      <c r="H88" s="26"/>
      <c r="I88" s="152"/>
      <c r="J88" s="16"/>
    </row>
    <row r="89" spans="2:10" s="8" customFormat="1" ht="20.100000000000001" customHeight="1">
      <c r="B89" s="9" t="s">
        <v>108</v>
      </c>
      <c r="C89" s="9"/>
      <c r="D89" s="9"/>
      <c r="E89" s="14"/>
      <c r="G89" s="26">
        <v>-27875200</v>
      </c>
      <c r="H89" s="26"/>
      <c r="I89" s="26">
        <v>-23560993</v>
      </c>
      <c r="J89" s="16"/>
    </row>
    <row r="90" spans="2:10" s="8" customFormat="1" ht="20.100000000000001" customHeight="1">
      <c r="B90" s="9" t="s">
        <v>7</v>
      </c>
      <c r="C90" s="9"/>
      <c r="D90" s="9"/>
      <c r="E90" s="14"/>
      <c r="G90" s="26">
        <v>-25319860</v>
      </c>
      <c r="H90" s="26"/>
      <c r="I90" s="26">
        <v>-23059193</v>
      </c>
      <c r="J90" s="16"/>
    </row>
    <row r="91" spans="2:10" s="8" customFormat="1" ht="20.100000000000001" customHeight="1">
      <c r="B91" s="9" t="s">
        <v>158</v>
      </c>
      <c r="C91" s="9"/>
      <c r="D91" s="9"/>
      <c r="E91" s="14"/>
      <c r="G91" s="26">
        <v>-575702</v>
      </c>
      <c r="H91" s="26">
        <v>0</v>
      </c>
      <c r="I91" s="26">
        <v>-3973237</v>
      </c>
      <c r="J91" s="16"/>
    </row>
    <row r="92" spans="2:10" s="8" customFormat="1" ht="20.100000000000001" customHeight="1">
      <c r="B92" s="24" t="s">
        <v>53</v>
      </c>
      <c r="C92" s="24"/>
      <c r="D92" s="24"/>
      <c r="E92" s="14"/>
      <c r="G92" s="38">
        <f>SUM(G89:G91)</f>
        <v>-53770762</v>
      </c>
      <c r="H92" s="13"/>
      <c r="I92" s="38">
        <f>SUM(I89:I91)</f>
        <v>-50593423</v>
      </c>
      <c r="J92" s="16"/>
    </row>
    <row r="93" spans="2:10" s="8" customFormat="1" ht="5.0999999999999996" customHeight="1">
      <c r="B93" s="9"/>
      <c r="C93" s="9"/>
      <c r="D93" s="9"/>
      <c r="E93" s="14"/>
      <c r="G93" s="25"/>
      <c r="H93" s="26"/>
      <c r="I93" s="25"/>
      <c r="J93" s="16"/>
    </row>
    <row r="94" spans="2:10" s="8" customFormat="1" ht="20.100000000000001" customHeight="1">
      <c r="B94" s="24" t="s">
        <v>55</v>
      </c>
      <c r="C94" s="24"/>
      <c r="D94" s="24"/>
      <c r="E94" s="14"/>
      <c r="G94" s="27">
        <f>SUM(G87,G92)</f>
        <v>20762855</v>
      </c>
      <c r="H94" s="13"/>
      <c r="I94" s="27">
        <f>SUM(I87,I92)</f>
        <v>43123416</v>
      </c>
      <c r="J94" s="16"/>
    </row>
    <row r="95" spans="2:10" s="8" customFormat="1" ht="5.0999999999999996" customHeight="1">
      <c r="B95" s="9"/>
      <c r="C95" s="9"/>
      <c r="D95" s="9"/>
      <c r="E95" s="14"/>
      <c r="G95" s="25"/>
      <c r="H95" s="26"/>
      <c r="I95" s="25"/>
      <c r="J95" s="16"/>
    </row>
    <row r="96" spans="2:10" s="8" customFormat="1" ht="20.100000000000001" customHeight="1">
      <c r="B96" s="9" t="s">
        <v>51</v>
      </c>
      <c r="C96" s="9"/>
      <c r="D96" s="9"/>
      <c r="E96" s="14"/>
      <c r="G96" s="25">
        <v>-5260905</v>
      </c>
      <c r="H96" s="26"/>
      <c r="I96" s="25">
        <v>-5066694</v>
      </c>
      <c r="J96" s="16"/>
    </row>
    <row r="97" spans="2:10" s="8" customFormat="1" ht="20.100000000000001" customHeight="1">
      <c r="B97" s="82" t="s">
        <v>165</v>
      </c>
      <c r="C97" s="9"/>
      <c r="D97" s="9"/>
      <c r="E97" s="14"/>
      <c r="G97" s="25"/>
      <c r="H97" s="26"/>
      <c r="I97" s="25"/>
      <c r="J97" s="16"/>
    </row>
    <row r="98" spans="2:10" s="8" customFormat="1" ht="20.100000000000001" customHeight="1">
      <c r="B98" s="81"/>
      <c r="C98" s="83" t="s">
        <v>166</v>
      </c>
      <c r="D98" s="9"/>
      <c r="E98" s="14"/>
      <c r="G98" s="153">
        <v>8832258</v>
      </c>
      <c r="H98" s="26"/>
      <c r="I98" s="153">
        <v>15295036</v>
      </c>
      <c r="J98" s="16"/>
    </row>
    <row r="99" spans="2:10" s="8" customFormat="1" ht="20.100000000000001" customHeight="1">
      <c r="B99" s="37" t="s">
        <v>109</v>
      </c>
      <c r="C99" s="37"/>
      <c r="D99" s="37"/>
      <c r="E99" s="14"/>
      <c r="G99" s="34">
        <f>SUM(G94,G96:G98)</f>
        <v>24334208</v>
      </c>
      <c r="H99" s="13"/>
      <c r="I99" s="34">
        <f>SUM(I94,I96:I98)</f>
        <v>53351758</v>
      </c>
      <c r="J99" s="16"/>
    </row>
    <row r="100" spans="2:10" s="8" customFormat="1" ht="5.0999999999999996" customHeight="1">
      <c r="B100" s="24"/>
      <c r="C100" s="24"/>
      <c r="D100" s="24"/>
      <c r="E100" s="14"/>
      <c r="G100" s="13"/>
      <c r="H100" s="13"/>
      <c r="I100" s="13"/>
      <c r="J100" s="16"/>
    </row>
    <row r="101" spans="2:10" s="8" customFormat="1" ht="20.100000000000001" customHeight="1">
      <c r="B101" s="82" t="s">
        <v>64</v>
      </c>
      <c r="C101" s="9"/>
      <c r="D101" s="9"/>
      <c r="E101" s="14"/>
      <c r="G101" s="151">
        <v>-4725279</v>
      </c>
      <c r="H101" s="26"/>
      <c r="I101" s="151">
        <v>-7143287</v>
      </c>
      <c r="J101" s="16"/>
    </row>
    <row r="102" spans="2:10" s="8" customFormat="1" ht="20.100000000000001" customHeight="1" thickBot="1">
      <c r="B102" s="24" t="s">
        <v>198</v>
      </c>
      <c r="C102" s="24"/>
      <c r="D102" s="24"/>
      <c r="E102" s="14"/>
      <c r="G102" s="15">
        <f>SUM(G99:G101)</f>
        <v>19608929</v>
      </c>
      <c r="H102" s="13"/>
      <c r="I102" s="15">
        <f>SUM(I99:I101)</f>
        <v>46208471</v>
      </c>
      <c r="J102" s="16"/>
    </row>
    <row r="103" spans="2:10" s="8" customFormat="1" ht="5.0999999999999996" customHeight="1" thickTop="1">
      <c r="B103" s="24"/>
      <c r="C103" s="24"/>
      <c r="D103" s="24"/>
      <c r="E103" s="14"/>
      <c r="G103" s="13"/>
      <c r="H103" s="13"/>
      <c r="I103" s="13"/>
      <c r="J103" s="16"/>
    </row>
    <row r="104" spans="2:10" s="8" customFormat="1" ht="20.100000000000001" customHeight="1">
      <c r="B104" s="82" t="s">
        <v>157</v>
      </c>
      <c r="C104" s="9"/>
      <c r="D104" s="9"/>
      <c r="E104" s="14"/>
      <c r="G104" s="13"/>
      <c r="H104" s="13"/>
      <c r="I104" s="13"/>
      <c r="J104" s="16"/>
    </row>
    <row r="105" spans="2:10" s="8" customFormat="1" ht="20.100000000000001" customHeight="1">
      <c r="B105" s="24"/>
      <c r="C105" s="24" t="s">
        <v>228</v>
      </c>
      <c r="D105" s="24"/>
      <c r="E105" s="19"/>
      <c r="F105" s="2"/>
      <c r="G105" s="13">
        <v>21225122</v>
      </c>
      <c r="H105" s="13"/>
      <c r="I105" s="39">
        <v>38867253</v>
      </c>
      <c r="J105" s="16"/>
    </row>
    <row r="106" spans="2:10" s="8" customFormat="1" ht="20.100000000000001" customHeight="1">
      <c r="B106" s="9"/>
      <c r="C106" s="9" t="s">
        <v>62</v>
      </c>
      <c r="D106" s="9"/>
      <c r="E106" s="14"/>
      <c r="G106" s="151">
        <v>-1616193</v>
      </c>
      <c r="H106" s="26"/>
      <c r="I106" s="151">
        <v>7341218</v>
      </c>
      <c r="J106" s="16"/>
    </row>
    <row r="107" spans="2:10" s="8" customFormat="1" ht="20.100000000000001" customHeight="1" thickBot="1">
      <c r="B107" s="24"/>
      <c r="C107" s="24"/>
      <c r="D107" s="24"/>
      <c r="E107" s="14"/>
      <c r="G107" s="154">
        <f>SUM(G105:G106)</f>
        <v>19608929</v>
      </c>
      <c r="H107" s="26"/>
      <c r="I107" s="154">
        <f>SUM(I105:I106)</f>
        <v>46208471</v>
      </c>
      <c r="J107" s="16"/>
    </row>
    <row r="108" spans="2:10" s="8" customFormat="1" ht="9.9499999999999993" customHeight="1" thickTop="1">
      <c r="B108" s="24"/>
      <c r="C108" s="24"/>
      <c r="D108" s="24"/>
      <c r="E108" s="14"/>
      <c r="G108" s="25"/>
      <c r="H108" s="32"/>
      <c r="I108" s="25"/>
      <c r="J108" s="16"/>
    </row>
    <row r="109" spans="2:10" s="8" customFormat="1" ht="20.100000000000001" customHeight="1">
      <c r="B109" s="23" t="s">
        <v>56</v>
      </c>
      <c r="C109" s="23"/>
      <c r="D109" s="23"/>
      <c r="E109" s="14"/>
      <c r="G109" s="25"/>
      <c r="H109" s="32"/>
      <c r="I109" s="25"/>
      <c r="J109" s="16"/>
    </row>
    <row r="110" spans="2:10" s="8" customFormat="1" ht="20.100000000000001" customHeight="1" thickBot="1">
      <c r="B110" s="24" t="s">
        <v>229</v>
      </c>
      <c r="D110" s="24"/>
      <c r="E110" s="14"/>
      <c r="G110" s="40">
        <f>ROUND(G105/1200000,2)</f>
        <v>17.690000000000001</v>
      </c>
      <c r="H110" s="41"/>
      <c r="I110" s="40">
        <f>ROUND(I105/1200000,2)</f>
        <v>32.39</v>
      </c>
      <c r="J110" s="16"/>
    </row>
    <row r="111" spans="2:10" s="8" customFormat="1" ht="9.9499999999999993" customHeight="1" thickTop="1">
      <c r="B111" s="24"/>
      <c r="C111" s="24"/>
      <c r="D111" s="24"/>
      <c r="E111" s="14"/>
      <c r="G111" s="20"/>
      <c r="H111" s="21"/>
      <c r="I111" s="20"/>
      <c r="J111" s="16"/>
    </row>
    <row r="112" spans="2:10" s="8" customFormat="1" ht="23.1" customHeight="1">
      <c r="B112" s="3" t="s">
        <v>34</v>
      </c>
      <c r="C112" s="3"/>
      <c r="D112" s="3"/>
      <c r="E112" s="14"/>
      <c r="I112" s="148"/>
      <c r="J112" s="16"/>
    </row>
    <row r="113" spans="1:10" s="8" customFormat="1" ht="23.1" customHeight="1">
      <c r="B113" s="80" t="s">
        <v>148</v>
      </c>
      <c r="C113" s="80"/>
      <c r="D113" s="80"/>
      <c r="E113" s="14"/>
      <c r="I113" s="148"/>
      <c r="J113" s="16"/>
    </row>
    <row r="114" spans="1:10" s="8" customFormat="1" ht="23.1" customHeight="1">
      <c r="B114" s="80" t="str">
        <f>B78</f>
        <v>For the nine-month period ended 30 September 2022 (Unaudited)</v>
      </c>
      <c r="C114" s="80"/>
      <c r="D114" s="80"/>
      <c r="E114" s="14"/>
      <c r="J114" s="16"/>
    </row>
    <row r="115" spans="1:10" s="8" customFormat="1" ht="23.1" customHeight="1">
      <c r="B115" s="24"/>
      <c r="C115" s="24"/>
      <c r="D115" s="24"/>
      <c r="E115" s="14"/>
      <c r="J115" s="16"/>
    </row>
    <row r="116" spans="1:10" s="8" customFormat="1" ht="23.1" customHeight="1">
      <c r="B116" s="24"/>
      <c r="C116" s="24"/>
      <c r="D116" s="24"/>
      <c r="E116" s="147"/>
      <c r="F116" s="37"/>
      <c r="G116" s="18">
        <f>G80</f>
        <v>2022</v>
      </c>
      <c r="H116" s="18"/>
      <c r="I116" s="18">
        <f>I80</f>
        <v>2021</v>
      </c>
      <c r="J116" s="16"/>
    </row>
    <row r="117" spans="1:10" s="8" customFormat="1" ht="23.1" customHeight="1">
      <c r="B117" s="24"/>
      <c r="C117" s="24"/>
      <c r="D117" s="24"/>
      <c r="E117" s="147"/>
      <c r="F117" s="37"/>
      <c r="G117" s="171" t="s">
        <v>21</v>
      </c>
      <c r="H117" s="171"/>
      <c r="I117" s="171"/>
      <c r="J117" s="16"/>
    </row>
    <row r="118" spans="1:10" s="8" customFormat="1" ht="20.100000000000001" customHeight="1">
      <c r="B118" s="24" t="s">
        <v>198</v>
      </c>
      <c r="C118" s="24"/>
      <c r="D118" s="24"/>
      <c r="E118" s="147"/>
      <c r="F118" s="2"/>
      <c r="G118" s="13">
        <f>G102</f>
        <v>19608929</v>
      </c>
      <c r="H118" s="13"/>
      <c r="I118" s="13">
        <f>I102</f>
        <v>46208471</v>
      </c>
      <c r="J118" s="16"/>
    </row>
    <row r="119" spans="1:10" s="8" customFormat="1" ht="9.9499999999999993" customHeight="1">
      <c r="B119" s="24"/>
      <c r="C119" s="24"/>
      <c r="D119" s="24"/>
      <c r="E119" s="19"/>
      <c r="F119" s="2"/>
      <c r="G119" s="13"/>
      <c r="H119" s="13"/>
      <c r="I119" s="13"/>
      <c r="J119" s="16"/>
    </row>
    <row r="120" spans="1:10" s="8" customFormat="1" ht="20.100000000000001" customHeight="1">
      <c r="B120" s="24" t="s">
        <v>65</v>
      </c>
      <c r="C120" s="9"/>
      <c r="D120" s="9"/>
      <c r="E120" s="14"/>
      <c r="G120" s="152"/>
      <c r="H120" s="26"/>
      <c r="I120" s="152"/>
      <c r="J120" s="16"/>
    </row>
    <row r="121" spans="1:10" s="8" customFormat="1" ht="20.100000000000001" customHeight="1">
      <c r="B121" s="88" t="s">
        <v>214</v>
      </c>
      <c r="C121" s="88"/>
      <c r="D121" s="88"/>
      <c r="E121" s="14"/>
      <c r="G121" s="150"/>
      <c r="H121" s="26"/>
      <c r="I121" s="150"/>
      <c r="J121" s="16"/>
    </row>
    <row r="122" spans="1:10" s="8" customFormat="1" ht="20.100000000000001" customHeight="1">
      <c r="B122" s="82" t="s">
        <v>238</v>
      </c>
      <c r="C122" s="9"/>
      <c r="D122" s="9"/>
      <c r="E122" s="14"/>
      <c r="G122" s="150">
        <v>21169821</v>
      </c>
      <c r="H122" s="152"/>
      <c r="I122" s="150">
        <v>20026086</v>
      </c>
      <c r="J122" s="16"/>
    </row>
    <row r="123" spans="1:10" s="8" customFormat="1" ht="20.100000000000001" customHeight="1">
      <c r="A123" s="140"/>
      <c r="B123" s="82" t="s">
        <v>209</v>
      </c>
      <c r="C123" s="158"/>
      <c r="D123" s="158"/>
      <c r="E123" s="140"/>
      <c r="F123" s="140"/>
      <c r="G123" s="150">
        <v>4184496</v>
      </c>
      <c r="H123" s="152"/>
      <c r="I123" s="150">
        <v>-205018</v>
      </c>
      <c r="J123" s="16"/>
    </row>
    <row r="124" spans="1:10" s="8" customFormat="1" ht="20.100000000000001" customHeight="1">
      <c r="A124" s="140"/>
      <c r="B124" s="82" t="s">
        <v>224</v>
      </c>
      <c r="C124" s="158"/>
      <c r="D124" s="158"/>
      <c r="E124" s="140"/>
      <c r="F124" s="140"/>
      <c r="G124" s="150">
        <v>-28909</v>
      </c>
      <c r="H124" s="152"/>
      <c r="I124" s="150">
        <v>-46942</v>
      </c>
      <c r="J124" s="16"/>
    </row>
    <row r="125" spans="1:10" s="8" customFormat="1" ht="20.100000000000001" customHeight="1">
      <c r="B125" s="9" t="s">
        <v>167</v>
      </c>
      <c r="C125" s="9"/>
      <c r="D125" s="9"/>
      <c r="E125" s="14"/>
      <c r="G125" s="150"/>
      <c r="I125" s="150"/>
      <c r="J125" s="16"/>
    </row>
    <row r="126" spans="1:10" s="8" customFormat="1" ht="20.100000000000001" customHeight="1">
      <c r="C126" s="83" t="s">
        <v>168</v>
      </c>
      <c r="D126" s="9"/>
      <c r="E126" s="14"/>
      <c r="G126" s="150">
        <v>4724846</v>
      </c>
      <c r="H126" s="152"/>
      <c r="I126" s="150">
        <v>2848675</v>
      </c>
      <c r="J126" s="16"/>
    </row>
    <row r="127" spans="1:10" s="8" customFormat="1" ht="20.100000000000001" customHeight="1">
      <c r="B127" s="9" t="s">
        <v>219</v>
      </c>
      <c r="C127" s="83"/>
      <c r="D127" s="9"/>
      <c r="E127" s="14"/>
      <c r="G127" s="150"/>
      <c r="H127" s="26"/>
      <c r="I127" s="150"/>
      <c r="J127" s="16"/>
    </row>
    <row r="128" spans="1:10" s="8" customFormat="1" ht="20.100000000000001" customHeight="1">
      <c r="C128" s="9" t="s">
        <v>220</v>
      </c>
      <c r="D128" s="9"/>
      <c r="E128" s="14"/>
      <c r="G128" s="151">
        <v>8691</v>
      </c>
      <c r="H128" s="26"/>
      <c r="I128" s="150">
        <v>9389</v>
      </c>
      <c r="J128" s="16"/>
    </row>
    <row r="129" spans="2:10" s="8" customFormat="1" ht="20.100000000000001" customHeight="1">
      <c r="B129" s="2" t="s">
        <v>221</v>
      </c>
      <c r="C129" s="24"/>
      <c r="D129" s="9"/>
      <c r="E129" s="14"/>
      <c r="G129" s="150"/>
      <c r="H129" s="26"/>
      <c r="I129" s="155"/>
      <c r="J129" s="16"/>
    </row>
    <row r="130" spans="2:10" s="8" customFormat="1" ht="20.100000000000001" customHeight="1">
      <c r="B130" s="2"/>
      <c r="C130" s="24" t="s">
        <v>216</v>
      </c>
      <c r="D130" s="9"/>
      <c r="E130" s="14"/>
      <c r="G130" s="39">
        <f>SUM(G122:G128)</f>
        <v>30058945</v>
      </c>
      <c r="H130" s="26"/>
      <c r="I130" s="39">
        <f>SUM(I122:I128)</f>
        <v>22632190</v>
      </c>
      <c r="J130" s="16"/>
    </row>
    <row r="131" spans="2:10" s="8" customFormat="1" ht="5.0999999999999996" customHeight="1">
      <c r="B131" s="82"/>
      <c r="C131" s="82"/>
      <c r="D131" s="82"/>
      <c r="E131" s="14"/>
      <c r="G131" s="150"/>
      <c r="H131" s="26"/>
      <c r="I131" s="150"/>
      <c r="J131" s="16"/>
    </row>
    <row r="132" spans="2:10" s="8" customFormat="1" ht="20.100000000000001" customHeight="1">
      <c r="B132" s="88" t="s">
        <v>215</v>
      </c>
      <c r="C132" s="82"/>
      <c r="D132" s="9"/>
      <c r="E132" s="14"/>
      <c r="G132" s="152"/>
      <c r="H132" s="26"/>
      <c r="I132" s="152"/>
      <c r="J132" s="16"/>
    </row>
    <row r="133" spans="2:10" s="8" customFormat="1" ht="20.100000000000001" customHeight="1">
      <c r="B133" s="81" t="s">
        <v>242</v>
      </c>
      <c r="C133" s="88"/>
      <c r="D133" s="9"/>
      <c r="E133" s="14"/>
      <c r="G133" s="103">
        <v>825076</v>
      </c>
      <c r="H133" s="93"/>
      <c r="I133" s="103">
        <v>1092984</v>
      </c>
      <c r="J133" s="16"/>
    </row>
    <row r="134" spans="2:10" s="8" customFormat="1" ht="20.100000000000001" customHeight="1">
      <c r="B134" s="81" t="s">
        <v>197</v>
      </c>
      <c r="C134" s="158"/>
      <c r="D134" s="158"/>
      <c r="E134" s="159"/>
      <c r="F134" s="140"/>
      <c r="G134" s="162">
        <v>20418</v>
      </c>
      <c r="H134" s="93"/>
      <c r="I134" s="162">
        <v>-5400</v>
      </c>
      <c r="J134" s="16"/>
    </row>
    <row r="135" spans="2:10" s="8" customFormat="1" ht="20.100000000000001" customHeight="1">
      <c r="B135" s="9" t="s">
        <v>167</v>
      </c>
      <c r="C135" s="9"/>
      <c r="D135" s="9"/>
      <c r="E135" s="14"/>
      <c r="G135" s="150"/>
      <c r="H135" s="26"/>
      <c r="I135" s="150"/>
      <c r="J135" s="16"/>
    </row>
    <row r="136" spans="2:10" s="8" customFormat="1" ht="20.100000000000001" customHeight="1">
      <c r="C136" s="83" t="s">
        <v>168</v>
      </c>
      <c r="D136" s="9"/>
      <c r="E136" s="14"/>
      <c r="G136" s="150">
        <v>-369643</v>
      </c>
      <c r="H136" s="26"/>
      <c r="I136" s="150">
        <v>115391</v>
      </c>
      <c r="J136" s="16"/>
    </row>
    <row r="137" spans="2:10" s="8" customFormat="1" ht="20.100000000000001" customHeight="1">
      <c r="B137" s="82" t="s">
        <v>222</v>
      </c>
      <c r="C137" s="9"/>
      <c r="D137" s="9"/>
      <c r="E137" s="14"/>
      <c r="G137" s="150"/>
      <c r="H137" s="26"/>
      <c r="I137" s="150"/>
      <c r="J137" s="16"/>
    </row>
    <row r="138" spans="2:10" s="8" customFormat="1" ht="20.100000000000001" customHeight="1">
      <c r="C138" s="82" t="s">
        <v>220</v>
      </c>
      <c r="D138" s="82"/>
      <c r="E138" s="14"/>
      <c r="G138" s="151">
        <v>-169647</v>
      </c>
      <c r="H138" s="26"/>
      <c r="I138" s="151">
        <v>-212650</v>
      </c>
      <c r="J138" s="16"/>
    </row>
    <row r="139" spans="2:10" s="8" customFormat="1" ht="20.100000000000001" customHeight="1">
      <c r="B139" s="161" t="s">
        <v>217</v>
      </c>
      <c r="C139" s="161"/>
      <c r="D139" s="82"/>
      <c r="E139" s="14"/>
      <c r="G139" s="150"/>
      <c r="H139" s="26"/>
      <c r="I139" s="150"/>
      <c r="J139" s="16"/>
    </row>
    <row r="140" spans="2:10" s="8" customFormat="1" ht="20.100000000000001" customHeight="1">
      <c r="B140" s="161"/>
      <c r="C140" s="161" t="s">
        <v>216</v>
      </c>
      <c r="D140" s="82"/>
      <c r="E140" s="14"/>
      <c r="G140" s="39">
        <f>SUM(G133:G138)</f>
        <v>306204</v>
      </c>
      <c r="H140" s="26"/>
      <c r="I140" s="39">
        <f>SUM(I133:I138)</f>
        <v>990325</v>
      </c>
      <c r="J140" s="16"/>
    </row>
    <row r="141" spans="2:10" s="8" customFormat="1" ht="5.0999999999999996" customHeight="1">
      <c r="B141" s="2"/>
      <c r="C141" s="82"/>
      <c r="D141" s="82"/>
      <c r="E141" s="14"/>
      <c r="G141" s="150"/>
      <c r="H141" s="26"/>
      <c r="I141" s="150"/>
      <c r="J141" s="16"/>
    </row>
    <row r="142" spans="2:10" s="8" customFormat="1" ht="20.100000000000001" customHeight="1">
      <c r="B142" s="24" t="s">
        <v>199</v>
      </c>
      <c r="C142" s="104"/>
      <c r="D142" s="24"/>
      <c r="E142" s="14"/>
      <c r="G142" s="10">
        <f>SUM(G130,G140)</f>
        <v>30365149</v>
      </c>
      <c r="H142" s="13"/>
      <c r="I142" s="10">
        <f>SUM(I130,I140)</f>
        <v>23622515</v>
      </c>
      <c r="J142" s="16"/>
    </row>
    <row r="143" spans="2:10" s="8" customFormat="1" ht="5.0999999999999996" customHeight="1">
      <c r="B143" s="24"/>
      <c r="C143" s="24"/>
      <c r="D143" s="24"/>
      <c r="E143" s="14"/>
      <c r="G143" s="13"/>
      <c r="H143" s="13"/>
      <c r="I143" s="13"/>
      <c r="J143" s="16"/>
    </row>
    <row r="144" spans="2:10" s="8" customFormat="1" ht="20.100000000000001" customHeight="1" thickBot="1">
      <c r="B144" s="24" t="s">
        <v>200</v>
      </c>
      <c r="C144" s="24"/>
      <c r="D144" s="24"/>
      <c r="E144" s="14"/>
      <c r="G144" s="15">
        <f>SUM(G118,G142)</f>
        <v>49974078</v>
      </c>
      <c r="H144" s="13"/>
      <c r="I144" s="15">
        <f>SUM(I118,I142)</f>
        <v>69830986</v>
      </c>
      <c r="J144" s="16"/>
    </row>
    <row r="145" spans="2:10" s="8" customFormat="1" ht="5.0999999999999996" customHeight="1" thickTop="1">
      <c r="B145" s="24"/>
      <c r="C145" s="24"/>
      <c r="D145" s="24"/>
      <c r="E145" s="14"/>
      <c r="G145" s="13"/>
      <c r="H145" s="13"/>
      <c r="I145" s="13"/>
      <c r="J145" s="16"/>
    </row>
    <row r="146" spans="2:10" s="8" customFormat="1" ht="20.100000000000001" customHeight="1">
      <c r="B146" s="9" t="s">
        <v>93</v>
      </c>
      <c r="C146" s="9"/>
      <c r="D146" s="9"/>
      <c r="E146" s="14"/>
      <c r="G146" s="13"/>
      <c r="H146" s="13"/>
      <c r="I146" s="13"/>
      <c r="J146" s="16"/>
    </row>
    <row r="147" spans="2:10" s="8" customFormat="1" ht="20.100000000000001" customHeight="1">
      <c r="B147" s="24"/>
      <c r="C147" s="24" t="s">
        <v>228</v>
      </c>
      <c r="D147" s="24"/>
      <c r="E147" s="19"/>
      <c r="F147" s="2"/>
      <c r="G147" s="13">
        <v>49303977</v>
      </c>
      <c r="H147" s="13"/>
      <c r="I147" s="39">
        <v>59165301</v>
      </c>
      <c r="J147" s="16"/>
    </row>
    <row r="148" spans="2:10" s="8" customFormat="1" ht="20.100000000000001" customHeight="1">
      <c r="B148" s="9"/>
      <c r="C148" s="9" t="s">
        <v>62</v>
      </c>
      <c r="D148" s="9"/>
      <c r="E148" s="14"/>
      <c r="G148" s="156">
        <v>670101</v>
      </c>
      <c r="H148" s="157"/>
      <c r="I148" s="151">
        <v>10665685</v>
      </c>
      <c r="J148" s="16"/>
    </row>
    <row r="149" spans="2:10" s="8" customFormat="1" ht="20.100000000000001" customHeight="1" thickBot="1">
      <c r="B149" s="24"/>
      <c r="C149" s="24"/>
      <c r="D149" s="24"/>
      <c r="E149" s="14"/>
      <c r="G149" s="154">
        <f>SUM(G147:G148)</f>
        <v>49974078</v>
      </c>
      <c r="H149" s="26"/>
      <c r="I149" s="154">
        <f>SUM(I147:I148)</f>
        <v>69830986</v>
      </c>
      <c r="J149" s="16"/>
    </row>
    <row r="150" spans="2:10" s="8" customFormat="1" ht="9.9499999999999993" customHeight="1" thickTop="1">
      <c r="B150" s="9"/>
      <c r="C150" s="9"/>
      <c r="D150" s="9"/>
      <c r="E150" s="14"/>
      <c r="J150" s="16"/>
    </row>
    <row r="151" spans="2:10" s="8" customFormat="1" ht="20.25" customHeight="1">
      <c r="B151" s="9"/>
      <c r="C151" s="9"/>
      <c r="D151" s="9"/>
      <c r="E151" s="14"/>
      <c r="J151" s="16"/>
    </row>
  </sheetData>
  <mergeCells count="4">
    <mergeCell ref="G6:I6"/>
    <mergeCell ref="G42:I42"/>
    <mergeCell ref="G81:I81"/>
    <mergeCell ref="G117:I117"/>
  </mergeCells>
  <pageMargins left="0.70866141732283472" right="0.51181102362204722" top="0.59055118110236227" bottom="0.19685039370078741" header="0.59055118110236227" footer="0.19685039370078741"/>
  <pageSetup paperSize="9" firstPageNumber="5" orientation="portrait" blackAndWhite="1" useFirstPageNumber="1" r:id="rId1"/>
  <headerFooter alignWithMargins="0">
    <oddFooter>&amp;L  The accompanying notes are an integral part of these interim financial statements.
&amp;C&amp;P</oddFooter>
  </headerFooter>
  <rowBreaks count="3" manualBreakCount="3">
    <brk id="36" min="1" max="8" man="1"/>
    <brk id="75" min="1" max="8" man="1"/>
    <brk id="111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C69"/>
  <sheetViews>
    <sheetView showGridLines="0" zoomScale="85" zoomScaleNormal="85" zoomScaleSheetLayoutView="70" workbookViewId="0"/>
  </sheetViews>
  <sheetFormatPr defaultColWidth="9.140625" defaultRowHeight="22.7" customHeight="1"/>
  <cols>
    <col min="1" max="1" width="1.7109375" style="111" customWidth="1"/>
    <col min="2" max="3" width="3" style="111" customWidth="1"/>
    <col min="4" max="4" width="37.7109375" style="111" customWidth="1"/>
    <col min="5" max="5" width="5.7109375" style="47" customWidth="1"/>
    <col min="6" max="6" width="11.7109375" style="133" customWidth="1"/>
    <col min="7" max="7" width="0.85546875" style="114" customWidth="1"/>
    <col min="8" max="8" width="12.7109375" style="121" customWidth="1"/>
    <col min="9" max="9" width="0.85546875" style="111" customWidth="1"/>
    <col min="10" max="10" width="11.7109375" style="133" customWidth="1"/>
    <col min="11" max="11" width="0.85546875" style="114" customWidth="1"/>
    <col min="12" max="12" width="11.7109375" style="133" customWidth="1"/>
    <col min="13" max="13" width="0.85546875" style="114" customWidth="1"/>
    <col min="14" max="14" width="12.7109375" style="133" customWidth="1"/>
    <col min="15" max="15" width="0.85546875" style="114" customWidth="1"/>
    <col min="16" max="16" width="12.28515625" style="133" customWidth="1"/>
    <col min="17" max="17" width="0.85546875" style="114" customWidth="1"/>
    <col min="18" max="18" width="11.7109375" style="114" customWidth="1"/>
    <col min="19" max="19" width="0.85546875" style="114" customWidth="1"/>
    <col min="20" max="20" width="11.7109375" style="133" customWidth="1"/>
    <col min="21" max="21" width="0.85546875" style="114" customWidth="1"/>
    <col min="22" max="22" width="11.7109375" style="117" customWidth="1"/>
    <col min="23" max="23" width="1" style="114" customWidth="1"/>
    <col min="24" max="24" width="12.7109375" style="114" customWidth="1"/>
    <col min="25" max="25" width="0.85546875" style="114" customWidth="1"/>
    <col min="26" max="26" width="12.7109375" style="133" customWidth="1"/>
    <col min="27" max="27" width="0.85546875" style="114" customWidth="1"/>
    <col min="28" max="28" width="12.7109375" style="133" customWidth="1"/>
    <col min="29" max="29" width="0.85546875" style="114" customWidth="1"/>
    <col min="30" max="30" width="12.7109375" style="133" customWidth="1"/>
    <col min="31" max="31" width="0.85546875" style="114" customWidth="1"/>
    <col min="32" max="32" width="12.7109375" style="117" customWidth="1"/>
    <col min="33" max="33" width="1.7109375" style="133" customWidth="1"/>
    <col min="34" max="133" width="9" style="133" customWidth="1"/>
    <col min="134" max="16384" width="9.140625" style="111"/>
  </cols>
  <sheetData>
    <row r="1" spans="2:133" ht="23.1" customHeight="1">
      <c r="B1" s="131" t="s">
        <v>34</v>
      </c>
      <c r="C1" s="132"/>
      <c r="D1" s="132"/>
      <c r="E1" s="132"/>
      <c r="F1" s="132"/>
      <c r="I1" s="132"/>
      <c r="P1" s="132"/>
      <c r="Q1" s="132"/>
      <c r="R1" s="132"/>
      <c r="S1" s="132"/>
      <c r="T1" s="132"/>
      <c r="U1" s="132"/>
      <c r="V1" s="53"/>
      <c r="AF1" s="66"/>
      <c r="DT1" s="111"/>
      <c r="DU1" s="111"/>
      <c r="DV1" s="111"/>
      <c r="DW1" s="111"/>
      <c r="DX1" s="111"/>
      <c r="DY1" s="111"/>
      <c r="DZ1" s="111"/>
      <c r="EA1" s="111"/>
      <c r="EB1" s="111"/>
      <c r="EC1" s="111"/>
    </row>
    <row r="2" spans="2:133" ht="23.1" customHeight="1">
      <c r="B2" s="131" t="s">
        <v>143</v>
      </c>
      <c r="C2" s="68"/>
      <c r="D2" s="68"/>
      <c r="E2" s="134"/>
      <c r="F2" s="135"/>
      <c r="I2" s="68"/>
      <c r="J2" s="117"/>
      <c r="P2" s="136"/>
      <c r="Q2" s="137"/>
      <c r="R2" s="137"/>
      <c r="S2" s="137"/>
      <c r="T2" s="136"/>
      <c r="U2" s="137"/>
      <c r="V2" s="135"/>
      <c r="AF2" s="138"/>
      <c r="DT2" s="111"/>
      <c r="DU2" s="111"/>
      <c r="DV2" s="111"/>
      <c r="DW2" s="111"/>
      <c r="DX2" s="111"/>
      <c r="DY2" s="111"/>
      <c r="DZ2" s="111"/>
      <c r="EA2" s="111"/>
      <c r="EB2" s="111"/>
      <c r="EC2" s="111"/>
    </row>
    <row r="3" spans="2:133" ht="23.1" customHeight="1">
      <c r="B3" s="24" t="str">
        <f>'2'!B78</f>
        <v>For the nine-month period ended 30 September 2022 (Unaudited)</v>
      </c>
      <c r="C3" s="68"/>
      <c r="D3" s="54"/>
      <c r="E3" s="55"/>
      <c r="F3" s="117"/>
      <c r="DT3" s="111"/>
      <c r="DU3" s="111"/>
      <c r="DV3" s="111"/>
      <c r="DW3" s="111"/>
      <c r="DX3" s="111"/>
      <c r="DY3" s="111"/>
      <c r="DZ3" s="111"/>
      <c r="EA3" s="111"/>
      <c r="EB3" s="111"/>
      <c r="EC3" s="111"/>
    </row>
    <row r="4" spans="2:133" ht="20.100000000000001" customHeight="1">
      <c r="B4" s="24"/>
      <c r="C4" s="68"/>
      <c r="G4" s="133"/>
      <c r="H4" s="133"/>
      <c r="DT4" s="111"/>
      <c r="DU4" s="111"/>
      <c r="DV4" s="111"/>
      <c r="DW4" s="111"/>
      <c r="DX4" s="111"/>
      <c r="DY4" s="111"/>
      <c r="DZ4" s="111"/>
      <c r="EA4" s="111"/>
      <c r="EB4" s="111"/>
      <c r="EC4" s="111"/>
    </row>
    <row r="5" spans="2:133" ht="20.100000000000001" customHeight="1">
      <c r="B5" s="110"/>
      <c r="C5" s="110"/>
      <c r="D5" s="67"/>
      <c r="F5" s="111"/>
      <c r="G5" s="73"/>
      <c r="H5" s="73"/>
      <c r="I5" s="110"/>
      <c r="J5" s="50" t="s">
        <v>17</v>
      </c>
      <c r="K5" s="112"/>
      <c r="L5" s="50"/>
      <c r="M5" s="112"/>
      <c r="N5" s="112"/>
      <c r="O5" s="113"/>
      <c r="P5" s="48" t="s">
        <v>140</v>
      </c>
      <c r="Q5" s="108"/>
      <c r="R5" s="108"/>
      <c r="S5" s="108"/>
      <c r="T5" s="49"/>
      <c r="U5" s="108"/>
      <c r="V5" s="49"/>
      <c r="W5" s="109"/>
      <c r="X5" s="109"/>
      <c r="Y5" s="112"/>
      <c r="Z5" s="112"/>
      <c r="AB5" s="73"/>
      <c r="AD5" s="115"/>
      <c r="AE5" s="116"/>
      <c r="DT5" s="111"/>
      <c r="DU5" s="111"/>
      <c r="DV5" s="111"/>
      <c r="DW5" s="111"/>
      <c r="DX5" s="111"/>
      <c r="DY5" s="111"/>
      <c r="DZ5" s="111"/>
      <c r="EA5" s="111"/>
      <c r="EB5" s="111"/>
      <c r="EC5" s="111"/>
    </row>
    <row r="6" spans="2:133" ht="20.100000000000001" customHeight="1">
      <c r="B6" s="110"/>
      <c r="C6" s="110"/>
      <c r="D6" s="110"/>
      <c r="F6" s="118"/>
      <c r="G6" s="122"/>
      <c r="H6" s="66"/>
      <c r="I6" s="110"/>
      <c r="J6" s="119" t="s">
        <v>5</v>
      </c>
      <c r="K6" s="119"/>
      <c r="L6" s="119"/>
      <c r="M6" s="120"/>
      <c r="N6" s="119" t="s">
        <v>98</v>
      </c>
      <c r="O6" s="121"/>
      <c r="P6" s="139"/>
      <c r="Q6" s="121"/>
      <c r="R6" s="121"/>
      <c r="S6" s="121"/>
      <c r="T6" s="74"/>
      <c r="U6" s="121"/>
      <c r="V6" s="74"/>
      <c r="W6" s="121"/>
      <c r="X6" s="66" t="s">
        <v>68</v>
      </c>
      <c r="Z6" s="139"/>
      <c r="DT6" s="111"/>
      <c r="DU6" s="111"/>
      <c r="DV6" s="111"/>
      <c r="DW6" s="111"/>
      <c r="DX6" s="111"/>
      <c r="DY6" s="111"/>
      <c r="DZ6" s="111"/>
      <c r="EA6" s="111"/>
      <c r="EB6" s="111"/>
      <c r="EC6" s="111"/>
    </row>
    <row r="7" spans="2:133" ht="20.100000000000001" customHeight="1">
      <c r="B7" s="110"/>
      <c r="C7" s="110"/>
      <c r="D7" s="110"/>
      <c r="F7" s="118"/>
      <c r="G7" s="122"/>
      <c r="H7" s="66"/>
      <c r="I7" s="110"/>
      <c r="J7" s="123"/>
      <c r="K7" s="123"/>
      <c r="L7" s="123"/>
      <c r="M7" s="121"/>
      <c r="N7" s="123"/>
      <c r="O7" s="121"/>
      <c r="P7" s="139"/>
      <c r="Q7" s="121"/>
      <c r="R7" s="121"/>
      <c r="S7" s="121"/>
      <c r="T7" s="74"/>
      <c r="U7" s="121"/>
      <c r="V7" s="74"/>
      <c r="W7" s="121"/>
      <c r="X7" s="66" t="s">
        <v>69</v>
      </c>
      <c r="Z7" s="139"/>
      <c r="DT7" s="111"/>
      <c r="DU7" s="111"/>
      <c r="DV7" s="111"/>
      <c r="DW7" s="111"/>
      <c r="DX7" s="111"/>
      <c r="DY7" s="111"/>
      <c r="DZ7" s="111"/>
      <c r="EA7" s="111"/>
      <c r="EB7" s="111"/>
      <c r="EC7" s="111"/>
    </row>
    <row r="8" spans="2:133" ht="20.100000000000001" customHeight="1">
      <c r="B8" s="110"/>
      <c r="C8" s="110"/>
      <c r="D8" s="110"/>
      <c r="F8" s="118"/>
      <c r="G8" s="122"/>
      <c r="H8" s="66"/>
      <c r="I8" s="110"/>
      <c r="J8" s="123"/>
      <c r="K8" s="123"/>
      <c r="L8" s="123"/>
      <c r="M8" s="121"/>
      <c r="N8" s="123"/>
      <c r="O8" s="121"/>
      <c r="P8" s="139"/>
      <c r="Q8" s="121"/>
      <c r="R8" s="121"/>
      <c r="S8" s="121"/>
      <c r="T8" s="74"/>
      <c r="U8" s="121"/>
      <c r="V8" s="74" t="s">
        <v>177</v>
      </c>
      <c r="W8" s="121"/>
      <c r="X8" s="66" t="s">
        <v>97</v>
      </c>
      <c r="Z8" s="139"/>
      <c r="DT8" s="111"/>
      <c r="DU8" s="111"/>
      <c r="DV8" s="111"/>
      <c r="DW8" s="111"/>
      <c r="DX8" s="111"/>
      <c r="DY8" s="111"/>
      <c r="DZ8" s="111"/>
      <c r="EA8" s="111"/>
      <c r="EB8" s="111"/>
      <c r="EC8" s="111"/>
    </row>
    <row r="9" spans="2:133" ht="20.100000000000001" customHeight="1">
      <c r="B9" s="110"/>
      <c r="C9" s="110"/>
      <c r="D9" s="110"/>
      <c r="F9" s="118"/>
      <c r="G9" s="122"/>
      <c r="H9" s="66"/>
      <c r="I9" s="110"/>
      <c r="J9" s="123"/>
      <c r="K9" s="123"/>
      <c r="L9" s="123"/>
      <c r="M9" s="121"/>
      <c r="N9" s="123"/>
      <c r="O9" s="121"/>
      <c r="P9" s="139" t="s">
        <v>178</v>
      </c>
      <c r="Q9" s="121"/>
      <c r="R9" s="121"/>
      <c r="S9" s="121"/>
      <c r="T9" s="74" t="s">
        <v>227</v>
      </c>
      <c r="U9" s="121"/>
      <c r="V9" s="74" t="s">
        <v>190</v>
      </c>
      <c r="W9" s="121"/>
      <c r="X9" s="66" t="s">
        <v>99</v>
      </c>
      <c r="Z9" s="139" t="s">
        <v>113</v>
      </c>
      <c r="DT9" s="111"/>
      <c r="DU9" s="111"/>
      <c r="DV9" s="111"/>
      <c r="DW9" s="111"/>
      <c r="DX9" s="111"/>
      <c r="DY9" s="111"/>
      <c r="DZ9" s="111"/>
      <c r="EA9" s="111"/>
      <c r="EB9" s="111"/>
      <c r="EC9" s="111"/>
    </row>
    <row r="10" spans="2:133" ht="20.100000000000001" customHeight="1">
      <c r="B10" s="110"/>
      <c r="C10" s="110"/>
      <c r="D10" s="110"/>
      <c r="G10" s="73"/>
      <c r="H10" s="66"/>
      <c r="I10" s="110"/>
      <c r="J10" s="123"/>
      <c r="K10" s="123"/>
      <c r="L10" s="123"/>
      <c r="M10" s="121"/>
      <c r="N10" s="123"/>
      <c r="O10" s="121"/>
      <c r="P10" s="139" t="s">
        <v>179</v>
      </c>
      <c r="Q10" s="121"/>
      <c r="R10" s="74"/>
      <c r="S10" s="121"/>
      <c r="T10" s="74" t="s">
        <v>236</v>
      </c>
      <c r="U10" s="121"/>
      <c r="V10" s="74" t="s">
        <v>184</v>
      </c>
      <c r="W10" s="121"/>
      <c r="X10" s="73" t="s">
        <v>171</v>
      </c>
      <c r="Z10" s="73" t="s">
        <v>114</v>
      </c>
      <c r="AB10" s="73" t="s">
        <v>76</v>
      </c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</row>
    <row r="11" spans="2:133" ht="20.100000000000001" customHeight="1">
      <c r="B11" s="110"/>
      <c r="C11" s="110"/>
      <c r="D11" s="110"/>
      <c r="F11" s="118" t="s">
        <v>10</v>
      </c>
      <c r="G11" s="73"/>
      <c r="H11" s="66" t="s">
        <v>155</v>
      </c>
      <c r="I11" s="110"/>
      <c r="J11" s="123"/>
      <c r="K11" s="123"/>
      <c r="L11" s="123"/>
      <c r="M11" s="121"/>
      <c r="N11" s="123"/>
      <c r="O11" s="121"/>
      <c r="P11" s="74" t="s">
        <v>180</v>
      </c>
      <c r="Q11" s="121"/>
      <c r="R11" s="74" t="s">
        <v>208</v>
      </c>
      <c r="S11" s="121"/>
      <c r="T11" s="74" t="s">
        <v>169</v>
      </c>
      <c r="U11" s="121"/>
      <c r="V11" s="73" t="s">
        <v>185</v>
      </c>
      <c r="W11" s="121"/>
      <c r="X11" s="73" t="s">
        <v>172</v>
      </c>
      <c r="Z11" s="74" t="s">
        <v>115</v>
      </c>
      <c r="AB11" s="74" t="s">
        <v>70</v>
      </c>
      <c r="AD11" s="66" t="s">
        <v>71</v>
      </c>
      <c r="AE11" s="124"/>
      <c r="AF11" s="122" t="s">
        <v>39</v>
      </c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</row>
    <row r="12" spans="2:133" s="122" customFormat="1" ht="20.100000000000001" customHeight="1">
      <c r="E12" s="47"/>
      <c r="F12" s="118" t="s">
        <v>141</v>
      </c>
      <c r="G12" s="73"/>
      <c r="H12" s="66" t="s">
        <v>206</v>
      </c>
      <c r="J12" s="118" t="s">
        <v>16</v>
      </c>
      <c r="K12" s="118"/>
      <c r="L12" s="118" t="s">
        <v>11</v>
      </c>
      <c r="M12" s="115"/>
      <c r="N12" s="73"/>
      <c r="O12" s="73"/>
      <c r="P12" s="73" t="s">
        <v>139</v>
      </c>
      <c r="Q12" s="121"/>
      <c r="R12" s="74" t="s">
        <v>210</v>
      </c>
      <c r="S12" s="121"/>
      <c r="T12" s="73" t="s">
        <v>139</v>
      </c>
      <c r="U12" s="121"/>
      <c r="V12" s="73" t="s">
        <v>182</v>
      </c>
      <c r="W12" s="121"/>
      <c r="X12" s="74" t="s">
        <v>173</v>
      </c>
      <c r="Y12" s="114"/>
      <c r="Z12" s="66" t="s">
        <v>75</v>
      </c>
      <c r="AA12" s="114"/>
      <c r="AB12" s="66" t="s">
        <v>84</v>
      </c>
      <c r="AC12" s="114"/>
      <c r="AD12" s="74" t="s">
        <v>72</v>
      </c>
      <c r="AE12" s="115"/>
      <c r="AF12" s="66" t="s">
        <v>75</v>
      </c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</row>
    <row r="13" spans="2:133" s="122" customFormat="1" ht="20.100000000000001" customHeight="1">
      <c r="E13" s="55" t="s">
        <v>0</v>
      </c>
      <c r="F13" s="116" t="s">
        <v>12</v>
      </c>
      <c r="G13" s="74"/>
      <c r="H13" s="73" t="s">
        <v>218</v>
      </c>
      <c r="J13" s="115" t="s">
        <v>13</v>
      </c>
      <c r="K13" s="115"/>
      <c r="L13" s="115" t="s">
        <v>13</v>
      </c>
      <c r="M13" s="115"/>
      <c r="N13" s="73"/>
      <c r="O13" s="73"/>
      <c r="P13" s="73" t="s">
        <v>181</v>
      </c>
      <c r="Q13" s="121"/>
      <c r="R13" s="74" t="s">
        <v>211</v>
      </c>
      <c r="S13" s="121"/>
      <c r="T13" s="73" t="s">
        <v>170</v>
      </c>
      <c r="U13" s="121"/>
      <c r="V13" s="73" t="s">
        <v>183</v>
      </c>
      <c r="W13" s="121"/>
      <c r="X13" s="74" t="s">
        <v>174</v>
      </c>
      <c r="Y13" s="114"/>
      <c r="Z13" s="73" t="s">
        <v>40</v>
      </c>
      <c r="AA13" s="114"/>
      <c r="AB13" s="73" t="s">
        <v>231</v>
      </c>
      <c r="AC13" s="114"/>
      <c r="AD13" s="66" t="s">
        <v>67</v>
      </c>
      <c r="AE13" s="115"/>
      <c r="AF13" s="74" t="s">
        <v>40</v>
      </c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</row>
    <row r="14" spans="2:133" s="122" customFormat="1" ht="20.100000000000001" customHeight="1">
      <c r="B14" s="66"/>
      <c r="C14" s="66"/>
      <c r="D14" s="66"/>
      <c r="E14" s="55"/>
      <c r="F14" s="51" t="s">
        <v>21</v>
      </c>
      <c r="G14" s="52"/>
      <c r="H14" s="52"/>
      <c r="I14" s="51"/>
      <c r="J14" s="51"/>
      <c r="K14" s="51"/>
      <c r="L14" s="51"/>
      <c r="M14" s="51"/>
      <c r="N14" s="51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1"/>
      <c r="Z14" s="52"/>
      <c r="AA14" s="51"/>
      <c r="AB14" s="52"/>
      <c r="AC14" s="51"/>
      <c r="AD14" s="51"/>
      <c r="AE14" s="51"/>
      <c r="AF14" s="51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</row>
    <row r="15" spans="2:133" s="54" customFormat="1" ht="21.95" customHeight="1">
      <c r="B15" s="53" t="s">
        <v>254</v>
      </c>
      <c r="C15" s="53"/>
      <c r="E15" s="55"/>
      <c r="F15" s="56">
        <v>1200000</v>
      </c>
      <c r="G15" s="59"/>
      <c r="H15" s="56">
        <v>4252020</v>
      </c>
      <c r="I15" s="56"/>
      <c r="J15" s="56">
        <v>160000</v>
      </c>
      <c r="K15" s="57"/>
      <c r="L15" s="56">
        <v>10516000</v>
      </c>
      <c r="M15" s="58"/>
      <c r="N15" s="56">
        <v>321097182</v>
      </c>
      <c r="O15" s="59"/>
      <c r="P15" s="56">
        <v>-21013632</v>
      </c>
      <c r="Q15" s="57"/>
      <c r="R15" s="56">
        <v>0</v>
      </c>
      <c r="S15" s="57"/>
      <c r="T15" s="56">
        <v>70832</v>
      </c>
      <c r="U15" s="57"/>
      <c r="V15" s="56">
        <v>6481060</v>
      </c>
      <c r="W15" s="57"/>
      <c r="X15" s="56">
        <v>-1791283</v>
      </c>
      <c r="Y15" s="57"/>
      <c r="Z15" s="56">
        <f>SUM(P15:X15)</f>
        <v>-16253023</v>
      </c>
      <c r="AA15" s="57"/>
      <c r="AB15" s="56">
        <f>SUM(F15:N15,Z15)</f>
        <v>320972179</v>
      </c>
      <c r="AC15" s="57"/>
      <c r="AD15" s="56">
        <v>75153863</v>
      </c>
      <c r="AE15" s="57"/>
      <c r="AF15" s="57">
        <f>SUM(AB15:AD15)</f>
        <v>396126042</v>
      </c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</row>
    <row r="16" spans="2:133" s="54" customFormat="1" ht="21.95" customHeight="1">
      <c r="B16" s="68" t="s">
        <v>83</v>
      </c>
      <c r="C16" s="68"/>
      <c r="E16" s="55"/>
      <c r="F16" s="56"/>
      <c r="G16" s="59"/>
      <c r="H16" s="59"/>
      <c r="I16" s="56"/>
      <c r="J16" s="56"/>
      <c r="K16" s="57"/>
      <c r="L16" s="56"/>
      <c r="M16" s="58"/>
      <c r="N16" s="56"/>
      <c r="O16" s="59"/>
      <c r="P16" s="56"/>
      <c r="Q16" s="57"/>
      <c r="R16" s="56"/>
      <c r="S16" s="57"/>
      <c r="T16" s="56"/>
      <c r="U16" s="57"/>
      <c r="V16" s="56"/>
      <c r="W16" s="57"/>
      <c r="X16" s="59"/>
      <c r="Y16" s="57"/>
      <c r="Z16" s="56"/>
      <c r="AA16" s="57"/>
      <c r="AB16" s="56"/>
      <c r="AC16" s="57"/>
      <c r="AD16" s="56"/>
      <c r="AE16" s="57"/>
      <c r="AF16" s="5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</row>
    <row r="17" spans="2:133" s="54" customFormat="1" ht="21.95" customHeight="1">
      <c r="B17" s="68"/>
      <c r="C17" s="68" t="s">
        <v>81</v>
      </c>
      <c r="E17" s="55"/>
      <c r="F17" s="56"/>
      <c r="G17" s="59"/>
      <c r="H17" s="59"/>
      <c r="I17" s="56"/>
      <c r="J17" s="56"/>
      <c r="K17" s="57"/>
      <c r="L17" s="56"/>
      <c r="M17" s="58"/>
      <c r="N17" s="56"/>
      <c r="O17" s="59"/>
      <c r="P17" s="56"/>
      <c r="Q17" s="57"/>
      <c r="R17" s="56"/>
      <c r="S17" s="57"/>
      <c r="T17" s="56"/>
      <c r="U17" s="57"/>
      <c r="V17" s="56"/>
      <c r="W17" s="57"/>
      <c r="X17" s="59"/>
      <c r="Y17" s="57"/>
      <c r="Z17" s="56"/>
      <c r="AA17" s="57"/>
      <c r="AB17" s="56"/>
      <c r="AC17" s="57"/>
      <c r="AD17" s="56"/>
      <c r="AE17" s="57"/>
      <c r="AF17" s="5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</row>
    <row r="18" spans="2:133" s="54" customFormat="1" ht="21.95" customHeight="1">
      <c r="B18" s="69"/>
      <c r="C18" s="69" t="s">
        <v>73</v>
      </c>
      <c r="E18" s="55"/>
      <c r="F18" s="56"/>
      <c r="G18" s="59"/>
      <c r="H18" s="59"/>
      <c r="I18" s="56"/>
      <c r="J18" s="56"/>
      <c r="K18" s="57"/>
      <c r="L18" s="56"/>
      <c r="M18" s="58"/>
      <c r="N18" s="56"/>
      <c r="O18" s="59"/>
      <c r="P18" s="56"/>
      <c r="Q18" s="57"/>
      <c r="R18" s="56"/>
      <c r="S18" s="57"/>
      <c r="T18" s="56"/>
      <c r="U18" s="57"/>
      <c r="V18" s="56"/>
      <c r="W18" s="57"/>
      <c r="X18" s="59"/>
      <c r="Y18" s="57"/>
      <c r="Z18" s="56"/>
      <c r="AA18" s="57"/>
      <c r="AB18" s="56"/>
      <c r="AC18" s="57"/>
      <c r="AD18" s="56"/>
      <c r="AE18" s="57"/>
      <c r="AF18" s="5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</row>
    <row r="19" spans="2:133" s="54" customFormat="1" ht="21.95" customHeight="1">
      <c r="B19" s="69"/>
      <c r="C19" s="69"/>
      <c r="D19" s="72" t="s">
        <v>232</v>
      </c>
      <c r="E19" s="55"/>
      <c r="F19" s="56"/>
      <c r="G19" s="59"/>
      <c r="H19" s="59"/>
      <c r="I19" s="56"/>
      <c r="J19" s="56"/>
      <c r="K19" s="57"/>
      <c r="L19" s="56"/>
      <c r="M19" s="58"/>
      <c r="N19" s="56"/>
      <c r="O19" s="59"/>
      <c r="P19" s="56"/>
      <c r="Q19" s="57"/>
      <c r="R19" s="56"/>
      <c r="S19" s="57"/>
      <c r="T19" s="56"/>
      <c r="U19" s="57"/>
      <c r="V19" s="56"/>
      <c r="W19" s="57"/>
      <c r="X19" s="59"/>
      <c r="Y19" s="57"/>
      <c r="Z19" s="56"/>
      <c r="AA19" s="57"/>
      <c r="AB19" s="56"/>
      <c r="AC19" s="57"/>
      <c r="AD19" s="56"/>
      <c r="AE19" s="57"/>
      <c r="AF19" s="5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</row>
    <row r="20" spans="2:133" ht="21.95" customHeight="1">
      <c r="C20" s="54" t="s">
        <v>78</v>
      </c>
      <c r="D20" s="54"/>
      <c r="E20" s="55">
        <v>9</v>
      </c>
      <c r="F20" s="125">
        <v>0</v>
      </c>
      <c r="G20" s="127"/>
      <c r="H20" s="125">
        <v>0</v>
      </c>
      <c r="I20" s="65"/>
      <c r="J20" s="125">
        <v>0</v>
      </c>
      <c r="K20" s="126"/>
      <c r="L20" s="125">
        <v>0</v>
      </c>
      <c r="M20" s="126"/>
      <c r="N20" s="125">
        <v>-20398041</v>
      </c>
      <c r="O20" s="127"/>
      <c r="P20" s="125">
        <v>0</v>
      </c>
      <c r="Q20" s="126"/>
      <c r="R20" s="125">
        <v>0</v>
      </c>
      <c r="S20" s="126"/>
      <c r="T20" s="125">
        <v>0</v>
      </c>
      <c r="U20" s="126"/>
      <c r="V20" s="125">
        <v>0</v>
      </c>
      <c r="W20" s="126"/>
      <c r="X20" s="125">
        <v>0</v>
      </c>
      <c r="Y20" s="126"/>
      <c r="Z20" s="128">
        <f>SUM(P20:X20)</f>
        <v>0</v>
      </c>
      <c r="AA20" s="126"/>
      <c r="AB20" s="128">
        <f>SUM(F20:N20,Z20)</f>
        <v>-20398041</v>
      </c>
      <c r="AC20" s="126"/>
      <c r="AD20" s="125">
        <v>-3453446</v>
      </c>
      <c r="AE20" s="126"/>
      <c r="AF20" s="128">
        <f>SUM(AB20:AD20)</f>
        <v>-23851487</v>
      </c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</row>
    <row r="21" spans="2:133" ht="21.95" customHeight="1">
      <c r="C21" s="69" t="s">
        <v>74</v>
      </c>
      <c r="D21" s="54"/>
      <c r="E21" s="55"/>
      <c r="F21" s="129"/>
      <c r="G21" s="127"/>
      <c r="H21" s="129"/>
      <c r="I21" s="65"/>
      <c r="J21" s="129"/>
      <c r="K21" s="126"/>
      <c r="L21" s="129"/>
      <c r="M21" s="126"/>
      <c r="N21" s="129"/>
      <c r="O21" s="127"/>
      <c r="P21" s="129"/>
      <c r="Q21" s="126"/>
      <c r="R21" s="129"/>
      <c r="S21" s="126"/>
      <c r="T21" s="129"/>
      <c r="U21" s="126"/>
      <c r="V21" s="129"/>
      <c r="W21" s="126"/>
      <c r="X21" s="129"/>
      <c r="Y21" s="126"/>
      <c r="Z21" s="130"/>
      <c r="AA21" s="126"/>
      <c r="AB21" s="130"/>
      <c r="AC21" s="126"/>
      <c r="AD21" s="129"/>
      <c r="AE21" s="126"/>
      <c r="AF21" s="130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</row>
    <row r="22" spans="2:133" s="54" customFormat="1" ht="21.95" customHeight="1">
      <c r="B22" s="69"/>
      <c r="C22" s="69"/>
      <c r="D22" s="72" t="s">
        <v>232</v>
      </c>
      <c r="E22" s="55"/>
      <c r="F22" s="60">
        <f>SUM(F20)</f>
        <v>0</v>
      </c>
      <c r="G22" s="59"/>
      <c r="H22" s="61">
        <f>SUM(H20)</f>
        <v>0</v>
      </c>
      <c r="I22" s="56"/>
      <c r="J22" s="60">
        <f>SUM(J20)</f>
        <v>0</v>
      </c>
      <c r="K22" s="57"/>
      <c r="L22" s="60">
        <f>SUM(L20)</f>
        <v>0</v>
      </c>
      <c r="M22" s="58"/>
      <c r="N22" s="60">
        <f>SUM(N20)</f>
        <v>-20398041</v>
      </c>
      <c r="O22" s="59"/>
      <c r="P22" s="60">
        <f>SUM(P20)</f>
        <v>0</v>
      </c>
      <c r="Q22" s="57"/>
      <c r="R22" s="60">
        <f>SUM(R20)</f>
        <v>0</v>
      </c>
      <c r="S22" s="57"/>
      <c r="T22" s="60">
        <f>SUM(T20)</f>
        <v>0</v>
      </c>
      <c r="U22" s="57"/>
      <c r="V22" s="60">
        <f>SUM(V20)</f>
        <v>0</v>
      </c>
      <c r="W22" s="57"/>
      <c r="X22" s="61">
        <f>SUM(X20)</f>
        <v>0</v>
      </c>
      <c r="Y22" s="57"/>
      <c r="Z22" s="60">
        <f>SUM(Z20)</f>
        <v>0</v>
      </c>
      <c r="AA22" s="57"/>
      <c r="AB22" s="60">
        <f>SUM(AB20)</f>
        <v>-20398041</v>
      </c>
      <c r="AC22" s="57"/>
      <c r="AD22" s="60">
        <f>SUM(AD20)</f>
        <v>-3453446</v>
      </c>
      <c r="AE22" s="57"/>
      <c r="AF22" s="60">
        <f>SUM(AF20)</f>
        <v>-23851487</v>
      </c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</row>
    <row r="23" spans="2:133" s="54" customFormat="1" ht="21.95" customHeight="1">
      <c r="B23" s="70"/>
      <c r="C23" s="70" t="s">
        <v>100</v>
      </c>
      <c r="E23" s="55"/>
      <c r="F23" s="56"/>
      <c r="G23" s="59"/>
      <c r="H23" s="59"/>
      <c r="I23" s="56"/>
      <c r="J23" s="56"/>
      <c r="K23" s="57"/>
      <c r="L23" s="56"/>
      <c r="M23" s="58"/>
      <c r="N23" s="56"/>
      <c r="O23" s="59"/>
      <c r="P23" s="56"/>
      <c r="Q23" s="57"/>
      <c r="R23" s="56"/>
      <c r="S23" s="57"/>
      <c r="T23" s="56"/>
      <c r="U23" s="57"/>
      <c r="V23" s="56"/>
      <c r="W23" s="57"/>
      <c r="X23" s="59"/>
      <c r="Y23" s="57"/>
      <c r="Z23" s="56"/>
      <c r="AA23" s="57"/>
      <c r="AB23" s="56"/>
      <c r="AC23" s="57"/>
      <c r="AD23" s="56"/>
      <c r="AE23" s="57"/>
      <c r="AF23" s="5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</row>
    <row r="24" spans="2:133" s="54" customFormat="1" ht="21.95" customHeight="1">
      <c r="B24" s="111"/>
      <c r="C24" s="54" t="s">
        <v>124</v>
      </c>
      <c r="E24" s="55"/>
      <c r="F24" s="65">
        <v>0</v>
      </c>
      <c r="G24" s="127"/>
      <c r="H24" s="127">
        <v>-709839</v>
      </c>
      <c r="I24" s="65"/>
      <c r="J24" s="65">
        <v>0</v>
      </c>
      <c r="K24" s="126"/>
      <c r="L24" s="65">
        <v>0</v>
      </c>
      <c r="M24" s="121"/>
      <c r="N24" s="65">
        <v>0</v>
      </c>
      <c r="O24" s="127"/>
      <c r="P24" s="65">
        <v>0</v>
      </c>
      <c r="Q24" s="126"/>
      <c r="R24" s="65">
        <v>0</v>
      </c>
      <c r="S24" s="126"/>
      <c r="T24" s="65">
        <v>0</v>
      </c>
      <c r="U24" s="126"/>
      <c r="V24" s="65">
        <v>0</v>
      </c>
      <c r="W24" s="126"/>
      <c r="X24" s="127">
        <v>0</v>
      </c>
      <c r="Y24" s="126"/>
      <c r="Z24" s="65">
        <f>SUM(P24:X24)</f>
        <v>0</v>
      </c>
      <c r="AA24" s="126"/>
      <c r="AB24" s="65">
        <f>SUM(F24:N24,Z24)</f>
        <v>-709839</v>
      </c>
      <c r="AC24" s="126"/>
      <c r="AD24" s="65">
        <v>-767821</v>
      </c>
      <c r="AE24" s="126"/>
      <c r="AF24" s="126">
        <f>SUM(AB24:AD24)</f>
        <v>-1477660</v>
      </c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</row>
    <row r="25" spans="2:133" s="54" customFormat="1" ht="21.95" customHeight="1">
      <c r="C25" s="54" t="s">
        <v>135</v>
      </c>
      <c r="E25" s="55"/>
      <c r="F25" s="65"/>
      <c r="G25" s="127"/>
      <c r="H25" s="127"/>
      <c r="I25" s="65"/>
      <c r="J25" s="65"/>
      <c r="K25" s="126"/>
      <c r="L25" s="65"/>
      <c r="M25" s="121"/>
      <c r="N25" s="65"/>
      <c r="O25" s="127"/>
      <c r="P25" s="65"/>
      <c r="Q25" s="126"/>
      <c r="R25" s="65"/>
      <c r="S25" s="126"/>
      <c r="T25" s="65"/>
      <c r="U25" s="126"/>
      <c r="V25" s="65"/>
      <c r="W25" s="126"/>
      <c r="X25" s="127"/>
      <c r="Y25" s="126"/>
      <c r="Z25" s="65"/>
      <c r="AA25" s="126"/>
      <c r="AB25" s="65"/>
      <c r="AC25" s="126"/>
      <c r="AD25" s="65"/>
      <c r="AE25" s="126"/>
      <c r="AF25" s="126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</row>
    <row r="26" spans="2:133" s="54" customFormat="1" ht="21.95" customHeight="1">
      <c r="D26" s="54" t="s">
        <v>136</v>
      </c>
      <c r="E26" s="55"/>
      <c r="F26" s="65">
        <v>0</v>
      </c>
      <c r="G26" s="127"/>
      <c r="H26" s="127">
        <v>0</v>
      </c>
      <c r="I26" s="65"/>
      <c r="J26" s="65">
        <v>0</v>
      </c>
      <c r="K26" s="126"/>
      <c r="L26" s="65">
        <v>0</v>
      </c>
      <c r="M26" s="121"/>
      <c r="N26" s="65">
        <v>0</v>
      </c>
      <c r="O26" s="127"/>
      <c r="P26" s="65">
        <v>0</v>
      </c>
      <c r="Q26" s="126"/>
      <c r="R26" s="65">
        <v>0</v>
      </c>
      <c r="S26" s="126"/>
      <c r="T26" s="65">
        <v>0</v>
      </c>
      <c r="U26" s="126"/>
      <c r="V26" s="65">
        <v>0</v>
      </c>
      <c r="W26" s="126"/>
      <c r="X26" s="127">
        <v>0</v>
      </c>
      <c r="Y26" s="126"/>
      <c r="Z26" s="65">
        <f>SUM(P26:X26)</f>
        <v>0</v>
      </c>
      <c r="AA26" s="126"/>
      <c r="AB26" s="65">
        <f>SUM(F26:N26,Z26)</f>
        <v>0</v>
      </c>
      <c r="AC26" s="126"/>
      <c r="AD26" s="65">
        <v>2560250</v>
      </c>
      <c r="AE26" s="126"/>
      <c r="AF26" s="126">
        <f>SUM(AB26:AD26)</f>
        <v>2560250</v>
      </c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</row>
    <row r="27" spans="2:133" s="54" customFormat="1" ht="21.95" customHeight="1">
      <c r="C27" s="69" t="s">
        <v>137</v>
      </c>
      <c r="E27" s="55"/>
      <c r="F27" s="130"/>
      <c r="G27" s="127"/>
      <c r="H27" s="129"/>
      <c r="I27" s="65"/>
      <c r="J27" s="130"/>
      <c r="K27" s="126"/>
      <c r="L27" s="130"/>
      <c r="M27" s="121"/>
      <c r="N27" s="130"/>
      <c r="O27" s="127"/>
      <c r="P27" s="130"/>
      <c r="Q27" s="126"/>
      <c r="R27" s="130"/>
      <c r="S27" s="126"/>
      <c r="T27" s="130"/>
      <c r="U27" s="126"/>
      <c r="V27" s="130"/>
      <c r="W27" s="126"/>
      <c r="X27" s="129"/>
      <c r="Y27" s="126"/>
      <c r="Z27" s="130"/>
      <c r="AA27" s="126"/>
      <c r="AB27" s="130"/>
      <c r="AC27" s="126"/>
      <c r="AD27" s="130"/>
      <c r="AE27" s="126"/>
      <c r="AF27" s="130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</row>
    <row r="28" spans="2:133" s="54" customFormat="1" ht="21.95" customHeight="1">
      <c r="B28" s="69"/>
      <c r="C28" s="69"/>
      <c r="D28" s="69" t="s">
        <v>138</v>
      </c>
      <c r="E28" s="55"/>
      <c r="F28" s="60">
        <f>SUM(F24,F26)</f>
        <v>0</v>
      </c>
      <c r="G28" s="59"/>
      <c r="H28" s="61">
        <f>SUM(H24,H26)</f>
        <v>-709839</v>
      </c>
      <c r="I28" s="56"/>
      <c r="J28" s="60">
        <f>SUM(J24,J26)</f>
        <v>0</v>
      </c>
      <c r="K28" s="57"/>
      <c r="L28" s="60">
        <f>SUM(L24,L26)</f>
        <v>0</v>
      </c>
      <c r="M28" s="58"/>
      <c r="N28" s="60">
        <f>SUM(N24,N26)</f>
        <v>0</v>
      </c>
      <c r="O28" s="59"/>
      <c r="P28" s="60">
        <f>SUM(P24,P26)</f>
        <v>0</v>
      </c>
      <c r="Q28" s="57"/>
      <c r="R28" s="60">
        <f>SUM(R24,R26)</f>
        <v>0</v>
      </c>
      <c r="S28" s="57"/>
      <c r="T28" s="60">
        <f>SUM(T24,T26)</f>
        <v>0</v>
      </c>
      <c r="U28" s="57"/>
      <c r="V28" s="60">
        <f>SUM(V24,V26)</f>
        <v>0</v>
      </c>
      <c r="W28" s="57"/>
      <c r="X28" s="61">
        <f>SUM(X24,X26)</f>
        <v>0</v>
      </c>
      <c r="Y28" s="57"/>
      <c r="Z28" s="60">
        <f>SUM(Z24,Z26)</f>
        <v>0</v>
      </c>
      <c r="AA28" s="57"/>
      <c r="AB28" s="60">
        <f>SUM(AB24,AB26)</f>
        <v>-709839</v>
      </c>
      <c r="AC28" s="57"/>
      <c r="AD28" s="60">
        <f>SUM(AD24,AD26)</f>
        <v>1792429</v>
      </c>
      <c r="AE28" s="57"/>
      <c r="AF28" s="60">
        <f>SUM(AF24,AF26)</f>
        <v>1082590</v>
      </c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</row>
    <row r="29" spans="2:133" s="54" customFormat="1" ht="21.95" customHeight="1">
      <c r="B29" s="68" t="s">
        <v>80</v>
      </c>
      <c r="C29" s="69"/>
      <c r="E29" s="55"/>
      <c r="F29" s="57"/>
      <c r="G29" s="59"/>
      <c r="H29" s="59"/>
      <c r="I29" s="57"/>
      <c r="J29" s="57"/>
      <c r="K29" s="57"/>
      <c r="L29" s="57"/>
      <c r="M29" s="58"/>
      <c r="N29" s="57"/>
      <c r="O29" s="59"/>
      <c r="P29" s="57"/>
      <c r="Q29" s="57"/>
      <c r="R29" s="57"/>
      <c r="S29" s="57"/>
      <c r="T29" s="57"/>
      <c r="U29" s="57"/>
      <c r="V29" s="57"/>
      <c r="W29" s="57"/>
      <c r="X29" s="59"/>
      <c r="Y29" s="57"/>
      <c r="Z29" s="57"/>
      <c r="AA29" s="57"/>
      <c r="AB29" s="57"/>
      <c r="AC29" s="57"/>
      <c r="AD29" s="57"/>
      <c r="AE29" s="57"/>
      <c r="AF29" s="5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</row>
    <row r="30" spans="2:133" s="54" customFormat="1" ht="21.95" customHeight="1">
      <c r="B30" s="68" t="s">
        <v>77</v>
      </c>
      <c r="C30" s="68" t="s">
        <v>81</v>
      </c>
      <c r="E30" s="55"/>
      <c r="F30" s="60">
        <f>SUM(F22,F28)</f>
        <v>0</v>
      </c>
      <c r="G30" s="59"/>
      <c r="H30" s="61">
        <f>SUM(H22,H28)</f>
        <v>-709839</v>
      </c>
      <c r="I30" s="56"/>
      <c r="J30" s="60">
        <f>SUM(J22,J28)</f>
        <v>0</v>
      </c>
      <c r="K30" s="57"/>
      <c r="L30" s="60">
        <f>SUM(L22,L28)</f>
        <v>0</v>
      </c>
      <c r="M30" s="58"/>
      <c r="N30" s="60">
        <f>SUM(N22,N28)</f>
        <v>-20398041</v>
      </c>
      <c r="O30" s="59"/>
      <c r="P30" s="60">
        <f>SUM(P22,P28)</f>
        <v>0</v>
      </c>
      <c r="Q30" s="57"/>
      <c r="R30" s="60">
        <f>SUM(R22,R28)</f>
        <v>0</v>
      </c>
      <c r="S30" s="57"/>
      <c r="T30" s="60">
        <f>SUM(T22,T28)</f>
        <v>0</v>
      </c>
      <c r="U30" s="57"/>
      <c r="V30" s="60">
        <f>SUM(V22,V28)</f>
        <v>0</v>
      </c>
      <c r="W30" s="57"/>
      <c r="X30" s="61">
        <f>SUM(X22,X28)</f>
        <v>0</v>
      </c>
      <c r="Y30" s="57"/>
      <c r="Z30" s="60">
        <f>SUM(Z22,Z28)</f>
        <v>0</v>
      </c>
      <c r="AA30" s="57"/>
      <c r="AB30" s="60">
        <f>SUM(AB22,AB28)</f>
        <v>-21107880</v>
      </c>
      <c r="AC30" s="57"/>
      <c r="AD30" s="60">
        <f>SUM(AD22,AD28)</f>
        <v>-1661017</v>
      </c>
      <c r="AE30" s="57"/>
      <c r="AF30" s="60">
        <f>SUM(AF22,AF28)</f>
        <v>-22768897</v>
      </c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</row>
    <row r="31" spans="2:133" s="54" customFormat="1" ht="21.95" customHeight="1">
      <c r="B31" s="68" t="s">
        <v>201</v>
      </c>
      <c r="C31" s="68"/>
      <c r="E31" s="55"/>
      <c r="F31" s="57"/>
      <c r="G31" s="59"/>
      <c r="H31" s="59"/>
      <c r="I31" s="56"/>
      <c r="J31" s="57"/>
      <c r="K31" s="57"/>
      <c r="L31" s="57"/>
      <c r="M31" s="58"/>
      <c r="N31" s="57"/>
      <c r="O31" s="59"/>
      <c r="P31" s="57"/>
      <c r="Q31" s="57"/>
      <c r="R31" s="57"/>
      <c r="S31" s="57"/>
      <c r="T31" s="57"/>
      <c r="U31" s="57"/>
      <c r="V31" s="57"/>
      <c r="W31" s="57"/>
      <c r="X31" s="59"/>
      <c r="Y31" s="57"/>
      <c r="Z31" s="57"/>
      <c r="AA31" s="57"/>
      <c r="AB31" s="57"/>
      <c r="AC31" s="57"/>
      <c r="AD31" s="57"/>
      <c r="AE31" s="57"/>
      <c r="AF31" s="5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</row>
    <row r="32" spans="2:133" s="54" customFormat="1" ht="21.95" customHeight="1">
      <c r="B32" s="68"/>
      <c r="C32" s="54" t="s">
        <v>88</v>
      </c>
      <c r="E32" s="55"/>
      <c r="F32" s="65">
        <v>0</v>
      </c>
      <c r="G32" s="127"/>
      <c r="H32" s="127">
        <v>0</v>
      </c>
      <c r="I32" s="65"/>
      <c r="J32" s="65">
        <v>0</v>
      </c>
      <c r="K32" s="126"/>
      <c r="L32" s="65">
        <v>0</v>
      </c>
      <c r="M32" s="121"/>
      <c r="N32" s="65">
        <v>38867253</v>
      </c>
      <c r="O32" s="127"/>
      <c r="P32" s="65">
        <v>0</v>
      </c>
      <c r="Q32" s="126"/>
      <c r="R32" s="65">
        <v>0</v>
      </c>
      <c r="S32" s="126"/>
      <c r="T32" s="65">
        <v>0</v>
      </c>
      <c r="U32" s="126"/>
      <c r="V32" s="65">
        <v>0</v>
      </c>
      <c r="W32" s="126"/>
      <c r="X32" s="127">
        <v>0</v>
      </c>
      <c r="Y32" s="126"/>
      <c r="Z32" s="65">
        <f>SUM(P32:X32)</f>
        <v>0</v>
      </c>
      <c r="AA32" s="126"/>
      <c r="AB32" s="65">
        <f>SUM(F32:N32,Z32)</f>
        <v>38867253</v>
      </c>
      <c r="AC32" s="126"/>
      <c r="AD32" s="65">
        <v>7341218</v>
      </c>
      <c r="AE32" s="126"/>
      <c r="AF32" s="126">
        <f>SUM(AB32:AD32)</f>
        <v>46208471</v>
      </c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</row>
    <row r="33" spans="2:133" s="54" customFormat="1" ht="21.95" customHeight="1">
      <c r="B33" s="68"/>
      <c r="C33" s="54" t="s">
        <v>89</v>
      </c>
      <c r="E33" s="55"/>
      <c r="F33" s="65">
        <v>0</v>
      </c>
      <c r="G33" s="127"/>
      <c r="H33" s="127">
        <v>0</v>
      </c>
      <c r="I33" s="65"/>
      <c r="J33" s="65">
        <v>0</v>
      </c>
      <c r="K33" s="126"/>
      <c r="L33" s="65">
        <v>0</v>
      </c>
      <c r="M33" s="121"/>
      <c r="N33" s="65">
        <v>14443</v>
      </c>
      <c r="O33" s="127"/>
      <c r="P33" s="65">
        <v>16704283</v>
      </c>
      <c r="Q33" s="126"/>
      <c r="R33" s="65">
        <v>-205018</v>
      </c>
      <c r="S33" s="126"/>
      <c r="T33" s="65">
        <v>-55820</v>
      </c>
      <c r="U33" s="126"/>
      <c r="V33" s="65">
        <v>893277</v>
      </c>
      <c r="W33" s="126"/>
      <c r="X33" s="127">
        <v>2946883</v>
      </c>
      <c r="Y33" s="126"/>
      <c r="Z33" s="65">
        <f>SUM(P33:X33)</f>
        <v>20283605</v>
      </c>
      <c r="AA33" s="126"/>
      <c r="AB33" s="65">
        <f>SUM(F33:N33,Z33)</f>
        <v>20298048</v>
      </c>
      <c r="AC33" s="126"/>
      <c r="AD33" s="65">
        <v>3324467</v>
      </c>
      <c r="AE33" s="126"/>
      <c r="AF33" s="126">
        <f>SUM(AB33:AD33)</f>
        <v>23622515</v>
      </c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</row>
    <row r="34" spans="2:133" s="54" customFormat="1" ht="21.95" customHeight="1">
      <c r="B34" s="68" t="s">
        <v>200</v>
      </c>
      <c r="C34" s="68"/>
      <c r="E34" s="55"/>
      <c r="F34" s="62">
        <f>SUM(F32,F33)</f>
        <v>0</v>
      </c>
      <c r="G34" s="59"/>
      <c r="H34" s="63">
        <f>SUM(H32,H33)</f>
        <v>0</v>
      </c>
      <c r="I34" s="56"/>
      <c r="J34" s="62">
        <f>SUM(J32,J33)</f>
        <v>0</v>
      </c>
      <c r="K34" s="57"/>
      <c r="L34" s="62">
        <f>SUM(L32,L33)</f>
        <v>0</v>
      </c>
      <c r="M34" s="58"/>
      <c r="N34" s="62">
        <f>SUM(N32,N33)</f>
        <v>38881696</v>
      </c>
      <c r="O34" s="59"/>
      <c r="P34" s="62">
        <f>SUM(P32,P33)</f>
        <v>16704283</v>
      </c>
      <c r="Q34" s="57"/>
      <c r="R34" s="62">
        <f>SUM(R32,R33)</f>
        <v>-205018</v>
      </c>
      <c r="S34" s="57"/>
      <c r="T34" s="62">
        <f>SUM(T32,T33)</f>
        <v>-55820</v>
      </c>
      <c r="U34" s="57"/>
      <c r="V34" s="62">
        <f>SUM(V32,V33)</f>
        <v>893277</v>
      </c>
      <c r="W34" s="57"/>
      <c r="X34" s="63">
        <f>SUM(X32,X33)</f>
        <v>2946883</v>
      </c>
      <c r="Y34" s="57"/>
      <c r="Z34" s="62">
        <f>SUM(Z32,Z33)</f>
        <v>20283605</v>
      </c>
      <c r="AA34" s="57"/>
      <c r="AB34" s="62">
        <f>SUM(AB32,AB33)</f>
        <v>59165301</v>
      </c>
      <c r="AC34" s="57"/>
      <c r="AD34" s="62">
        <f>SUM(AD32,AD33)</f>
        <v>10665685</v>
      </c>
      <c r="AE34" s="57"/>
      <c r="AF34" s="62">
        <f>SUM(AF32,AF33)</f>
        <v>69830986</v>
      </c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</row>
    <row r="35" spans="2:133" ht="21.95" customHeight="1" thickBot="1">
      <c r="B35" s="53" t="s">
        <v>255</v>
      </c>
      <c r="C35" s="53"/>
      <c r="D35" s="54"/>
      <c r="E35" s="55"/>
      <c r="F35" s="64">
        <f>SUM(F15,F30,F34)</f>
        <v>1200000</v>
      </c>
      <c r="G35" s="57"/>
      <c r="H35" s="64">
        <f>SUM(H15,H30,H34)</f>
        <v>3542181</v>
      </c>
      <c r="I35" s="65"/>
      <c r="J35" s="64">
        <f>SUM(J15,J30,J34)</f>
        <v>160000</v>
      </c>
      <c r="K35" s="57"/>
      <c r="L35" s="64">
        <f>SUM(L15,L30,L34)</f>
        <v>10516000</v>
      </c>
      <c r="M35" s="57"/>
      <c r="N35" s="64">
        <f>SUM(N15,N30,N34)</f>
        <v>339580837</v>
      </c>
      <c r="O35" s="57"/>
      <c r="P35" s="64">
        <f>SUM(P15,P30,P34)</f>
        <v>-4309349</v>
      </c>
      <c r="Q35" s="57"/>
      <c r="R35" s="64">
        <f>SUM(R15,R30,R34)</f>
        <v>-205018</v>
      </c>
      <c r="S35" s="57"/>
      <c r="T35" s="64">
        <f>SUM(T15,T30,T34)</f>
        <v>15012</v>
      </c>
      <c r="U35" s="57"/>
      <c r="V35" s="64">
        <f>SUM(V15,V30,V34)</f>
        <v>7374337</v>
      </c>
      <c r="W35" s="57"/>
      <c r="X35" s="64">
        <f>SUM(X15,X30,X34)</f>
        <v>1155600</v>
      </c>
      <c r="Y35" s="57"/>
      <c r="Z35" s="64">
        <f>SUM(Z15,Z30,Z34)</f>
        <v>4030582</v>
      </c>
      <c r="AA35" s="57"/>
      <c r="AB35" s="64">
        <f>SUM(AB15,AB30,AB34)</f>
        <v>359029600</v>
      </c>
      <c r="AC35" s="57"/>
      <c r="AD35" s="64">
        <f>SUM(AD15,AD30,AD34)</f>
        <v>84158531</v>
      </c>
      <c r="AE35" s="57"/>
      <c r="AF35" s="64">
        <f>SUM(AF15,AF30,AF34)</f>
        <v>443188131</v>
      </c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</row>
    <row r="36" spans="2:133" s="122" customFormat="1" ht="9.9499999999999993" customHeight="1" thickTop="1">
      <c r="B36" s="66"/>
      <c r="C36" s="66"/>
      <c r="D36" s="66"/>
      <c r="E36" s="55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2"/>
      <c r="S36" s="51"/>
      <c r="T36" s="51"/>
      <c r="U36" s="51"/>
      <c r="V36" s="52"/>
      <c r="W36" s="51"/>
      <c r="X36" s="51"/>
      <c r="Y36" s="51"/>
      <c r="Z36" s="52"/>
      <c r="AA36" s="51"/>
      <c r="AB36" s="52"/>
      <c r="AC36" s="51"/>
      <c r="AD36" s="51"/>
      <c r="AE36" s="51"/>
      <c r="AF36" s="51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</row>
    <row r="37" spans="2:133" ht="22.7" customHeight="1">
      <c r="G37" s="133"/>
      <c r="H37" s="133"/>
      <c r="K37" s="133"/>
      <c r="M37" s="133"/>
      <c r="O37" s="133"/>
      <c r="Q37" s="133"/>
      <c r="R37" s="117"/>
      <c r="S37" s="133"/>
      <c r="U37" s="133"/>
      <c r="W37" s="133"/>
      <c r="X37" s="133"/>
      <c r="Y37" s="133"/>
      <c r="AA37" s="133"/>
      <c r="AC37" s="133"/>
      <c r="AE37" s="133"/>
      <c r="AF37" s="133"/>
    </row>
    <row r="38" spans="2:133" ht="22.7" customHeight="1">
      <c r="H38" s="114"/>
      <c r="R38" s="121"/>
    </row>
    <row r="39" spans="2:133" ht="22.7" customHeight="1">
      <c r="H39" s="114"/>
      <c r="R39" s="121"/>
    </row>
    <row r="40" spans="2:133" ht="22.7" customHeight="1">
      <c r="H40" s="114"/>
      <c r="R40" s="121"/>
    </row>
    <row r="41" spans="2:133" ht="22.7" customHeight="1">
      <c r="H41" s="114"/>
      <c r="R41" s="121"/>
    </row>
    <row r="42" spans="2:133" ht="22.7" customHeight="1">
      <c r="H42" s="114"/>
      <c r="R42" s="121"/>
    </row>
    <row r="43" spans="2:133" ht="22.7" customHeight="1">
      <c r="H43" s="114"/>
      <c r="R43" s="121"/>
    </row>
    <row r="44" spans="2:133" ht="22.7" customHeight="1">
      <c r="H44" s="114"/>
    </row>
    <row r="45" spans="2:133" ht="22.7" customHeight="1">
      <c r="H45" s="114"/>
    </row>
    <row r="46" spans="2:133" ht="22.7" customHeight="1">
      <c r="H46" s="114"/>
    </row>
    <row r="47" spans="2:133" ht="22.7" customHeight="1">
      <c r="H47" s="114"/>
    </row>
    <row r="48" spans="2:133" ht="22.7" customHeight="1">
      <c r="H48" s="114"/>
    </row>
    <row r="49" spans="8:8" ht="22.7" customHeight="1">
      <c r="H49" s="114"/>
    </row>
    <row r="50" spans="8:8" ht="22.7" customHeight="1">
      <c r="H50" s="114"/>
    </row>
    <row r="51" spans="8:8" ht="22.7" customHeight="1">
      <c r="H51" s="114"/>
    </row>
    <row r="52" spans="8:8" ht="22.7" customHeight="1">
      <c r="H52" s="114"/>
    </row>
    <row r="53" spans="8:8" ht="22.7" customHeight="1">
      <c r="H53" s="114"/>
    </row>
    <row r="54" spans="8:8" ht="22.7" customHeight="1">
      <c r="H54" s="114"/>
    </row>
    <row r="55" spans="8:8" ht="22.7" customHeight="1">
      <c r="H55" s="114"/>
    </row>
    <row r="56" spans="8:8" ht="22.7" customHeight="1">
      <c r="H56" s="114"/>
    </row>
    <row r="57" spans="8:8" ht="22.7" customHeight="1">
      <c r="H57" s="114"/>
    </row>
    <row r="58" spans="8:8" ht="22.7" customHeight="1">
      <c r="H58" s="114"/>
    </row>
    <row r="59" spans="8:8" ht="22.7" customHeight="1">
      <c r="H59" s="114"/>
    </row>
    <row r="60" spans="8:8" ht="22.7" customHeight="1">
      <c r="H60" s="114"/>
    </row>
    <row r="61" spans="8:8" ht="22.7" customHeight="1">
      <c r="H61" s="114"/>
    </row>
    <row r="62" spans="8:8" ht="22.7" customHeight="1">
      <c r="H62" s="114"/>
    </row>
    <row r="63" spans="8:8" ht="22.7" customHeight="1">
      <c r="H63" s="114"/>
    </row>
    <row r="64" spans="8:8" ht="22.7" customHeight="1">
      <c r="H64" s="114"/>
    </row>
    <row r="65" spans="8:8" ht="22.7" customHeight="1">
      <c r="H65" s="114"/>
    </row>
    <row r="66" spans="8:8" ht="22.7" customHeight="1">
      <c r="H66" s="114"/>
    </row>
    <row r="67" spans="8:8" ht="22.7" customHeight="1">
      <c r="H67" s="114"/>
    </row>
    <row r="68" spans="8:8" ht="22.7" customHeight="1">
      <c r="H68" s="114"/>
    </row>
    <row r="69" spans="8:8" ht="22.7" customHeight="1">
      <c r="H69" s="114"/>
    </row>
  </sheetData>
  <phoneticPr fontId="30" type="noConversion"/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9" fitToHeight="2" orientation="landscape" blackAndWhite="1" useFirstPageNumber="1" horizontalDpi="1200" verticalDpi="1200" r:id="rId1"/>
  <headerFooter>
    <oddFooter>&amp;L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E69"/>
  <sheetViews>
    <sheetView showGridLines="0" zoomScale="85" zoomScaleNormal="85" zoomScaleSheetLayoutView="55" workbookViewId="0"/>
  </sheetViews>
  <sheetFormatPr defaultColWidth="9.140625" defaultRowHeight="22.7" customHeight="1"/>
  <cols>
    <col min="1" max="1" width="1.7109375" style="111" customWidth="1"/>
    <col min="2" max="3" width="3" style="111" customWidth="1"/>
    <col min="4" max="4" width="37.7109375" style="111" customWidth="1"/>
    <col min="5" max="5" width="5.7109375" style="47" customWidth="1"/>
    <col min="6" max="6" width="11.7109375" style="133" customWidth="1"/>
    <col min="7" max="7" width="0.85546875" style="114" customWidth="1"/>
    <col min="8" max="8" width="12.7109375" style="121" customWidth="1"/>
    <col min="9" max="9" width="0.85546875" style="111" customWidth="1"/>
    <col min="10" max="10" width="11.7109375" style="133" customWidth="1"/>
    <col min="11" max="11" width="0.85546875" style="114" customWidth="1"/>
    <col min="12" max="12" width="11.7109375" style="133" customWidth="1"/>
    <col min="13" max="13" width="0.85546875" style="114" customWidth="1"/>
    <col min="14" max="14" width="12.7109375" style="133" customWidth="1"/>
    <col min="15" max="15" width="0.85546875" style="114" customWidth="1"/>
    <col min="16" max="16" width="12.28515625" style="133" customWidth="1"/>
    <col min="17" max="17" width="0.85546875" style="114" customWidth="1"/>
    <col min="18" max="18" width="11.7109375" style="114" customWidth="1"/>
    <col min="19" max="19" width="0.85546875" style="114" customWidth="1"/>
    <col min="20" max="20" width="11.7109375" style="133" customWidth="1"/>
    <col min="21" max="21" width="0.85546875" style="114" customWidth="1"/>
    <col min="22" max="22" width="11.7109375" style="117" customWidth="1"/>
    <col min="23" max="23" width="1" style="114" customWidth="1"/>
    <col min="24" max="24" width="12.7109375" style="114" customWidth="1"/>
    <col min="25" max="25" width="0.85546875" style="114" customWidth="1"/>
    <col min="26" max="26" width="12.7109375" style="133" customWidth="1"/>
    <col min="27" max="27" width="0.85546875" style="114" customWidth="1"/>
    <col min="28" max="28" width="12.7109375" style="133" customWidth="1"/>
    <col min="29" max="29" width="0.85546875" style="114" customWidth="1"/>
    <col min="30" max="30" width="12.7109375" style="133" customWidth="1"/>
    <col min="31" max="31" width="0.85546875" style="114" customWidth="1"/>
    <col min="32" max="32" width="12.7109375" style="117" customWidth="1"/>
    <col min="33" max="33" width="1.7109375" style="133" customWidth="1"/>
    <col min="34" max="135" width="9" style="133" customWidth="1"/>
    <col min="136" max="16384" width="9.140625" style="111"/>
  </cols>
  <sheetData>
    <row r="1" spans="2:135" ht="23.1" customHeight="1">
      <c r="B1" s="131" t="s">
        <v>34</v>
      </c>
      <c r="C1" s="132"/>
      <c r="D1" s="132"/>
      <c r="E1" s="132"/>
      <c r="F1" s="132"/>
      <c r="I1" s="132"/>
      <c r="P1" s="132"/>
      <c r="Q1" s="132"/>
      <c r="R1" s="132"/>
      <c r="S1" s="132"/>
      <c r="T1" s="132"/>
      <c r="U1" s="132"/>
      <c r="V1" s="53"/>
      <c r="AF1" s="66"/>
      <c r="DV1" s="111"/>
      <c r="DW1" s="111"/>
      <c r="DX1" s="111"/>
      <c r="DY1" s="111"/>
      <c r="DZ1" s="111"/>
      <c r="EA1" s="111"/>
      <c r="EB1" s="111"/>
      <c r="EC1" s="111"/>
      <c r="ED1" s="111"/>
      <c r="EE1" s="111"/>
    </row>
    <row r="2" spans="2:135" ht="23.1" customHeight="1">
      <c r="B2" s="131" t="s">
        <v>143</v>
      </c>
      <c r="C2" s="68"/>
      <c r="D2" s="68"/>
      <c r="E2" s="134"/>
      <c r="F2" s="135"/>
      <c r="I2" s="68"/>
      <c r="J2" s="117"/>
      <c r="P2" s="136"/>
      <c r="Q2" s="137"/>
      <c r="R2" s="137"/>
      <c r="S2" s="137"/>
      <c r="T2" s="136"/>
      <c r="U2" s="137"/>
      <c r="V2" s="135"/>
      <c r="AF2" s="138"/>
      <c r="DV2" s="111"/>
      <c r="DW2" s="111"/>
      <c r="DX2" s="111"/>
      <c r="DY2" s="111"/>
      <c r="DZ2" s="111"/>
      <c r="EA2" s="111"/>
      <c r="EB2" s="111"/>
      <c r="EC2" s="111"/>
      <c r="ED2" s="111"/>
      <c r="EE2" s="111"/>
    </row>
    <row r="3" spans="2:135" ht="23.1" customHeight="1">
      <c r="B3" s="24" t="str">
        <f>'3'!$B$3</f>
        <v>For the nine-month period ended 30 September 2022 (Unaudited)</v>
      </c>
      <c r="C3" s="68"/>
      <c r="D3" s="54"/>
      <c r="E3" s="55"/>
      <c r="F3" s="117"/>
      <c r="G3" s="121"/>
      <c r="DV3" s="111"/>
      <c r="DW3" s="111"/>
      <c r="DX3" s="111"/>
      <c r="DY3" s="111"/>
      <c r="DZ3" s="111"/>
      <c r="EA3" s="111"/>
      <c r="EB3" s="111"/>
      <c r="EC3" s="111"/>
      <c r="ED3" s="111"/>
      <c r="EE3" s="111"/>
    </row>
    <row r="4" spans="2:135" ht="20.100000000000001" customHeight="1">
      <c r="B4" s="24"/>
      <c r="C4" s="68"/>
      <c r="G4" s="133"/>
      <c r="H4" s="133"/>
      <c r="DV4" s="111"/>
      <c r="DW4" s="111"/>
      <c r="DX4" s="111"/>
      <c r="DY4" s="111"/>
      <c r="DZ4" s="111"/>
      <c r="EA4" s="111"/>
      <c r="EB4" s="111"/>
      <c r="EC4" s="111"/>
      <c r="ED4" s="111"/>
      <c r="EE4" s="111"/>
    </row>
    <row r="5" spans="2:135" ht="20.100000000000001" customHeight="1">
      <c r="B5" s="110"/>
      <c r="C5" s="110"/>
      <c r="D5" s="67"/>
      <c r="F5" s="111"/>
      <c r="G5" s="73"/>
      <c r="H5" s="73"/>
      <c r="I5" s="110"/>
      <c r="J5" s="50" t="s">
        <v>17</v>
      </c>
      <c r="K5" s="112"/>
      <c r="L5" s="50"/>
      <c r="M5" s="112"/>
      <c r="N5" s="112"/>
      <c r="O5" s="113"/>
      <c r="P5" s="48" t="s">
        <v>140</v>
      </c>
      <c r="Q5" s="108"/>
      <c r="R5" s="108"/>
      <c r="S5" s="108"/>
      <c r="T5" s="49"/>
      <c r="U5" s="108"/>
      <c r="V5" s="49"/>
      <c r="W5" s="109"/>
      <c r="X5" s="109"/>
      <c r="Y5" s="112"/>
      <c r="Z5" s="112"/>
      <c r="AB5" s="73"/>
      <c r="AD5" s="115"/>
      <c r="AE5" s="116"/>
      <c r="DV5" s="111"/>
      <c r="DW5" s="111"/>
      <c r="DX5" s="111"/>
      <c r="DY5" s="111"/>
      <c r="DZ5" s="111"/>
      <c r="EA5" s="111"/>
      <c r="EB5" s="111"/>
      <c r="EC5" s="111"/>
      <c r="ED5" s="111"/>
      <c r="EE5" s="111"/>
    </row>
    <row r="6" spans="2:135" ht="20.100000000000001" customHeight="1">
      <c r="B6" s="110"/>
      <c r="C6" s="110"/>
      <c r="D6" s="110"/>
      <c r="F6" s="118"/>
      <c r="G6" s="122"/>
      <c r="H6" s="66"/>
      <c r="I6" s="110"/>
      <c r="J6" s="119" t="s">
        <v>5</v>
      </c>
      <c r="K6" s="119"/>
      <c r="L6" s="119"/>
      <c r="M6" s="120"/>
      <c r="N6" s="119" t="s">
        <v>98</v>
      </c>
      <c r="O6" s="121"/>
      <c r="P6" s="139"/>
      <c r="Q6" s="121"/>
      <c r="R6" s="121"/>
      <c r="S6" s="121"/>
      <c r="T6" s="74"/>
      <c r="U6" s="121"/>
      <c r="V6" s="74"/>
      <c r="W6" s="121"/>
      <c r="X6" s="66" t="s">
        <v>68</v>
      </c>
      <c r="Z6" s="139"/>
      <c r="DV6" s="111"/>
      <c r="DW6" s="111"/>
      <c r="DX6" s="111"/>
      <c r="DY6" s="111"/>
      <c r="DZ6" s="111"/>
      <c r="EA6" s="111"/>
      <c r="EB6" s="111"/>
      <c r="EC6" s="111"/>
      <c r="ED6" s="111"/>
      <c r="EE6" s="111"/>
    </row>
    <row r="7" spans="2:135" ht="20.100000000000001" customHeight="1">
      <c r="B7" s="110"/>
      <c r="C7" s="110"/>
      <c r="D7" s="110"/>
      <c r="F7" s="118"/>
      <c r="G7" s="122"/>
      <c r="H7" s="66"/>
      <c r="I7" s="110"/>
      <c r="J7" s="123"/>
      <c r="K7" s="123"/>
      <c r="L7" s="123"/>
      <c r="M7" s="121"/>
      <c r="N7" s="123"/>
      <c r="O7" s="121"/>
      <c r="P7" s="139"/>
      <c r="Q7" s="121"/>
      <c r="R7" s="121"/>
      <c r="S7" s="121"/>
      <c r="T7" s="74"/>
      <c r="U7" s="121"/>
      <c r="V7" s="74" t="s">
        <v>227</v>
      </c>
      <c r="W7" s="121"/>
      <c r="X7" s="66" t="s">
        <v>69</v>
      </c>
      <c r="Z7" s="139"/>
      <c r="DV7" s="111"/>
      <c r="DW7" s="111"/>
      <c r="DX7" s="111"/>
      <c r="DY7" s="111"/>
      <c r="DZ7" s="111"/>
      <c r="EA7" s="111"/>
      <c r="EB7" s="111"/>
      <c r="EC7" s="111"/>
      <c r="ED7" s="111"/>
      <c r="EE7" s="111"/>
    </row>
    <row r="8" spans="2:135" ht="20.100000000000001" customHeight="1">
      <c r="B8" s="110"/>
      <c r="C8" s="110"/>
      <c r="D8" s="110"/>
      <c r="F8" s="118"/>
      <c r="G8" s="122"/>
      <c r="H8" s="66"/>
      <c r="I8" s="110"/>
      <c r="J8" s="123"/>
      <c r="K8" s="123"/>
      <c r="L8" s="123"/>
      <c r="M8" s="121"/>
      <c r="N8" s="123"/>
      <c r="O8" s="121"/>
      <c r="P8" s="139"/>
      <c r="Q8" s="121"/>
      <c r="R8" s="121"/>
      <c r="S8" s="121"/>
      <c r="T8" s="74"/>
      <c r="U8" s="121"/>
      <c r="V8" s="74" t="s">
        <v>236</v>
      </c>
      <c r="W8" s="121"/>
      <c r="X8" s="66" t="s">
        <v>97</v>
      </c>
      <c r="Z8" s="139"/>
      <c r="DV8" s="111"/>
      <c r="DW8" s="111"/>
      <c r="DX8" s="111"/>
      <c r="DY8" s="111"/>
      <c r="DZ8" s="111"/>
      <c r="EA8" s="111"/>
      <c r="EB8" s="111"/>
      <c r="EC8" s="111"/>
      <c r="ED8" s="111"/>
      <c r="EE8" s="111"/>
    </row>
    <row r="9" spans="2:135" ht="20.100000000000001" customHeight="1">
      <c r="B9" s="110"/>
      <c r="C9" s="110"/>
      <c r="D9" s="110"/>
      <c r="G9" s="73"/>
      <c r="H9" s="66"/>
      <c r="I9" s="110"/>
      <c r="J9" s="123"/>
      <c r="K9" s="123"/>
      <c r="L9" s="123"/>
      <c r="M9" s="121"/>
      <c r="N9" s="123"/>
      <c r="O9" s="121"/>
      <c r="P9" s="139" t="s">
        <v>178</v>
      </c>
      <c r="Q9" s="121"/>
      <c r="R9" s="121"/>
      <c r="S9" s="121"/>
      <c r="T9" s="74"/>
      <c r="U9" s="121"/>
      <c r="V9" s="74" t="s">
        <v>190</v>
      </c>
      <c r="W9" s="121"/>
      <c r="X9" s="73" t="s">
        <v>99</v>
      </c>
      <c r="Z9" s="139" t="s">
        <v>113</v>
      </c>
      <c r="DV9" s="111"/>
      <c r="DW9" s="111"/>
      <c r="DX9" s="111"/>
      <c r="DY9" s="111"/>
      <c r="DZ9" s="111"/>
      <c r="EA9" s="111"/>
      <c r="EB9" s="111"/>
      <c r="EC9" s="111"/>
      <c r="ED9" s="111"/>
      <c r="EE9" s="111"/>
    </row>
    <row r="10" spans="2:135" ht="20.100000000000001" customHeight="1">
      <c r="B10" s="110"/>
      <c r="C10" s="110"/>
      <c r="D10" s="110"/>
      <c r="F10" s="118"/>
      <c r="G10" s="73"/>
      <c r="H10" s="73"/>
      <c r="I10" s="110"/>
      <c r="J10" s="123"/>
      <c r="K10" s="123"/>
      <c r="L10" s="123"/>
      <c r="M10" s="121"/>
      <c r="N10" s="123"/>
      <c r="O10" s="121"/>
      <c r="P10" s="139" t="s">
        <v>179</v>
      </c>
      <c r="Q10" s="121"/>
      <c r="R10" s="73" t="s">
        <v>227</v>
      </c>
      <c r="S10" s="121"/>
      <c r="T10" s="74" t="s">
        <v>208</v>
      </c>
      <c r="U10" s="121"/>
      <c r="V10" s="74" t="s">
        <v>184</v>
      </c>
      <c r="W10" s="121"/>
      <c r="X10" s="73" t="s">
        <v>171</v>
      </c>
      <c r="Z10" s="73" t="s">
        <v>114</v>
      </c>
      <c r="AB10" s="73" t="s">
        <v>76</v>
      </c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</row>
    <row r="11" spans="2:135" s="122" customFormat="1" ht="20.100000000000001" customHeight="1">
      <c r="E11" s="47"/>
      <c r="F11" s="118" t="s">
        <v>10</v>
      </c>
      <c r="G11" s="73"/>
      <c r="H11" s="73" t="s">
        <v>155</v>
      </c>
      <c r="I11" s="110"/>
      <c r="J11" s="123"/>
      <c r="K11" s="123"/>
      <c r="L11" s="123"/>
      <c r="M11" s="115"/>
      <c r="N11" s="73"/>
      <c r="O11" s="73"/>
      <c r="P11" s="74" t="s">
        <v>180</v>
      </c>
      <c r="Q11" s="121"/>
      <c r="R11" s="73" t="s">
        <v>236</v>
      </c>
      <c r="S11" s="121"/>
      <c r="T11" s="74" t="s">
        <v>169</v>
      </c>
      <c r="U11" s="121"/>
      <c r="V11" s="73" t="s">
        <v>185</v>
      </c>
      <c r="W11" s="121"/>
      <c r="X11" s="74" t="s">
        <v>172</v>
      </c>
      <c r="Y11" s="114"/>
      <c r="Z11" s="74" t="s">
        <v>115</v>
      </c>
      <c r="AA11" s="114"/>
      <c r="AB11" s="74" t="s">
        <v>70</v>
      </c>
      <c r="AC11" s="114"/>
      <c r="AD11" s="66" t="s">
        <v>71</v>
      </c>
      <c r="AE11" s="124"/>
      <c r="AF11" s="122" t="s">
        <v>39</v>
      </c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</row>
    <row r="12" spans="2:135" s="122" customFormat="1" ht="20.100000000000001" customHeight="1">
      <c r="E12" s="47"/>
      <c r="F12" s="118" t="s">
        <v>141</v>
      </c>
      <c r="G12" s="73"/>
      <c r="H12" s="73" t="s">
        <v>206</v>
      </c>
      <c r="J12" s="118" t="s">
        <v>16</v>
      </c>
      <c r="K12" s="118"/>
      <c r="L12" s="118" t="s">
        <v>11</v>
      </c>
      <c r="M12" s="115"/>
      <c r="N12" s="73"/>
      <c r="O12" s="73"/>
      <c r="P12" s="73" t="s">
        <v>139</v>
      </c>
      <c r="Q12" s="121"/>
      <c r="R12" s="73" t="s">
        <v>210</v>
      </c>
      <c r="S12" s="121"/>
      <c r="T12" s="73" t="s">
        <v>139</v>
      </c>
      <c r="U12" s="121"/>
      <c r="V12" s="73" t="s">
        <v>182</v>
      </c>
      <c r="W12" s="121"/>
      <c r="X12" s="74" t="s">
        <v>173</v>
      </c>
      <c r="Y12" s="114"/>
      <c r="Z12" s="66" t="s">
        <v>75</v>
      </c>
      <c r="AA12" s="114"/>
      <c r="AB12" s="66" t="s">
        <v>84</v>
      </c>
      <c r="AC12" s="114"/>
      <c r="AD12" s="74" t="s">
        <v>72</v>
      </c>
      <c r="AE12" s="115"/>
      <c r="AF12" s="66" t="s">
        <v>75</v>
      </c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</row>
    <row r="13" spans="2:135" s="122" customFormat="1" ht="20.100000000000001" customHeight="1">
      <c r="E13" s="55" t="s">
        <v>0</v>
      </c>
      <c r="F13" s="116" t="s">
        <v>12</v>
      </c>
      <c r="G13" s="74"/>
      <c r="H13" s="74" t="s">
        <v>218</v>
      </c>
      <c r="J13" s="115" t="s">
        <v>13</v>
      </c>
      <c r="K13" s="115"/>
      <c r="L13" s="115" t="s">
        <v>13</v>
      </c>
      <c r="M13" s="115"/>
      <c r="N13" s="73"/>
      <c r="O13" s="73"/>
      <c r="P13" s="73" t="s">
        <v>181</v>
      </c>
      <c r="Q13" s="121"/>
      <c r="R13" s="73" t="s">
        <v>211</v>
      </c>
      <c r="S13" s="121"/>
      <c r="T13" s="73" t="s">
        <v>170</v>
      </c>
      <c r="U13" s="121"/>
      <c r="V13" s="73" t="s">
        <v>183</v>
      </c>
      <c r="W13" s="121"/>
      <c r="X13" s="74" t="s">
        <v>174</v>
      </c>
      <c r="Y13" s="114"/>
      <c r="Z13" s="73" t="s">
        <v>40</v>
      </c>
      <c r="AA13" s="114"/>
      <c r="AB13" s="73" t="s">
        <v>231</v>
      </c>
      <c r="AC13" s="114"/>
      <c r="AD13" s="66" t="s">
        <v>67</v>
      </c>
      <c r="AE13" s="115"/>
      <c r="AF13" s="74" t="s">
        <v>40</v>
      </c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</row>
    <row r="14" spans="2:135" s="122" customFormat="1" ht="20.100000000000001" customHeight="1">
      <c r="B14" s="66"/>
      <c r="C14" s="66"/>
      <c r="D14" s="66"/>
      <c r="E14" s="55"/>
      <c r="F14" s="51" t="s">
        <v>21</v>
      </c>
      <c r="G14" s="52"/>
      <c r="H14" s="52"/>
      <c r="I14" s="51"/>
      <c r="J14" s="51"/>
      <c r="K14" s="51"/>
      <c r="L14" s="51"/>
      <c r="M14" s="51"/>
      <c r="N14" s="51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1"/>
      <c r="Z14" s="52"/>
      <c r="AA14" s="51"/>
      <c r="AB14" s="52"/>
      <c r="AC14" s="51"/>
      <c r="AD14" s="51"/>
      <c r="AE14" s="51"/>
      <c r="AF14" s="51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</row>
    <row r="15" spans="2:135" s="54" customFormat="1" ht="21.95" customHeight="1">
      <c r="B15" s="53" t="s">
        <v>256</v>
      </c>
      <c r="C15" s="53"/>
      <c r="E15" s="55"/>
      <c r="F15" s="57">
        <v>1200000</v>
      </c>
      <c r="G15" s="59"/>
      <c r="H15" s="57">
        <v>3467105</v>
      </c>
      <c r="I15" s="57"/>
      <c r="J15" s="57">
        <v>160000</v>
      </c>
      <c r="K15" s="57"/>
      <c r="L15" s="57">
        <v>10516000</v>
      </c>
      <c r="M15" s="58"/>
      <c r="N15" s="57">
        <v>348557913</v>
      </c>
      <c r="O15" s="57"/>
      <c r="P15" s="57">
        <v>-6567974</v>
      </c>
      <c r="Q15" s="57"/>
      <c r="R15" s="57">
        <v>-131172</v>
      </c>
      <c r="S15" s="57"/>
      <c r="T15" s="57">
        <v>-1483</v>
      </c>
      <c r="U15" s="57"/>
      <c r="V15" s="57">
        <v>7825979</v>
      </c>
      <c r="W15" s="57"/>
      <c r="X15" s="57">
        <v>664366</v>
      </c>
      <c r="Y15" s="57"/>
      <c r="Z15" s="57">
        <v>1789716</v>
      </c>
      <c r="AA15" s="57"/>
      <c r="AB15" s="57">
        <v>365690734</v>
      </c>
      <c r="AC15" s="57"/>
      <c r="AD15" s="57">
        <v>84317613</v>
      </c>
      <c r="AE15" s="57"/>
      <c r="AF15" s="57">
        <f>SUM(AB15:AD15)</f>
        <v>450008347</v>
      </c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</row>
    <row r="16" spans="2:135" s="54" customFormat="1" ht="21.95" customHeight="1">
      <c r="B16" s="68" t="s">
        <v>83</v>
      </c>
      <c r="C16" s="68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</row>
    <row r="17" spans="2:135" s="54" customFormat="1" ht="21.95" customHeight="1">
      <c r="B17" s="68"/>
      <c r="C17" s="68" t="s">
        <v>81</v>
      </c>
      <c r="E17" s="55"/>
      <c r="F17" s="56"/>
      <c r="G17" s="59"/>
      <c r="H17" s="59"/>
      <c r="I17" s="56"/>
      <c r="J17" s="56"/>
      <c r="K17" s="57"/>
      <c r="L17" s="56"/>
      <c r="M17" s="58"/>
      <c r="N17" s="56"/>
      <c r="O17" s="59"/>
      <c r="P17" s="56"/>
      <c r="Q17" s="57"/>
      <c r="R17" s="57"/>
      <c r="S17" s="57"/>
      <c r="T17" s="56"/>
      <c r="U17" s="57"/>
      <c r="V17" s="56"/>
      <c r="W17" s="57"/>
      <c r="X17" s="59"/>
      <c r="Y17" s="57"/>
      <c r="Z17" s="56"/>
      <c r="AA17" s="57"/>
      <c r="AB17" s="56"/>
      <c r="AC17" s="57"/>
      <c r="AD17" s="56"/>
      <c r="AE17" s="57"/>
      <c r="AF17" s="5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</row>
    <row r="18" spans="2:135" s="54" customFormat="1" ht="21.95" customHeight="1">
      <c r="B18" s="69"/>
      <c r="C18" s="69" t="s">
        <v>73</v>
      </c>
      <c r="E18" s="55"/>
      <c r="F18" s="56"/>
      <c r="G18" s="59"/>
      <c r="H18" s="59"/>
      <c r="I18" s="56"/>
      <c r="J18" s="56"/>
      <c r="K18" s="57"/>
      <c r="L18" s="56"/>
      <c r="M18" s="58"/>
      <c r="N18" s="56"/>
      <c r="O18" s="59"/>
      <c r="P18" s="56"/>
      <c r="Q18" s="57"/>
      <c r="R18" s="57"/>
      <c r="S18" s="57"/>
      <c r="T18" s="56"/>
      <c r="U18" s="57"/>
      <c r="V18" s="56"/>
      <c r="W18" s="57"/>
      <c r="X18" s="59"/>
      <c r="Y18" s="57"/>
      <c r="Z18" s="56"/>
      <c r="AA18" s="57"/>
      <c r="AB18" s="56"/>
      <c r="AC18" s="57"/>
      <c r="AD18" s="56"/>
      <c r="AE18" s="57"/>
      <c r="AF18" s="5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</row>
    <row r="19" spans="2:135" s="54" customFormat="1" ht="21.95" customHeight="1">
      <c r="B19" s="69"/>
      <c r="C19" s="69"/>
      <c r="D19" s="72" t="s">
        <v>232</v>
      </c>
      <c r="E19" s="55"/>
      <c r="F19" s="56"/>
      <c r="G19" s="59"/>
      <c r="H19" s="59"/>
      <c r="I19" s="56"/>
      <c r="J19" s="56"/>
      <c r="K19" s="57"/>
      <c r="L19" s="56"/>
      <c r="M19" s="58"/>
      <c r="N19" s="56"/>
      <c r="O19" s="59"/>
      <c r="P19" s="56"/>
      <c r="Q19" s="57"/>
      <c r="R19" s="57"/>
      <c r="S19" s="57"/>
      <c r="T19" s="56"/>
      <c r="U19" s="57"/>
      <c r="V19" s="56"/>
      <c r="W19" s="57"/>
      <c r="X19" s="59"/>
      <c r="Y19" s="57"/>
      <c r="Z19" s="56"/>
      <c r="AA19" s="57"/>
      <c r="AB19" s="56"/>
      <c r="AC19" s="57"/>
      <c r="AD19" s="56"/>
      <c r="AE19" s="57"/>
      <c r="AF19" s="5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</row>
    <row r="20" spans="2:135" ht="21.95" customHeight="1">
      <c r="C20" s="54" t="s">
        <v>79</v>
      </c>
      <c r="D20" s="54"/>
      <c r="E20" s="55">
        <v>9</v>
      </c>
      <c r="F20" s="127">
        <v>0</v>
      </c>
      <c r="G20" s="127"/>
      <c r="H20" s="127">
        <v>0</v>
      </c>
      <c r="I20" s="65"/>
      <c r="J20" s="127">
        <v>0</v>
      </c>
      <c r="K20" s="126"/>
      <c r="L20" s="127">
        <v>0</v>
      </c>
      <c r="M20" s="126"/>
      <c r="N20" s="127">
        <v>-19199249</v>
      </c>
      <c r="O20" s="127"/>
      <c r="P20" s="127">
        <v>0</v>
      </c>
      <c r="Q20" s="126"/>
      <c r="R20" s="127">
        <v>0</v>
      </c>
      <c r="S20" s="126"/>
      <c r="T20" s="127">
        <v>0</v>
      </c>
      <c r="U20" s="126"/>
      <c r="V20" s="127">
        <v>0</v>
      </c>
      <c r="W20" s="126"/>
      <c r="X20" s="127">
        <v>0</v>
      </c>
      <c r="Y20" s="126"/>
      <c r="Z20" s="126">
        <f>SUM(P20:X20)</f>
        <v>0</v>
      </c>
      <c r="AA20" s="126"/>
      <c r="AB20" s="126">
        <f>SUM(F20:N20,Z20)</f>
        <v>-19199249</v>
      </c>
      <c r="AC20" s="126"/>
      <c r="AD20" s="127">
        <v>-2450719</v>
      </c>
      <c r="AE20" s="126"/>
      <c r="AF20" s="126">
        <f>SUM(AB20:AD20)</f>
        <v>-21649968</v>
      </c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</row>
    <row r="21" spans="2:135" ht="21.95" customHeight="1">
      <c r="C21" s="69" t="s">
        <v>74</v>
      </c>
      <c r="D21" s="54"/>
      <c r="E21" s="55"/>
      <c r="F21" s="129"/>
      <c r="G21" s="127"/>
      <c r="H21" s="129"/>
      <c r="I21" s="65"/>
      <c r="J21" s="129"/>
      <c r="K21" s="126"/>
      <c r="L21" s="129"/>
      <c r="M21" s="126"/>
      <c r="N21" s="129"/>
      <c r="O21" s="127"/>
      <c r="P21" s="129"/>
      <c r="Q21" s="126"/>
      <c r="R21" s="129"/>
      <c r="S21" s="126"/>
      <c r="T21" s="129"/>
      <c r="U21" s="126"/>
      <c r="V21" s="129"/>
      <c r="W21" s="126"/>
      <c r="X21" s="129"/>
      <c r="Y21" s="126"/>
      <c r="Z21" s="130"/>
      <c r="AA21" s="126"/>
      <c r="AB21" s="130"/>
      <c r="AC21" s="126"/>
      <c r="AD21" s="129"/>
      <c r="AE21" s="126"/>
      <c r="AF21" s="130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</row>
    <row r="22" spans="2:135" s="54" customFormat="1" ht="21.95" customHeight="1">
      <c r="B22" s="69"/>
      <c r="C22" s="69"/>
      <c r="D22" s="72" t="s">
        <v>232</v>
      </c>
      <c r="E22" s="55"/>
      <c r="F22" s="60">
        <f>SUM(F20)</f>
        <v>0</v>
      </c>
      <c r="G22" s="59"/>
      <c r="H22" s="61">
        <f>SUM(H20)</f>
        <v>0</v>
      </c>
      <c r="I22" s="56"/>
      <c r="J22" s="60">
        <f>SUM(J20)</f>
        <v>0</v>
      </c>
      <c r="K22" s="57"/>
      <c r="L22" s="60">
        <f>SUM(L20)</f>
        <v>0</v>
      </c>
      <c r="M22" s="58"/>
      <c r="N22" s="60">
        <f>SUM(N20)</f>
        <v>-19199249</v>
      </c>
      <c r="O22" s="59"/>
      <c r="P22" s="60">
        <f>SUM(P20)</f>
        <v>0</v>
      </c>
      <c r="Q22" s="57"/>
      <c r="R22" s="60">
        <f>SUM(R20)</f>
        <v>0</v>
      </c>
      <c r="S22" s="57"/>
      <c r="T22" s="60">
        <f>SUM(T20)</f>
        <v>0</v>
      </c>
      <c r="U22" s="57"/>
      <c r="V22" s="60">
        <f>SUM(V20)</f>
        <v>0</v>
      </c>
      <c r="W22" s="57"/>
      <c r="X22" s="60">
        <f>SUM(X20)</f>
        <v>0</v>
      </c>
      <c r="Y22" s="57"/>
      <c r="Z22" s="60">
        <f>SUM(Z20)</f>
        <v>0</v>
      </c>
      <c r="AA22" s="57"/>
      <c r="AB22" s="60">
        <f>SUM(AB20)</f>
        <v>-19199249</v>
      </c>
      <c r="AC22" s="57"/>
      <c r="AD22" s="60">
        <f>SUM(AD20)</f>
        <v>-2450719</v>
      </c>
      <c r="AE22" s="57"/>
      <c r="AF22" s="60">
        <f>SUM(AF20)</f>
        <v>-21649968</v>
      </c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</row>
    <row r="23" spans="2:135" s="54" customFormat="1" ht="21.95" customHeight="1">
      <c r="B23" s="70"/>
      <c r="C23" s="70" t="s">
        <v>100</v>
      </c>
      <c r="E23" s="55"/>
      <c r="F23" s="56"/>
      <c r="G23" s="59"/>
      <c r="H23" s="59"/>
      <c r="I23" s="56"/>
      <c r="J23" s="56"/>
      <c r="K23" s="57"/>
      <c r="L23" s="56"/>
      <c r="M23" s="58"/>
      <c r="N23" s="56"/>
      <c r="O23" s="59"/>
      <c r="P23" s="56"/>
      <c r="Q23" s="57"/>
      <c r="R23" s="56"/>
      <c r="S23" s="57"/>
      <c r="T23" s="56"/>
      <c r="U23" s="57"/>
      <c r="V23" s="56"/>
      <c r="W23" s="57"/>
      <c r="X23" s="56"/>
      <c r="Y23" s="57"/>
      <c r="Z23" s="56"/>
      <c r="AA23" s="57"/>
      <c r="AB23" s="56"/>
      <c r="AC23" s="57"/>
      <c r="AD23" s="56"/>
      <c r="AE23" s="57"/>
      <c r="AF23" s="5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</row>
    <row r="24" spans="2:135" s="54" customFormat="1" ht="21.95" customHeight="1">
      <c r="B24" s="111"/>
      <c r="C24" s="54" t="s">
        <v>124</v>
      </c>
      <c r="E24" s="55"/>
      <c r="F24" s="127">
        <v>0</v>
      </c>
      <c r="G24" s="127"/>
      <c r="H24" s="127">
        <v>-262164</v>
      </c>
      <c r="I24" s="65"/>
      <c r="J24" s="127">
        <v>0</v>
      </c>
      <c r="K24" s="126"/>
      <c r="L24" s="127">
        <v>0</v>
      </c>
      <c r="M24" s="121"/>
      <c r="N24" s="127">
        <v>0</v>
      </c>
      <c r="O24" s="127"/>
      <c r="P24" s="127">
        <v>0</v>
      </c>
      <c r="Q24" s="126"/>
      <c r="R24" s="127">
        <v>0</v>
      </c>
      <c r="S24" s="126"/>
      <c r="T24" s="127">
        <v>0</v>
      </c>
      <c r="U24" s="126"/>
      <c r="V24" s="127">
        <v>0</v>
      </c>
      <c r="W24" s="126"/>
      <c r="X24" s="127">
        <v>0</v>
      </c>
      <c r="Y24" s="126"/>
      <c r="Z24" s="65">
        <f>SUM(P24:X24)</f>
        <v>0</v>
      </c>
      <c r="AA24" s="126"/>
      <c r="AB24" s="65">
        <f>SUM(F24:N24,Z24)</f>
        <v>-262164</v>
      </c>
      <c r="AC24" s="126"/>
      <c r="AD24" s="127">
        <v>590691</v>
      </c>
      <c r="AE24" s="126"/>
      <c r="AF24" s="126">
        <f>SUM(AB24:AD24)</f>
        <v>328527</v>
      </c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</row>
    <row r="25" spans="2:135" s="54" customFormat="1" ht="21.95" customHeight="1">
      <c r="C25" s="54" t="s">
        <v>135</v>
      </c>
      <c r="E25" s="55"/>
      <c r="F25" s="65"/>
      <c r="G25" s="127"/>
      <c r="H25" s="127"/>
      <c r="I25" s="65"/>
      <c r="J25" s="65"/>
      <c r="K25" s="126"/>
      <c r="L25" s="65"/>
      <c r="M25" s="121"/>
      <c r="N25" s="65"/>
      <c r="O25" s="127"/>
      <c r="P25" s="65"/>
      <c r="Q25" s="126"/>
      <c r="R25" s="65"/>
      <c r="S25" s="126"/>
      <c r="T25" s="65"/>
      <c r="U25" s="126"/>
      <c r="V25" s="65"/>
      <c r="W25" s="126"/>
      <c r="X25" s="65"/>
      <c r="Y25" s="126"/>
      <c r="Z25" s="65"/>
      <c r="AA25" s="126"/>
      <c r="AB25" s="65"/>
      <c r="AC25" s="126"/>
      <c r="AD25" s="65"/>
      <c r="AE25" s="126"/>
      <c r="AF25" s="126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</row>
    <row r="26" spans="2:135" s="54" customFormat="1" ht="21.95" customHeight="1">
      <c r="D26" s="54" t="s">
        <v>136</v>
      </c>
      <c r="E26" s="55"/>
      <c r="F26" s="127">
        <v>0</v>
      </c>
      <c r="G26" s="127"/>
      <c r="H26" s="127">
        <v>0</v>
      </c>
      <c r="I26" s="65"/>
      <c r="J26" s="127">
        <v>0</v>
      </c>
      <c r="K26" s="126"/>
      <c r="L26" s="127">
        <v>0</v>
      </c>
      <c r="M26" s="121"/>
      <c r="N26" s="127">
        <v>0</v>
      </c>
      <c r="O26" s="127"/>
      <c r="P26" s="127">
        <v>0</v>
      </c>
      <c r="Q26" s="126"/>
      <c r="R26" s="127">
        <v>0</v>
      </c>
      <c r="S26" s="126"/>
      <c r="T26" s="127">
        <v>0</v>
      </c>
      <c r="U26" s="126"/>
      <c r="V26" s="127">
        <v>0</v>
      </c>
      <c r="W26" s="126"/>
      <c r="X26" s="127">
        <v>0</v>
      </c>
      <c r="Y26" s="126"/>
      <c r="Z26" s="65">
        <f>SUM(P26:X26)</f>
        <v>0</v>
      </c>
      <c r="AA26" s="126"/>
      <c r="AB26" s="65">
        <f>SUM(F26:N26,Z26)</f>
        <v>0</v>
      </c>
      <c r="AC26" s="126"/>
      <c r="AD26" s="127">
        <v>413413</v>
      </c>
      <c r="AE26" s="126"/>
      <c r="AF26" s="126">
        <f>SUM(AB26:AD26)</f>
        <v>413413</v>
      </c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</row>
    <row r="27" spans="2:135" s="54" customFormat="1" ht="21.95" customHeight="1">
      <c r="B27" s="111"/>
      <c r="C27" s="69" t="s">
        <v>137</v>
      </c>
      <c r="E27" s="55"/>
      <c r="F27" s="130"/>
      <c r="G27" s="127"/>
      <c r="H27" s="129"/>
      <c r="I27" s="65"/>
      <c r="J27" s="130"/>
      <c r="K27" s="126"/>
      <c r="L27" s="130"/>
      <c r="M27" s="121"/>
      <c r="N27" s="130"/>
      <c r="O27" s="127"/>
      <c r="P27" s="130"/>
      <c r="Q27" s="126"/>
      <c r="R27" s="130"/>
      <c r="S27" s="126"/>
      <c r="T27" s="130"/>
      <c r="U27" s="126"/>
      <c r="V27" s="130"/>
      <c r="W27" s="126"/>
      <c r="X27" s="130"/>
      <c r="Y27" s="126"/>
      <c r="Z27" s="130"/>
      <c r="AA27" s="126"/>
      <c r="AB27" s="130"/>
      <c r="AC27" s="126"/>
      <c r="AD27" s="130"/>
      <c r="AE27" s="126"/>
      <c r="AF27" s="130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</row>
    <row r="28" spans="2:135" s="54" customFormat="1" ht="21.95" customHeight="1">
      <c r="B28" s="69"/>
      <c r="C28" s="69"/>
      <c r="D28" s="69" t="s">
        <v>138</v>
      </c>
      <c r="E28" s="55"/>
      <c r="F28" s="60">
        <f>SUM(F24,F26)</f>
        <v>0</v>
      </c>
      <c r="G28" s="59"/>
      <c r="H28" s="61">
        <f>SUM(H24,H26)</f>
        <v>-262164</v>
      </c>
      <c r="I28" s="56"/>
      <c r="J28" s="60">
        <f>SUM(J24,J26)</f>
        <v>0</v>
      </c>
      <c r="K28" s="57"/>
      <c r="L28" s="60">
        <f>SUM(L24,L26)</f>
        <v>0</v>
      </c>
      <c r="M28" s="58"/>
      <c r="N28" s="60">
        <f>SUM(N24,N26)</f>
        <v>0</v>
      </c>
      <c r="O28" s="59"/>
      <c r="P28" s="60">
        <f>SUM(P24,P26)</f>
        <v>0</v>
      </c>
      <c r="Q28" s="57"/>
      <c r="R28" s="60">
        <f>SUM(R24,R26)</f>
        <v>0</v>
      </c>
      <c r="S28" s="57"/>
      <c r="T28" s="60">
        <f>SUM(T24,T26)</f>
        <v>0</v>
      </c>
      <c r="U28" s="57"/>
      <c r="V28" s="60">
        <f>SUM(V24,V26)</f>
        <v>0</v>
      </c>
      <c r="W28" s="57"/>
      <c r="X28" s="60">
        <f>SUM(X24,X26)</f>
        <v>0</v>
      </c>
      <c r="Y28" s="57"/>
      <c r="Z28" s="60">
        <f>SUM(Z24:Z24)</f>
        <v>0</v>
      </c>
      <c r="AA28" s="57"/>
      <c r="AB28" s="60">
        <f>SUM(AB24:AB24)</f>
        <v>-262164</v>
      </c>
      <c r="AC28" s="57"/>
      <c r="AD28" s="60">
        <f>SUM(AD24,AD26)</f>
        <v>1004104</v>
      </c>
      <c r="AE28" s="57"/>
      <c r="AF28" s="60">
        <f>SUM(AF24,AF26)</f>
        <v>741940</v>
      </c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</row>
    <row r="29" spans="2:135" s="54" customFormat="1" ht="21.95" customHeight="1">
      <c r="B29" s="68" t="s">
        <v>82</v>
      </c>
      <c r="C29" s="69"/>
      <c r="E29" s="55"/>
      <c r="F29" s="57"/>
      <c r="G29" s="59"/>
      <c r="H29" s="59"/>
      <c r="I29" s="57"/>
      <c r="J29" s="57"/>
      <c r="K29" s="57"/>
      <c r="L29" s="57"/>
      <c r="M29" s="58"/>
      <c r="N29" s="57"/>
      <c r="O29" s="59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</row>
    <row r="30" spans="2:135" s="54" customFormat="1" ht="21.95" customHeight="1">
      <c r="B30" s="68" t="s">
        <v>77</v>
      </c>
      <c r="C30" s="68" t="s">
        <v>81</v>
      </c>
      <c r="E30" s="55"/>
      <c r="F30" s="60">
        <f>SUM(F22,F28)</f>
        <v>0</v>
      </c>
      <c r="G30" s="59"/>
      <c r="H30" s="61">
        <f>SUM(H22,H28)</f>
        <v>-262164</v>
      </c>
      <c r="I30" s="56"/>
      <c r="J30" s="60">
        <f>SUM(J22,J28)</f>
        <v>0</v>
      </c>
      <c r="K30" s="57"/>
      <c r="L30" s="60">
        <f>SUM(L22,L28)</f>
        <v>0</v>
      </c>
      <c r="M30" s="58"/>
      <c r="N30" s="60">
        <f>SUM(N22,N28)</f>
        <v>-19199249</v>
      </c>
      <c r="O30" s="59"/>
      <c r="P30" s="60">
        <f>SUM(P22,P28)</f>
        <v>0</v>
      </c>
      <c r="Q30" s="57"/>
      <c r="R30" s="60">
        <f>SUM(R22,R28)</f>
        <v>0</v>
      </c>
      <c r="S30" s="57"/>
      <c r="T30" s="60">
        <f>SUM(T22,T28)</f>
        <v>0</v>
      </c>
      <c r="U30" s="57"/>
      <c r="V30" s="60">
        <f>SUM(V22,V28)</f>
        <v>0</v>
      </c>
      <c r="W30" s="57"/>
      <c r="X30" s="60">
        <f>SUM(X22,X28)</f>
        <v>0</v>
      </c>
      <c r="Y30" s="57"/>
      <c r="Z30" s="60">
        <f>SUM(Z22,Z28)</f>
        <v>0</v>
      </c>
      <c r="AA30" s="57"/>
      <c r="AB30" s="60">
        <f>SUM(AB22,AB28)</f>
        <v>-19461413</v>
      </c>
      <c r="AC30" s="57"/>
      <c r="AD30" s="60">
        <f>SUM(AD22,AD28)</f>
        <v>-1446615</v>
      </c>
      <c r="AE30" s="57"/>
      <c r="AF30" s="60">
        <f>SUM(AF22,AF28)</f>
        <v>-20908028</v>
      </c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</row>
    <row r="31" spans="2:135" s="54" customFormat="1" ht="21.95" customHeight="1">
      <c r="B31" s="68" t="s">
        <v>201</v>
      </c>
      <c r="C31" s="68"/>
      <c r="E31" s="55"/>
      <c r="F31" s="57"/>
      <c r="G31" s="59"/>
      <c r="H31" s="59"/>
      <c r="I31" s="56"/>
      <c r="J31" s="57"/>
      <c r="K31" s="57"/>
      <c r="L31" s="57"/>
      <c r="M31" s="58"/>
      <c r="N31" s="57"/>
      <c r="O31" s="59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</row>
    <row r="32" spans="2:135" s="54" customFormat="1" ht="21.95" customHeight="1">
      <c r="B32" s="68"/>
      <c r="C32" s="71" t="s">
        <v>88</v>
      </c>
      <c r="E32" s="55"/>
      <c r="F32" s="127">
        <v>0</v>
      </c>
      <c r="G32" s="127"/>
      <c r="H32" s="127">
        <v>0</v>
      </c>
      <c r="I32" s="65"/>
      <c r="J32" s="127">
        <v>0</v>
      </c>
      <c r="K32" s="126"/>
      <c r="L32" s="127">
        <v>0</v>
      </c>
      <c r="M32" s="121"/>
      <c r="N32" s="127">
        <v>21225122</v>
      </c>
      <c r="O32" s="127"/>
      <c r="P32" s="127">
        <v>0</v>
      </c>
      <c r="Q32" s="126"/>
      <c r="R32" s="127">
        <v>0</v>
      </c>
      <c r="S32" s="126"/>
      <c r="T32" s="127">
        <v>0</v>
      </c>
      <c r="U32" s="126"/>
      <c r="V32" s="127">
        <v>0</v>
      </c>
      <c r="W32" s="126"/>
      <c r="X32" s="127">
        <v>0</v>
      </c>
      <c r="Y32" s="126"/>
      <c r="Z32" s="65">
        <f>SUM(P32:X32)</f>
        <v>0</v>
      </c>
      <c r="AA32" s="126"/>
      <c r="AB32" s="65">
        <f>SUM(F32:N32,Z32)</f>
        <v>21225122</v>
      </c>
      <c r="AC32" s="126"/>
      <c r="AD32" s="127">
        <v>-1616193</v>
      </c>
      <c r="AE32" s="126"/>
      <c r="AF32" s="126">
        <f>SUM(AB32:AD32)</f>
        <v>19608929</v>
      </c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</row>
    <row r="33" spans="2:135" s="54" customFormat="1" ht="21.95" customHeight="1">
      <c r="B33" s="68"/>
      <c r="C33" s="71" t="s">
        <v>89</v>
      </c>
      <c r="E33" s="55"/>
      <c r="F33" s="128">
        <v>0</v>
      </c>
      <c r="G33" s="127"/>
      <c r="H33" s="128">
        <v>0</v>
      </c>
      <c r="I33" s="65"/>
      <c r="J33" s="128">
        <v>0</v>
      </c>
      <c r="K33" s="126"/>
      <c r="L33" s="128">
        <v>0</v>
      </c>
      <c r="M33" s="121"/>
      <c r="N33" s="128">
        <v>992122</v>
      </c>
      <c r="O33" s="127"/>
      <c r="P33" s="128">
        <v>18899833</v>
      </c>
      <c r="Q33" s="126"/>
      <c r="R33" s="128">
        <v>4184496</v>
      </c>
      <c r="S33" s="126"/>
      <c r="T33" s="128">
        <v>-20219</v>
      </c>
      <c r="U33" s="126"/>
      <c r="V33" s="128">
        <v>-325178</v>
      </c>
      <c r="W33" s="126"/>
      <c r="X33" s="128">
        <v>4347801</v>
      </c>
      <c r="Y33" s="126"/>
      <c r="Z33" s="128">
        <v>27086733</v>
      </c>
      <c r="AA33" s="126"/>
      <c r="AB33" s="128">
        <v>28078855</v>
      </c>
      <c r="AC33" s="126"/>
      <c r="AD33" s="128">
        <v>2286294</v>
      </c>
      <c r="AE33" s="126"/>
      <c r="AF33" s="128">
        <f>SUM(AB33:AD33)</f>
        <v>30365149</v>
      </c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</row>
    <row r="34" spans="2:135" s="54" customFormat="1" ht="21.95" customHeight="1">
      <c r="B34" s="68" t="s">
        <v>200</v>
      </c>
      <c r="C34" s="68"/>
      <c r="E34" s="55"/>
      <c r="F34" s="60">
        <f>SUM(F32,F33)</f>
        <v>0</v>
      </c>
      <c r="G34" s="59"/>
      <c r="H34" s="61">
        <f>SUM(H32,H33)</f>
        <v>0</v>
      </c>
      <c r="I34" s="56"/>
      <c r="J34" s="60">
        <f>SUM(J32,J33)</f>
        <v>0</v>
      </c>
      <c r="K34" s="57"/>
      <c r="L34" s="60">
        <f>SUM(L32,L33)</f>
        <v>0</v>
      </c>
      <c r="M34" s="58"/>
      <c r="N34" s="60">
        <f>SUM(N32,N33)</f>
        <v>22217244</v>
      </c>
      <c r="O34" s="59"/>
      <c r="P34" s="60">
        <f>SUM(P32,P33)</f>
        <v>18899833</v>
      </c>
      <c r="Q34" s="57"/>
      <c r="R34" s="60">
        <f>SUM(R32,R33)</f>
        <v>4184496</v>
      </c>
      <c r="S34" s="57"/>
      <c r="T34" s="60">
        <f>SUM(T32,T33)</f>
        <v>-20219</v>
      </c>
      <c r="U34" s="57"/>
      <c r="V34" s="60">
        <f>SUM(V32,V33)</f>
        <v>-325178</v>
      </c>
      <c r="W34" s="57"/>
      <c r="X34" s="60">
        <f>SUM(X32,X33)</f>
        <v>4347801</v>
      </c>
      <c r="Y34" s="57"/>
      <c r="Z34" s="60">
        <f>SUM(Z32,Z33)</f>
        <v>27086733</v>
      </c>
      <c r="AA34" s="57"/>
      <c r="AB34" s="60">
        <f>SUM(AB32,AB33)</f>
        <v>49303977</v>
      </c>
      <c r="AC34" s="57"/>
      <c r="AD34" s="60">
        <f>SUM(AD32,AD33)</f>
        <v>670101</v>
      </c>
      <c r="AE34" s="57"/>
      <c r="AF34" s="60">
        <f>SUM(AF32,AF33)</f>
        <v>49974078</v>
      </c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</row>
    <row r="35" spans="2:135" ht="21.95" customHeight="1" thickBot="1">
      <c r="B35" s="53" t="s">
        <v>257</v>
      </c>
      <c r="C35" s="53"/>
      <c r="D35" s="54"/>
      <c r="E35" s="55"/>
      <c r="F35" s="64">
        <f>SUM(F15,F30,F34)</f>
        <v>1200000</v>
      </c>
      <c r="G35" s="57"/>
      <c r="H35" s="64">
        <f>SUM(H15,H30,H34)</f>
        <v>3204941</v>
      </c>
      <c r="I35" s="65"/>
      <c r="J35" s="64">
        <f>SUM(J15,J30,J34)</f>
        <v>160000</v>
      </c>
      <c r="K35" s="57"/>
      <c r="L35" s="64">
        <f>SUM(L15,L30,L34)</f>
        <v>10516000</v>
      </c>
      <c r="M35" s="57"/>
      <c r="N35" s="64">
        <f>SUM(N15,N30,N34)</f>
        <v>351575908</v>
      </c>
      <c r="O35" s="57"/>
      <c r="P35" s="64">
        <f>SUM(P15,P30,P34)</f>
        <v>12331859</v>
      </c>
      <c r="Q35" s="57"/>
      <c r="R35" s="64">
        <f>SUM(R15,R30,R34)</f>
        <v>4053324</v>
      </c>
      <c r="S35" s="57"/>
      <c r="T35" s="64">
        <f>SUM(T15,T30,T34)</f>
        <v>-21702</v>
      </c>
      <c r="U35" s="57"/>
      <c r="V35" s="64">
        <f>SUM(V15,V30,V34)</f>
        <v>7500801</v>
      </c>
      <c r="W35" s="57"/>
      <c r="X35" s="64">
        <f>SUM(X15,X30,X34)</f>
        <v>5012167</v>
      </c>
      <c r="Y35" s="57"/>
      <c r="Z35" s="64">
        <f>SUM(Z15,Z30,Z34)</f>
        <v>28876449</v>
      </c>
      <c r="AA35" s="57"/>
      <c r="AB35" s="64">
        <f>SUM(AB15,AB30,AB34)</f>
        <v>395533298</v>
      </c>
      <c r="AC35" s="57"/>
      <c r="AD35" s="64">
        <f>SUM(AD15,AD30,AD34)</f>
        <v>83541099</v>
      </c>
      <c r="AE35" s="57"/>
      <c r="AF35" s="64">
        <f>SUM(AF15,AF30,AF34)</f>
        <v>479074397</v>
      </c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</row>
    <row r="36" spans="2:135" ht="9.9499999999999993" customHeight="1" thickTop="1">
      <c r="H36" s="114"/>
    </row>
    <row r="37" spans="2:135" ht="22.7" customHeight="1">
      <c r="G37" s="133"/>
      <c r="H37" s="133"/>
      <c r="K37" s="133"/>
      <c r="M37" s="133"/>
      <c r="O37" s="133"/>
      <c r="Q37" s="133"/>
      <c r="R37" s="133"/>
      <c r="S37" s="133"/>
      <c r="U37" s="133"/>
      <c r="W37" s="133"/>
      <c r="X37" s="133"/>
      <c r="Y37" s="133"/>
      <c r="AA37" s="133"/>
      <c r="AC37" s="133"/>
      <c r="AE37" s="133"/>
      <c r="AF37" s="133"/>
    </row>
    <row r="38" spans="2:135" ht="22.7" customHeight="1">
      <c r="H38" s="114"/>
    </row>
    <row r="39" spans="2:135" ht="22.7" customHeight="1">
      <c r="H39" s="114"/>
    </row>
    <row r="40" spans="2:135" ht="22.7" customHeight="1">
      <c r="H40" s="114"/>
    </row>
    <row r="41" spans="2:135" ht="22.7" customHeight="1">
      <c r="H41" s="114"/>
    </row>
    <row r="42" spans="2:135" ht="22.7" customHeight="1">
      <c r="H42" s="114"/>
    </row>
    <row r="43" spans="2:135" ht="22.7" customHeight="1">
      <c r="H43" s="114"/>
    </row>
    <row r="44" spans="2:135" ht="22.7" customHeight="1">
      <c r="H44" s="114"/>
    </row>
    <row r="45" spans="2:135" ht="22.7" customHeight="1">
      <c r="H45" s="114"/>
    </row>
    <row r="46" spans="2:135" ht="22.7" customHeight="1">
      <c r="H46" s="114"/>
    </row>
    <row r="47" spans="2:135" ht="22.7" customHeight="1">
      <c r="H47" s="114"/>
    </row>
    <row r="48" spans="2:135" ht="22.7" customHeight="1">
      <c r="H48" s="114"/>
    </row>
    <row r="49" spans="8:8" ht="22.7" customHeight="1">
      <c r="H49" s="114"/>
    </row>
    <row r="50" spans="8:8" ht="22.7" customHeight="1">
      <c r="H50" s="114"/>
    </row>
    <row r="51" spans="8:8" ht="22.7" customHeight="1">
      <c r="H51" s="114"/>
    </row>
    <row r="52" spans="8:8" ht="22.7" customHeight="1">
      <c r="H52" s="114"/>
    </row>
    <row r="53" spans="8:8" ht="22.7" customHeight="1">
      <c r="H53" s="114"/>
    </row>
    <row r="54" spans="8:8" ht="22.7" customHeight="1">
      <c r="H54" s="114"/>
    </row>
    <row r="55" spans="8:8" ht="22.7" customHeight="1">
      <c r="H55" s="114"/>
    </row>
    <row r="56" spans="8:8" ht="22.7" customHeight="1">
      <c r="H56" s="114"/>
    </row>
    <row r="57" spans="8:8" ht="22.7" customHeight="1">
      <c r="H57" s="114"/>
    </row>
    <row r="58" spans="8:8" ht="22.7" customHeight="1">
      <c r="H58" s="114"/>
    </row>
    <row r="59" spans="8:8" ht="22.7" customHeight="1">
      <c r="H59" s="114"/>
    </row>
    <row r="60" spans="8:8" ht="22.7" customHeight="1">
      <c r="H60" s="114"/>
    </row>
    <row r="61" spans="8:8" ht="22.7" customHeight="1">
      <c r="H61" s="114"/>
    </row>
    <row r="62" spans="8:8" ht="22.7" customHeight="1">
      <c r="H62" s="114"/>
    </row>
    <row r="63" spans="8:8" ht="22.7" customHeight="1">
      <c r="H63" s="114"/>
    </row>
    <row r="64" spans="8:8" ht="22.7" customHeight="1">
      <c r="H64" s="114"/>
    </row>
    <row r="65" spans="8:8" ht="22.7" customHeight="1">
      <c r="H65" s="114"/>
    </row>
    <row r="66" spans="8:8" ht="22.7" customHeight="1">
      <c r="H66" s="114"/>
    </row>
    <row r="67" spans="8:8" ht="22.7" customHeight="1">
      <c r="H67" s="114"/>
    </row>
    <row r="68" spans="8:8" ht="22.7" customHeight="1">
      <c r="H68" s="114"/>
    </row>
    <row r="69" spans="8:8" ht="22.7" customHeight="1">
      <c r="H69" s="114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10" fitToHeight="2" orientation="landscape" blackAndWhite="1" useFirstPageNumber="1" horizontalDpi="1200" verticalDpi="1200" r:id="rId1"/>
  <headerFooter>
    <oddFooter>&amp;L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7"/>
  <sheetViews>
    <sheetView showGridLines="0" zoomScaleNormal="100" zoomScaleSheetLayoutView="70" workbookViewId="0"/>
  </sheetViews>
  <sheetFormatPr defaultColWidth="9.140625" defaultRowHeight="20.25" customHeight="1"/>
  <cols>
    <col min="1" max="1" width="1.7109375" style="8" customWidth="1"/>
    <col min="2" max="3" width="2.7109375" style="8" customWidth="1"/>
    <col min="4" max="4" width="46.7109375" style="8" customWidth="1"/>
    <col min="5" max="5" width="6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42" customFormat="1" ht="23.1" customHeight="1">
      <c r="B1" s="3" t="s">
        <v>34</v>
      </c>
      <c r="C1" s="3"/>
      <c r="D1" s="3"/>
      <c r="E1" s="3"/>
      <c r="F1" s="3"/>
      <c r="H1" s="45"/>
      <c r="J1" s="43"/>
    </row>
    <row r="2" spans="2:10" ht="23.1" customHeight="1">
      <c r="B2" s="4" t="s">
        <v>92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40" customFormat="1" ht="23.1" customHeight="1">
      <c r="B3" s="80" t="str">
        <f>+'4'!B3</f>
        <v>For the nine-month period ended 30 September 2022 (Unaudited)</v>
      </c>
      <c r="C3" s="102"/>
      <c r="D3" s="102"/>
      <c r="E3" s="102"/>
      <c r="F3" s="102"/>
      <c r="J3" s="142"/>
    </row>
    <row r="4" spans="2:10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23.1" customHeight="1">
      <c r="B5" s="2"/>
      <c r="C5" s="2"/>
      <c r="D5" s="2"/>
      <c r="E5" s="170"/>
      <c r="F5" s="2"/>
      <c r="G5" s="77">
        <f>'2'!G5</f>
        <v>2022</v>
      </c>
      <c r="H5" s="78"/>
      <c r="I5" s="79">
        <f>'2'!I5</f>
        <v>2021</v>
      </c>
    </row>
    <row r="6" spans="2:10" s="42" customFormat="1" ht="23.1" customHeight="1">
      <c r="B6" s="2"/>
      <c r="C6" s="2"/>
      <c r="D6" s="2"/>
      <c r="E6" s="2"/>
      <c r="F6" s="2"/>
      <c r="G6" s="171" t="s">
        <v>21</v>
      </c>
      <c r="H6" s="171"/>
      <c r="I6" s="171"/>
      <c r="J6" s="43"/>
    </row>
    <row r="7" spans="2:10" s="46" customFormat="1" ht="23.1" customHeight="1">
      <c r="B7" s="6" t="s">
        <v>36</v>
      </c>
      <c r="C7" s="6"/>
      <c r="D7" s="6"/>
      <c r="E7" s="6"/>
      <c r="F7" s="6"/>
      <c r="G7" s="7"/>
      <c r="H7" s="7"/>
      <c r="I7" s="7"/>
      <c r="J7" s="143"/>
    </row>
    <row r="8" spans="2:10" s="42" customFormat="1" ht="23.1" customHeight="1">
      <c r="B8" s="81" t="s">
        <v>198</v>
      </c>
      <c r="C8" s="81"/>
      <c r="D8" s="81"/>
      <c r="E8" s="81"/>
      <c r="F8" s="81"/>
      <c r="G8" s="93">
        <v>19608929</v>
      </c>
      <c r="H8" s="93"/>
      <c r="I8" s="93">
        <v>46208471</v>
      </c>
      <c r="J8" s="43"/>
    </row>
    <row r="9" spans="2:10" s="42" customFormat="1" ht="23.1" customHeight="1">
      <c r="B9" s="6" t="s">
        <v>32</v>
      </c>
      <c r="C9" s="6"/>
      <c r="D9" s="6"/>
      <c r="E9" s="6"/>
      <c r="F9" s="6"/>
      <c r="G9" s="93"/>
      <c r="H9" s="93"/>
      <c r="I9" s="93"/>
      <c r="J9" s="43"/>
    </row>
    <row r="10" spans="2:10" s="42" customFormat="1" ht="22.15" customHeight="1">
      <c r="B10" s="81" t="s">
        <v>64</v>
      </c>
      <c r="C10" s="81"/>
      <c r="D10" s="81"/>
      <c r="E10" s="81"/>
      <c r="F10" s="81"/>
      <c r="G10" s="93">
        <v>4725279</v>
      </c>
      <c r="H10" s="93"/>
      <c r="I10" s="93">
        <v>7143287</v>
      </c>
      <c r="J10" s="43"/>
    </row>
    <row r="11" spans="2:10" s="42" customFormat="1" ht="23.1" customHeight="1">
      <c r="B11" s="81" t="s">
        <v>152</v>
      </c>
      <c r="C11" s="81"/>
      <c r="D11" s="81"/>
      <c r="E11" s="81"/>
      <c r="F11" s="81"/>
      <c r="G11" s="93">
        <v>21889422</v>
      </c>
      <c r="H11" s="93"/>
      <c r="I11" s="93">
        <v>21418375</v>
      </c>
      <c r="J11" s="43"/>
    </row>
    <row r="12" spans="2:10" s="42" customFormat="1" ht="23.1" customHeight="1">
      <c r="B12" s="81" t="s">
        <v>245</v>
      </c>
      <c r="C12" s="81"/>
      <c r="D12" s="81"/>
      <c r="E12" s="81"/>
      <c r="F12" s="81"/>
      <c r="G12" s="93">
        <v>102605</v>
      </c>
      <c r="H12" s="93"/>
      <c r="I12" s="93">
        <v>125374</v>
      </c>
      <c r="J12" s="43"/>
    </row>
    <row r="13" spans="2:10" s="42" customFormat="1" ht="23.1" customHeight="1">
      <c r="B13" s="81" t="s">
        <v>212</v>
      </c>
      <c r="C13" s="81"/>
      <c r="D13" s="81"/>
      <c r="E13" s="81"/>
      <c r="F13" s="81"/>
      <c r="G13" s="93">
        <v>948461</v>
      </c>
      <c r="H13" s="93"/>
      <c r="I13" s="93">
        <v>1021358</v>
      </c>
      <c r="J13" s="43"/>
    </row>
    <row r="14" spans="2:10" s="42" customFormat="1" ht="23.1" customHeight="1">
      <c r="B14" s="81" t="s">
        <v>234</v>
      </c>
      <c r="C14" s="81"/>
      <c r="D14" s="81"/>
      <c r="E14" s="81"/>
      <c r="F14" s="81"/>
      <c r="G14" s="93">
        <v>-307032</v>
      </c>
      <c r="H14" s="93"/>
      <c r="I14" s="93">
        <v>-166108</v>
      </c>
      <c r="J14" s="43"/>
    </row>
    <row r="15" spans="2:10" s="42" customFormat="1" ht="23.1" customHeight="1">
      <c r="B15" s="81" t="s">
        <v>175</v>
      </c>
      <c r="C15" s="81"/>
      <c r="D15" s="81"/>
      <c r="E15" s="81"/>
      <c r="F15" s="81"/>
      <c r="G15" s="93"/>
      <c r="H15" s="93"/>
      <c r="I15" s="93"/>
      <c r="J15" s="43"/>
    </row>
    <row r="16" spans="2:10" s="42" customFormat="1" ht="23.1" customHeight="1">
      <c r="B16" s="81"/>
      <c r="C16" s="81" t="s">
        <v>176</v>
      </c>
      <c r="D16" s="81"/>
      <c r="E16" s="81"/>
      <c r="F16" s="81"/>
      <c r="G16" s="93">
        <v>-8832258</v>
      </c>
      <c r="H16" s="93"/>
      <c r="I16" s="93">
        <v>-15295036</v>
      </c>
      <c r="J16" s="43"/>
    </row>
    <row r="17" spans="2:10" s="42" customFormat="1" ht="23.1" customHeight="1">
      <c r="B17" s="81" t="s">
        <v>44</v>
      </c>
      <c r="C17" s="81"/>
      <c r="D17" s="81"/>
      <c r="E17" s="81"/>
      <c r="F17" s="81"/>
      <c r="G17" s="93">
        <v>-3187319</v>
      </c>
      <c r="H17" s="93"/>
      <c r="I17" s="93">
        <v>-1547799</v>
      </c>
      <c r="J17" s="43"/>
    </row>
    <row r="18" spans="2:10" s="42" customFormat="1" ht="23.1" customHeight="1">
      <c r="B18" s="81" t="s">
        <v>49</v>
      </c>
      <c r="C18" s="81"/>
      <c r="D18" s="81"/>
      <c r="E18" s="81"/>
      <c r="F18" s="81"/>
      <c r="G18" s="93">
        <v>-890267</v>
      </c>
      <c r="H18" s="93"/>
      <c r="I18" s="93">
        <v>-818483</v>
      </c>
      <c r="J18" s="43"/>
    </row>
    <row r="19" spans="2:10" s="42" customFormat="1" ht="23.1" customHeight="1">
      <c r="B19" s="81" t="s">
        <v>51</v>
      </c>
      <c r="C19" s="81"/>
      <c r="D19" s="81"/>
      <c r="E19" s="81"/>
      <c r="F19" s="81"/>
      <c r="G19" s="93">
        <v>5260905</v>
      </c>
      <c r="H19" s="93"/>
      <c r="I19" s="93">
        <v>5066694</v>
      </c>
      <c r="J19" s="43"/>
    </row>
    <row r="20" spans="2:10" s="42" customFormat="1" ht="23.1" customHeight="1">
      <c r="B20" s="81" t="s">
        <v>248</v>
      </c>
      <c r="C20" s="81"/>
      <c r="D20" s="81"/>
      <c r="E20" s="81"/>
      <c r="F20" s="81"/>
      <c r="G20" s="93">
        <v>-17073</v>
      </c>
      <c r="H20" s="93"/>
      <c r="I20" s="93">
        <v>3827162</v>
      </c>
      <c r="J20" s="43"/>
    </row>
    <row r="21" spans="2:10" s="42" customFormat="1" ht="23.1" customHeight="1">
      <c r="B21" s="81" t="s">
        <v>246</v>
      </c>
      <c r="C21" s="81"/>
      <c r="D21" s="81"/>
      <c r="E21" s="14"/>
      <c r="F21" s="81"/>
      <c r="G21" s="93">
        <v>-541406</v>
      </c>
      <c r="H21" s="93"/>
      <c r="I21" s="93">
        <v>-1670891</v>
      </c>
      <c r="J21" s="43"/>
    </row>
    <row r="22" spans="2:10" ht="23.1" customHeight="1">
      <c r="B22" s="2" t="s">
        <v>116</v>
      </c>
      <c r="C22" s="2"/>
      <c r="D22" s="2"/>
      <c r="E22" s="2"/>
      <c r="F22" s="2"/>
      <c r="G22" s="94"/>
      <c r="H22" s="93"/>
      <c r="I22" s="94"/>
    </row>
    <row r="23" spans="2:10" ht="23.1" customHeight="1">
      <c r="B23" s="2"/>
      <c r="C23" s="2" t="s">
        <v>112</v>
      </c>
      <c r="D23" s="2"/>
      <c r="E23" s="2"/>
      <c r="F23" s="2"/>
      <c r="G23" s="10">
        <f>SUM(G8:G21)</f>
        <v>38760246</v>
      </c>
      <c r="H23" s="11"/>
      <c r="I23" s="10">
        <f>SUM(I8:I21)</f>
        <v>65312404</v>
      </c>
    </row>
    <row r="24" spans="2:10" ht="9.9499999999999993" customHeight="1">
      <c r="B24" s="2"/>
      <c r="C24" s="2"/>
      <c r="D24" s="2"/>
      <c r="E24" s="2"/>
      <c r="F24" s="2"/>
      <c r="G24" s="11"/>
      <c r="H24" s="11"/>
      <c r="I24" s="11"/>
    </row>
    <row r="25" spans="2:10" s="42" customFormat="1" ht="23.1" customHeight="1">
      <c r="B25" s="6" t="s">
        <v>45</v>
      </c>
      <c r="C25" s="6"/>
      <c r="D25" s="6"/>
      <c r="E25" s="6"/>
      <c r="F25" s="6"/>
      <c r="G25" s="93"/>
      <c r="H25" s="93"/>
      <c r="I25" s="93"/>
      <c r="J25" s="43"/>
    </row>
    <row r="26" spans="2:10" s="42" customFormat="1" ht="23.1" customHeight="1">
      <c r="B26" s="81" t="s">
        <v>102</v>
      </c>
      <c r="C26" s="81"/>
      <c r="D26" s="81"/>
      <c r="E26" s="81"/>
      <c r="F26" s="81"/>
      <c r="G26" s="93">
        <v>-3097483</v>
      </c>
      <c r="H26" s="93"/>
      <c r="I26" s="93">
        <v>-18854021</v>
      </c>
      <c r="J26" s="43"/>
    </row>
    <row r="27" spans="2:10" s="42" customFormat="1" ht="23.1" customHeight="1">
      <c r="B27" s="81" t="s">
        <v>41</v>
      </c>
      <c r="C27" s="81"/>
      <c r="D27" s="81"/>
      <c r="E27" s="81"/>
      <c r="F27" s="81"/>
      <c r="G27" s="93">
        <v>-9680184</v>
      </c>
      <c r="H27" s="93"/>
      <c r="I27" s="93">
        <v>-20033395</v>
      </c>
      <c r="J27" s="43"/>
    </row>
    <row r="28" spans="2:10" s="42" customFormat="1" ht="23.1" customHeight="1">
      <c r="B28" s="81" t="s">
        <v>151</v>
      </c>
      <c r="C28" s="81"/>
      <c r="D28" s="81"/>
      <c r="E28" s="81"/>
      <c r="F28" s="81"/>
      <c r="G28" s="93">
        <v>-428769</v>
      </c>
      <c r="H28" s="93"/>
      <c r="I28" s="93">
        <v>-953001</v>
      </c>
      <c r="J28" s="43"/>
    </row>
    <row r="29" spans="2:10" ht="23.1" customHeight="1">
      <c r="B29" s="37" t="s">
        <v>225</v>
      </c>
      <c r="C29" s="2"/>
      <c r="D29" s="2"/>
      <c r="E29" s="2"/>
      <c r="F29" s="2"/>
      <c r="G29" s="12">
        <f>SUM(G26:G28)</f>
        <v>-13206436</v>
      </c>
      <c r="H29" s="13"/>
      <c r="I29" s="12">
        <f>SUM(I26:I28)</f>
        <v>-39840417</v>
      </c>
    </row>
    <row r="30" spans="2:10" ht="23.1" customHeight="1">
      <c r="B30" s="2"/>
      <c r="C30" s="2"/>
      <c r="D30" s="2"/>
      <c r="E30" s="2"/>
      <c r="F30" s="2"/>
      <c r="G30" s="93"/>
      <c r="H30" s="93"/>
      <c r="I30" s="93"/>
    </row>
    <row r="31" spans="2:10" ht="9.9499999999999993" customHeight="1">
      <c r="B31" s="2"/>
      <c r="C31" s="2"/>
      <c r="D31" s="2"/>
      <c r="E31" s="2"/>
      <c r="F31" s="2"/>
      <c r="G31" s="93"/>
      <c r="H31" s="93"/>
      <c r="I31" s="93"/>
    </row>
    <row r="32" spans="2:10" s="42" customFormat="1" ht="23.1" customHeight="1">
      <c r="B32" s="3" t="s">
        <v>34</v>
      </c>
      <c r="C32" s="3"/>
      <c r="D32" s="3"/>
      <c r="E32" s="3"/>
      <c r="F32" s="3"/>
      <c r="G32" s="81"/>
      <c r="H32" s="95"/>
      <c r="I32" s="81"/>
      <c r="J32" s="43"/>
    </row>
    <row r="33" spans="2:10" ht="23.1" customHeight="1">
      <c r="B33" s="4" t="s">
        <v>92</v>
      </c>
      <c r="C33" s="4"/>
      <c r="D33" s="4"/>
      <c r="E33" s="4"/>
      <c r="F33" s="4"/>
      <c r="G33" s="2" t="s">
        <v>18</v>
      </c>
      <c r="H33" s="95"/>
      <c r="I33" s="2" t="s">
        <v>18</v>
      </c>
    </row>
    <row r="34" spans="2:10" s="42" customFormat="1" ht="23.1" customHeight="1">
      <c r="B34" s="80" t="str">
        <f>B3</f>
        <v>For the nine-month period ended 30 September 2022 (Unaudited)</v>
      </c>
      <c r="C34" s="80"/>
      <c r="D34" s="80"/>
      <c r="E34" s="80"/>
      <c r="F34" s="80"/>
      <c r="G34" s="81"/>
      <c r="H34" s="81"/>
      <c r="I34" s="81"/>
      <c r="J34" s="43"/>
    </row>
    <row r="35" spans="2:10" s="42" customFormat="1" ht="23.1" customHeight="1">
      <c r="B35" s="80"/>
      <c r="C35" s="80"/>
      <c r="D35" s="80"/>
      <c r="E35" s="80"/>
      <c r="F35" s="80"/>
      <c r="G35" s="81"/>
      <c r="H35" s="81"/>
      <c r="I35" s="81"/>
      <c r="J35" s="43"/>
    </row>
    <row r="36" spans="2:10" s="42" customFormat="1" ht="23.1" customHeight="1">
      <c r="B36" s="2"/>
      <c r="C36" s="2"/>
      <c r="D36" s="2"/>
      <c r="E36" s="170" t="s">
        <v>0</v>
      </c>
      <c r="F36" s="87"/>
      <c r="G36" s="84">
        <f>G5</f>
        <v>2022</v>
      </c>
      <c r="H36" s="85"/>
      <c r="I36" s="86">
        <f>I5</f>
        <v>2021</v>
      </c>
      <c r="J36" s="43"/>
    </row>
    <row r="37" spans="2:10" s="42" customFormat="1" ht="23.1" customHeight="1">
      <c r="B37" s="2"/>
      <c r="C37" s="2"/>
      <c r="D37" s="2"/>
      <c r="E37" s="2"/>
      <c r="F37" s="2"/>
      <c r="G37" s="171" t="s">
        <v>21</v>
      </c>
      <c r="H37" s="171"/>
      <c r="I37" s="171"/>
      <c r="J37" s="43"/>
    </row>
    <row r="38" spans="2:10" s="42" customFormat="1" ht="23.1" customHeight="1">
      <c r="B38" s="6" t="s">
        <v>46</v>
      </c>
      <c r="C38" s="6"/>
      <c r="D38" s="6"/>
      <c r="E38" s="6"/>
      <c r="F38" s="6"/>
      <c r="G38" s="96"/>
      <c r="H38" s="96"/>
      <c r="I38" s="96"/>
      <c r="J38" s="43"/>
    </row>
    <row r="39" spans="2:10" s="42" customFormat="1" ht="23.1" customHeight="1">
      <c r="B39" s="81" t="s">
        <v>106</v>
      </c>
      <c r="C39" s="81"/>
      <c r="D39" s="81"/>
      <c r="E39" s="81"/>
      <c r="F39" s="81"/>
      <c r="G39" s="93">
        <v>-6712785</v>
      </c>
      <c r="H39" s="93"/>
      <c r="I39" s="93">
        <v>15154340</v>
      </c>
      <c r="J39" s="43"/>
    </row>
    <row r="40" spans="2:10" s="42" customFormat="1" ht="23.1" customHeight="1">
      <c r="B40" s="81" t="s">
        <v>107</v>
      </c>
      <c r="C40" s="81"/>
      <c r="D40" s="81"/>
      <c r="E40" s="81"/>
      <c r="F40" s="81"/>
      <c r="G40" s="93">
        <v>-347765</v>
      </c>
      <c r="H40" s="93"/>
      <c r="I40" s="93">
        <v>-423588</v>
      </c>
      <c r="J40" s="43"/>
    </row>
    <row r="41" spans="2:10" ht="23.1" customHeight="1">
      <c r="B41" s="81" t="s">
        <v>150</v>
      </c>
      <c r="C41" s="81"/>
      <c r="D41" s="81"/>
      <c r="E41" s="2"/>
      <c r="F41" s="2"/>
      <c r="G41" s="93">
        <v>312433</v>
      </c>
      <c r="H41" s="93"/>
      <c r="I41" s="93">
        <v>-72112</v>
      </c>
    </row>
    <row r="42" spans="2:10" ht="23.1" customHeight="1">
      <c r="B42" s="165" t="s">
        <v>156</v>
      </c>
      <c r="C42" s="2"/>
      <c r="D42" s="2"/>
      <c r="E42" s="2"/>
      <c r="F42" s="2"/>
      <c r="G42" s="12">
        <f>SUM(G39:G41)</f>
        <v>-6748117</v>
      </c>
      <c r="H42" s="13"/>
      <c r="I42" s="12">
        <f>SUM(I39:I41)</f>
        <v>14658640</v>
      </c>
    </row>
    <row r="43" spans="2:10" ht="9.9499999999999993" customHeight="1">
      <c r="B43" s="165"/>
      <c r="C43" s="2"/>
      <c r="D43" s="2"/>
      <c r="E43" s="2"/>
      <c r="F43" s="2"/>
      <c r="G43" s="11"/>
      <c r="H43" s="13"/>
      <c r="I43" s="11"/>
    </row>
    <row r="44" spans="2:10" ht="23.1" customHeight="1">
      <c r="B44" s="165" t="s">
        <v>117</v>
      </c>
      <c r="C44" s="2"/>
      <c r="D44" s="2"/>
      <c r="E44" s="2"/>
      <c r="F44" s="2"/>
      <c r="G44" s="13">
        <f>SUM(G23,G29,G42)</f>
        <v>18805693</v>
      </c>
      <c r="H44" s="13"/>
      <c r="I44" s="13">
        <f>SUM(I23,I29,I42)</f>
        <v>40130627</v>
      </c>
    </row>
    <row r="45" spans="2:10" ht="23.1" customHeight="1">
      <c r="B45" s="166" t="s">
        <v>54</v>
      </c>
      <c r="C45" s="81"/>
      <c r="D45" s="81"/>
      <c r="E45" s="81"/>
      <c r="F45" s="81"/>
      <c r="G45" s="97">
        <v>-7379441</v>
      </c>
      <c r="H45" s="98"/>
      <c r="I45" s="97">
        <v>-8921510</v>
      </c>
    </row>
    <row r="46" spans="2:10" ht="23.1" customHeight="1">
      <c r="B46" s="165" t="s">
        <v>118</v>
      </c>
      <c r="C46" s="2"/>
      <c r="D46" s="2"/>
      <c r="E46" s="2"/>
      <c r="F46" s="2"/>
      <c r="G46" s="10">
        <f>SUM(G44:G45)</f>
        <v>11426252</v>
      </c>
      <c r="H46" s="11"/>
      <c r="I46" s="10">
        <f>SUM(I44:I45)</f>
        <v>31209117</v>
      </c>
      <c r="J46" s="144"/>
    </row>
    <row r="47" spans="2:10" s="42" customFormat="1" ht="23.1" customHeight="1">
      <c r="B47" s="167" t="s">
        <v>77</v>
      </c>
      <c r="C47" s="5"/>
      <c r="D47" s="5"/>
      <c r="E47" s="5"/>
      <c r="F47" s="5"/>
      <c r="G47" s="99"/>
      <c r="H47" s="99"/>
      <c r="I47" s="99"/>
      <c r="J47" s="43"/>
    </row>
    <row r="48" spans="2:10" s="42" customFormat="1" ht="23.1" customHeight="1">
      <c r="B48" s="168" t="s">
        <v>37</v>
      </c>
      <c r="C48" s="6"/>
      <c r="D48" s="6"/>
      <c r="E48" s="6"/>
      <c r="F48" s="6"/>
      <c r="G48" s="93"/>
      <c r="H48" s="93"/>
      <c r="I48" s="93"/>
      <c r="J48" s="43"/>
    </row>
    <row r="49" spans="2:10" s="42" customFormat="1" ht="23.1" customHeight="1">
      <c r="B49" s="166" t="s">
        <v>110</v>
      </c>
      <c r="C49" s="81"/>
      <c r="D49" s="106"/>
      <c r="E49" s="14">
        <v>3</v>
      </c>
      <c r="F49" s="81"/>
      <c r="G49" s="93">
        <v>-7099119</v>
      </c>
      <c r="H49" s="93"/>
      <c r="I49" s="93">
        <v>-10784961</v>
      </c>
      <c r="J49" s="43"/>
    </row>
    <row r="50" spans="2:10" s="42" customFormat="1" ht="23.1" customHeight="1">
      <c r="B50" s="166" t="s">
        <v>192</v>
      </c>
      <c r="C50" s="81"/>
      <c r="D50" s="106"/>
      <c r="E50" s="81"/>
      <c r="F50" s="81"/>
      <c r="G50" s="93">
        <v>1707228</v>
      </c>
      <c r="H50" s="93"/>
      <c r="I50" s="93">
        <v>0</v>
      </c>
      <c r="J50" s="43"/>
    </row>
    <row r="51" spans="2:10" s="42" customFormat="1" ht="23.1" customHeight="1">
      <c r="B51" s="166" t="s">
        <v>187</v>
      </c>
      <c r="C51" s="81"/>
      <c r="D51" s="106"/>
      <c r="E51" s="81"/>
      <c r="F51" s="81"/>
      <c r="G51" s="93">
        <v>-1206443</v>
      </c>
      <c r="H51" s="93"/>
      <c r="I51" s="93">
        <v>-12462123</v>
      </c>
      <c r="J51" s="43"/>
    </row>
    <row r="52" spans="2:10" s="42" customFormat="1" ht="23.1" customHeight="1">
      <c r="B52" s="81" t="s">
        <v>239</v>
      </c>
      <c r="C52" s="81"/>
      <c r="D52" s="81"/>
      <c r="E52" s="14"/>
      <c r="F52" s="81"/>
      <c r="G52" s="93">
        <v>23729406</v>
      </c>
      <c r="H52" s="93"/>
      <c r="I52" s="93">
        <v>62190513</v>
      </c>
      <c r="J52" s="43"/>
    </row>
    <row r="53" spans="2:10" s="42" customFormat="1" ht="23.1" customHeight="1">
      <c r="B53" s="81" t="s">
        <v>240</v>
      </c>
      <c r="C53" s="81"/>
      <c r="D53" s="81"/>
      <c r="E53" s="14"/>
      <c r="F53" s="6"/>
      <c r="G53" s="93">
        <v>-15029530</v>
      </c>
      <c r="H53" s="93"/>
      <c r="I53" s="93">
        <v>-54215739</v>
      </c>
      <c r="J53" s="43"/>
    </row>
    <row r="54" spans="2:10" s="42" customFormat="1" ht="23.1" customHeight="1">
      <c r="B54" s="81" t="s">
        <v>213</v>
      </c>
      <c r="C54" s="81"/>
      <c r="D54" s="81"/>
      <c r="F54" s="81"/>
      <c r="G54" s="93">
        <v>534742</v>
      </c>
      <c r="H54" s="93"/>
      <c r="I54" s="93">
        <v>192985</v>
      </c>
      <c r="J54" s="43"/>
    </row>
    <row r="55" spans="2:10" s="42" customFormat="1" ht="23.1" customHeight="1">
      <c r="B55" s="81" t="s">
        <v>207</v>
      </c>
      <c r="C55" s="81"/>
      <c r="D55" s="81"/>
      <c r="F55" s="81"/>
      <c r="G55" s="93">
        <v>-29930976</v>
      </c>
      <c r="H55" s="93"/>
      <c r="I55" s="93">
        <v>-45842978</v>
      </c>
      <c r="J55" s="43"/>
    </row>
    <row r="56" spans="2:10" s="42" customFormat="1" ht="23.1" customHeight="1">
      <c r="B56" s="81" t="s">
        <v>258</v>
      </c>
      <c r="D56" s="81"/>
      <c r="E56" s="14"/>
      <c r="F56" s="81"/>
      <c r="G56" s="93">
        <v>-210</v>
      </c>
      <c r="H56" s="93"/>
      <c r="I56" s="93">
        <v>-153500</v>
      </c>
      <c r="J56" s="43"/>
    </row>
    <row r="57" spans="2:10" s="42" customFormat="1" ht="23.1" customHeight="1">
      <c r="B57" s="81" t="s">
        <v>85</v>
      </c>
      <c r="C57" s="81"/>
      <c r="D57" s="81"/>
      <c r="E57" s="14"/>
      <c r="F57" s="81"/>
      <c r="G57" s="93">
        <v>13332666</v>
      </c>
      <c r="H57" s="93"/>
      <c r="I57" s="93">
        <v>7471652</v>
      </c>
      <c r="J57" s="43"/>
    </row>
    <row r="58" spans="2:10" s="42" customFormat="1" ht="23.1" customHeight="1">
      <c r="B58" s="81" t="s">
        <v>50</v>
      </c>
      <c r="C58" s="81"/>
      <c r="D58" s="81"/>
      <c r="E58" s="81"/>
      <c r="F58" s="81"/>
      <c r="G58" s="93">
        <v>789792</v>
      </c>
      <c r="H58" s="93"/>
      <c r="I58" s="93">
        <v>720328</v>
      </c>
      <c r="J58" s="43"/>
    </row>
    <row r="59" spans="2:10" ht="23.1" customHeight="1">
      <c r="B59" s="2" t="s">
        <v>237</v>
      </c>
      <c r="C59" s="2"/>
      <c r="D59" s="2"/>
      <c r="E59" s="2"/>
      <c r="F59" s="2"/>
      <c r="G59" s="12">
        <f>SUM(G49:G58)</f>
        <v>-13172444</v>
      </c>
      <c r="H59" s="13"/>
      <c r="I59" s="12">
        <f>SUM(I49:I58)</f>
        <v>-52883823</v>
      </c>
      <c r="J59" s="144"/>
    </row>
    <row r="60" spans="2:10" s="42" customFormat="1" ht="9.9499999999999993" customHeight="1">
      <c r="B60" s="2"/>
      <c r="C60" s="2"/>
      <c r="D60" s="2"/>
      <c r="E60" s="3"/>
      <c r="F60" s="3"/>
      <c r="G60" s="100"/>
      <c r="H60" s="100"/>
      <c r="I60" s="100"/>
      <c r="J60" s="43"/>
    </row>
    <row r="61" spans="2:10" s="42" customFormat="1" ht="23.1" customHeight="1">
      <c r="B61" s="3" t="s">
        <v>34</v>
      </c>
      <c r="C61" s="3"/>
      <c r="D61" s="3"/>
      <c r="E61" s="4"/>
      <c r="F61" s="4"/>
      <c r="G61" s="81"/>
      <c r="H61" s="95"/>
      <c r="I61" s="81"/>
      <c r="J61" s="43"/>
    </row>
    <row r="62" spans="2:10" ht="23.1" customHeight="1">
      <c r="B62" s="4" t="s">
        <v>92</v>
      </c>
      <c r="C62" s="4"/>
      <c r="D62" s="4"/>
      <c r="E62" s="80"/>
      <c r="F62" s="80"/>
      <c r="G62" s="2" t="s">
        <v>18</v>
      </c>
      <c r="H62" s="95"/>
      <c r="I62" s="2" t="s">
        <v>18</v>
      </c>
    </row>
    <row r="63" spans="2:10" s="42" customFormat="1" ht="23.1" customHeight="1">
      <c r="B63" s="80" t="str">
        <f>B3</f>
        <v>For the nine-month period ended 30 September 2022 (Unaudited)</v>
      </c>
      <c r="C63" s="80"/>
      <c r="D63" s="80"/>
      <c r="E63" s="5"/>
      <c r="F63" s="5"/>
      <c r="G63" s="81"/>
      <c r="H63" s="81"/>
      <c r="I63" s="81"/>
      <c r="J63" s="43"/>
    </row>
    <row r="64" spans="2:10" ht="23.1" customHeight="1">
      <c r="B64" s="5"/>
      <c r="C64" s="5"/>
      <c r="D64" s="5"/>
      <c r="E64" s="2"/>
      <c r="F64" s="2"/>
      <c r="G64" s="101"/>
      <c r="H64" s="101"/>
      <c r="I64" s="101"/>
    </row>
    <row r="65" spans="2:10" ht="23.1" customHeight="1">
      <c r="B65" s="2"/>
      <c r="C65" s="2"/>
      <c r="D65" s="2"/>
      <c r="E65" s="170"/>
      <c r="F65" s="2"/>
      <c r="G65" s="84">
        <f>G36</f>
        <v>2022</v>
      </c>
      <c r="H65" s="85"/>
      <c r="I65" s="86">
        <f>I36</f>
        <v>2021</v>
      </c>
    </row>
    <row r="66" spans="2:10" s="42" customFormat="1" ht="23.1" customHeight="1">
      <c r="B66" s="2"/>
      <c r="C66" s="2"/>
      <c r="D66" s="2"/>
      <c r="E66" s="6"/>
      <c r="F66" s="6"/>
      <c r="G66" s="171" t="s">
        <v>21</v>
      </c>
      <c r="H66" s="171"/>
      <c r="I66" s="171"/>
      <c r="J66" s="43"/>
    </row>
    <row r="67" spans="2:10" s="42" customFormat="1" ht="21.4" customHeight="1">
      <c r="B67" s="6" t="s">
        <v>38</v>
      </c>
      <c r="C67" s="6"/>
      <c r="D67" s="6"/>
      <c r="E67" s="6"/>
      <c r="F67" s="6"/>
      <c r="G67" s="100"/>
      <c r="H67" s="100"/>
      <c r="I67" s="100"/>
      <c r="J67" s="43"/>
    </row>
    <row r="68" spans="2:10" ht="21.4" customHeight="1">
      <c r="B68" s="81" t="s">
        <v>223</v>
      </c>
      <c r="C68" s="81"/>
      <c r="D68" s="81"/>
      <c r="E68" s="81"/>
      <c r="F68" s="81"/>
      <c r="G68" s="93"/>
      <c r="H68" s="93"/>
      <c r="I68" s="93"/>
    </row>
    <row r="69" spans="2:10" ht="21.4" customHeight="1">
      <c r="B69" s="81"/>
      <c r="C69" s="81" t="s">
        <v>195</v>
      </c>
      <c r="D69" s="81"/>
      <c r="E69" s="81"/>
      <c r="F69" s="81"/>
      <c r="G69" s="103">
        <v>628313</v>
      </c>
      <c r="H69" s="93"/>
      <c r="I69" s="103">
        <v>824102</v>
      </c>
    </row>
    <row r="70" spans="2:10" ht="21.4" customHeight="1">
      <c r="B70" s="81" t="s">
        <v>119</v>
      </c>
      <c r="C70" s="81"/>
      <c r="D70" s="81"/>
      <c r="E70" s="81"/>
      <c r="F70" s="81"/>
      <c r="G70" s="93"/>
      <c r="H70" s="93"/>
      <c r="I70" s="93"/>
    </row>
    <row r="71" spans="2:10" ht="21.4" customHeight="1">
      <c r="B71" s="81"/>
      <c r="C71" s="81" t="s">
        <v>120</v>
      </c>
      <c r="D71" s="81"/>
      <c r="E71" s="14"/>
      <c r="F71" s="81"/>
      <c r="G71" s="103">
        <v>-22715</v>
      </c>
      <c r="H71" s="93"/>
      <c r="I71" s="103">
        <v>-2300032</v>
      </c>
    </row>
    <row r="72" spans="2:10" s="42" customFormat="1" ht="21.4" customHeight="1">
      <c r="B72" s="6" t="s">
        <v>121</v>
      </c>
      <c r="C72" s="6"/>
      <c r="D72" s="6"/>
      <c r="E72" s="81"/>
      <c r="F72" s="81"/>
      <c r="G72" s="100"/>
      <c r="H72" s="100"/>
      <c r="I72" s="100"/>
      <c r="J72" s="43"/>
    </row>
    <row r="73" spans="2:10" s="42" customFormat="1" ht="21.4" customHeight="1">
      <c r="B73" s="81" t="s">
        <v>196</v>
      </c>
      <c r="C73" s="81"/>
      <c r="D73" s="81"/>
      <c r="E73" s="81"/>
      <c r="F73" s="81"/>
      <c r="G73" s="93">
        <v>4035744</v>
      </c>
      <c r="H73" s="93"/>
      <c r="I73" s="93">
        <v>8431143</v>
      </c>
      <c r="J73" s="43"/>
    </row>
    <row r="74" spans="2:10" s="42" customFormat="1" ht="21.4" customHeight="1">
      <c r="B74" s="81" t="s">
        <v>122</v>
      </c>
      <c r="C74" s="81"/>
      <c r="D74" s="81"/>
      <c r="E74" s="81"/>
      <c r="F74" s="81"/>
      <c r="G74" s="93">
        <v>3747395</v>
      </c>
      <c r="H74" s="93"/>
      <c r="I74" s="93">
        <v>36143959</v>
      </c>
      <c r="J74" s="101"/>
    </row>
    <row r="75" spans="2:10" s="42" customFormat="1" ht="21.4" customHeight="1">
      <c r="B75" s="81" t="s">
        <v>123</v>
      </c>
      <c r="C75" s="81"/>
      <c r="D75" s="81"/>
      <c r="E75" s="81"/>
      <c r="F75" s="81"/>
      <c r="G75" s="93">
        <v>-4874616</v>
      </c>
      <c r="H75" s="93"/>
      <c r="I75" s="93">
        <v>-16803336</v>
      </c>
      <c r="J75" s="43"/>
    </row>
    <row r="76" spans="2:10" s="42" customFormat="1" ht="21.4" customHeight="1">
      <c r="B76" s="81" t="s">
        <v>159</v>
      </c>
      <c r="C76" s="81"/>
      <c r="D76" s="81"/>
      <c r="E76" s="81"/>
      <c r="F76" s="81"/>
      <c r="G76" s="93">
        <v>-2224740</v>
      </c>
      <c r="H76" s="93"/>
      <c r="I76" s="93">
        <v>-2292683</v>
      </c>
      <c r="J76" s="43"/>
    </row>
    <row r="77" spans="2:10" s="42" customFormat="1" ht="21.4" customHeight="1">
      <c r="B77" s="81" t="s">
        <v>125</v>
      </c>
      <c r="C77" s="81"/>
      <c r="D77" s="81"/>
      <c r="E77" s="81"/>
      <c r="F77" s="81"/>
      <c r="G77" s="93">
        <v>64949167</v>
      </c>
      <c r="H77" s="93"/>
      <c r="I77" s="93">
        <v>20450981</v>
      </c>
      <c r="J77" s="43"/>
    </row>
    <row r="78" spans="2:10" s="42" customFormat="1" ht="21.4" customHeight="1">
      <c r="B78" s="81" t="s">
        <v>126</v>
      </c>
      <c r="C78" s="81"/>
      <c r="D78" s="81"/>
      <c r="E78" s="81"/>
      <c r="F78" s="81"/>
      <c r="G78" s="93">
        <v>-29944631</v>
      </c>
      <c r="H78" s="93"/>
      <c r="I78" s="93">
        <v>-24937234</v>
      </c>
      <c r="J78" s="43"/>
    </row>
    <row r="79" spans="2:10" ht="21.4" customHeight="1">
      <c r="B79" s="2" t="s">
        <v>193</v>
      </c>
      <c r="C79" s="2"/>
      <c r="D79" s="2"/>
      <c r="E79" s="2"/>
      <c r="F79" s="2"/>
      <c r="G79" s="12">
        <f>SUM(G73:G78)</f>
        <v>35688319</v>
      </c>
      <c r="H79" s="13"/>
      <c r="I79" s="12">
        <f>SUM(I73:I78)</f>
        <v>20992830</v>
      </c>
    </row>
    <row r="80" spans="2:10" ht="21.4" customHeight="1">
      <c r="B80" s="2" t="s">
        <v>87</v>
      </c>
      <c r="C80" s="2"/>
      <c r="D80" s="81"/>
      <c r="E80" s="81"/>
      <c r="F80" s="81"/>
      <c r="G80" s="93"/>
      <c r="H80" s="93"/>
      <c r="I80" s="93"/>
    </row>
    <row r="81" spans="2:10" ht="21.4" customHeight="1">
      <c r="B81" s="81" t="s">
        <v>233</v>
      </c>
      <c r="C81" s="81"/>
      <c r="D81" s="81"/>
      <c r="E81" s="81"/>
      <c r="F81" s="81"/>
      <c r="G81" s="93">
        <v>-19199249</v>
      </c>
      <c r="H81" s="93"/>
      <c r="I81" s="93">
        <v>-20398041</v>
      </c>
    </row>
    <row r="82" spans="2:10" ht="21.4" customHeight="1">
      <c r="B82" s="81" t="s">
        <v>66</v>
      </c>
      <c r="C82" s="81"/>
      <c r="D82" s="81"/>
      <c r="E82" s="81"/>
      <c r="F82" s="81"/>
      <c r="G82" s="93">
        <v>-2634927</v>
      </c>
      <c r="H82" s="93"/>
      <c r="I82" s="93">
        <v>-3434876</v>
      </c>
    </row>
    <row r="83" spans="2:10" ht="21.4" customHeight="1">
      <c r="B83" s="2" t="s">
        <v>86</v>
      </c>
      <c r="C83" s="2"/>
      <c r="D83" s="81"/>
      <c r="E83" s="81"/>
      <c r="F83" s="81"/>
      <c r="G83" s="34">
        <f>SUM(G81:G82)</f>
        <v>-21834176</v>
      </c>
      <c r="H83" s="93"/>
      <c r="I83" s="34">
        <f>SUM(I81:I82)</f>
        <v>-23832917</v>
      </c>
    </row>
    <row r="84" spans="2:10" s="42" customFormat="1" ht="21.4" customHeight="1">
      <c r="B84" s="81" t="s">
        <v>204</v>
      </c>
      <c r="C84" s="81"/>
      <c r="D84" s="81"/>
      <c r="E84" s="81"/>
      <c r="F84" s="81"/>
      <c r="G84" s="93">
        <v>-6886562</v>
      </c>
      <c r="H84" s="93"/>
      <c r="I84" s="93">
        <v>-5896501</v>
      </c>
      <c r="J84" s="43"/>
    </row>
    <row r="85" spans="2:10" ht="21.4" customHeight="1">
      <c r="B85" s="2" t="s">
        <v>191</v>
      </c>
      <c r="C85" s="2"/>
      <c r="D85" s="2"/>
      <c r="E85" s="2"/>
      <c r="F85" s="2"/>
      <c r="G85" s="12">
        <f>SUM(G69:G71,G79,G83:G84)</f>
        <v>7573179</v>
      </c>
      <c r="H85" s="11"/>
      <c r="I85" s="12">
        <f>SUM(I69:I71,I79,I83:I84)</f>
        <v>-10212518</v>
      </c>
    </row>
    <row r="86" spans="2:10" ht="4.5" customHeight="1">
      <c r="B86" s="2"/>
      <c r="C86" s="2"/>
      <c r="D86" s="2"/>
      <c r="E86" s="2"/>
      <c r="F86" s="2"/>
      <c r="G86" s="11"/>
      <c r="H86" s="11"/>
      <c r="I86" s="11"/>
    </row>
    <row r="87" spans="2:10" ht="21.4" customHeight="1">
      <c r="B87" s="2" t="s">
        <v>146</v>
      </c>
      <c r="C87" s="2"/>
      <c r="D87" s="2"/>
      <c r="E87" s="2"/>
      <c r="F87" s="2"/>
      <c r="G87" s="13">
        <f>SUM(G46,G59,G85)</f>
        <v>5826987</v>
      </c>
      <c r="H87" s="13"/>
      <c r="I87" s="13">
        <f>SUM(I46,I59,I85)</f>
        <v>-31887224</v>
      </c>
    </row>
    <row r="88" spans="2:10" ht="5.0999999999999996" customHeight="1">
      <c r="B88" s="2"/>
      <c r="C88" s="2"/>
      <c r="D88" s="2"/>
      <c r="E88" s="81"/>
      <c r="F88" s="81"/>
      <c r="G88" s="93"/>
      <c r="H88" s="93"/>
      <c r="I88" s="93"/>
    </row>
    <row r="89" spans="2:10" ht="21.4" customHeight="1">
      <c r="B89" s="81" t="s">
        <v>154</v>
      </c>
      <c r="C89" s="81"/>
      <c r="D89" s="2"/>
      <c r="E89" s="81"/>
      <c r="F89" s="81"/>
      <c r="G89" s="103">
        <v>1687804</v>
      </c>
      <c r="H89" s="103"/>
      <c r="I89" s="103">
        <v>1750055</v>
      </c>
    </row>
    <row r="90" spans="2:10" ht="21.4" customHeight="1">
      <c r="B90" s="81" t="s">
        <v>202</v>
      </c>
      <c r="C90" s="81"/>
      <c r="D90" s="81"/>
      <c r="E90" s="2"/>
      <c r="F90" s="2"/>
      <c r="G90" s="97">
        <v>35992841</v>
      </c>
      <c r="H90" s="103"/>
      <c r="I90" s="97">
        <v>64399343</v>
      </c>
    </row>
    <row r="91" spans="2:10" ht="5.0999999999999996" customHeight="1">
      <c r="B91" s="2"/>
      <c r="C91" s="2"/>
      <c r="D91" s="2"/>
      <c r="E91" s="2"/>
      <c r="F91" s="2"/>
      <c r="G91" s="93"/>
      <c r="H91" s="93"/>
      <c r="I91" s="93"/>
    </row>
    <row r="92" spans="2:10" ht="21.4" customHeight="1" thickBot="1">
      <c r="B92" s="2" t="s">
        <v>203</v>
      </c>
      <c r="C92" s="2"/>
      <c r="D92" s="2"/>
      <c r="E92" s="2"/>
      <c r="F92" s="2"/>
      <c r="G92" s="15">
        <f>SUM(G87:G90)</f>
        <v>43507632</v>
      </c>
      <c r="H92" s="13"/>
      <c r="I92" s="15">
        <f>SUM(I87:I90)</f>
        <v>34262174</v>
      </c>
    </row>
    <row r="93" spans="2:10" s="42" customFormat="1" ht="4.5" customHeight="1" thickTop="1">
      <c r="B93" s="2"/>
      <c r="C93" s="2"/>
      <c r="D93" s="2"/>
      <c r="E93" s="6"/>
      <c r="F93" s="6"/>
      <c r="G93" s="44"/>
      <c r="H93" s="44"/>
      <c r="I93" s="44"/>
      <c r="J93" s="43"/>
    </row>
    <row r="94" spans="2:10" ht="21.4" customHeight="1">
      <c r="B94" s="6" t="s">
        <v>90</v>
      </c>
      <c r="C94" s="6"/>
      <c r="D94" s="6"/>
      <c r="E94" s="75"/>
      <c r="F94" s="75"/>
    </row>
    <row r="95" spans="2:10" ht="21.4" customHeight="1">
      <c r="B95" s="75" t="s">
        <v>247</v>
      </c>
      <c r="C95" s="75"/>
      <c r="D95" s="75"/>
      <c r="E95" s="76"/>
      <c r="F95" s="76"/>
    </row>
    <row r="96" spans="2:10" ht="21.4" customHeight="1">
      <c r="B96" s="8" t="s">
        <v>111</v>
      </c>
      <c r="G96" s="25">
        <v>8274489</v>
      </c>
      <c r="H96" s="25"/>
      <c r="I96" s="25">
        <v>17346597</v>
      </c>
    </row>
    <row r="97" spans="2:9" ht="21.4" customHeight="1">
      <c r="B97" s="107" t="s">
        <v>149</v>
      </c>
      <c r="C97" s="107"/>
      <c r="G97" s="25">
        <v>931414</v>
      </c>
      <c r="H97" s="25"/>
      <c r="I97" s="25">
        <v>4843589</v>
      </c>
    </row>
  </sheetData>
  <mergeCells count="3">
    <mergeCell ref="G6:I6"/>
    <mergeCell ref="G37:I37"/>
    <mergeCell ref="G66:I66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11" fitToHeight="3" orientation="portrait" blackAndWhite="1" useFirstPageNumber="1" r:id="rId1"/>
  <headerFooter alignWithMargins="0">
    <oddFooter>&amp;L  The accompanying notes are an integral part of these interim financial statements.
&amp;C&amp;P</oddFooter>
  </headerFooter>
  <rowBreaks count="2" manualBreakCount="2">
    <brk id="31" max="16383" man="1"/>
    <brk id="60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Natsii</cp:lastModifiedBy>
  <cp:lastPrinted>2022-10-31T09:39:58Z</cp:lastPrinted>
  <dcterms:created xsi:type="dcterms:W3CDTF">2005-01-07T06:58:28Z</dcterms:created>
  <dcterms:modified xsi:type="dcterms:W3CDTF">2022-11-11T03:30:15Z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