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3'22\draft\draft BOD\สอบทานแล้ว\"/>
    </mc:Choice>
  </mc:AlternateContent>
  <bookViews>
    <workbookView xWindow="0" yWindow="0" windowWidth="20490" windowHeight="7320" tabRatio="811"/>
  </bookViews>
  <sheets>
    <sheet name="1" sheetId="1" r:id="rId1"/>
    <sheet name="2" sheetId="4" r:id="rId2"/>
    <sheet name="3" sheetId="7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'1'!$A$1:$F$79</definedName>
    <definedName name="_xlnm.Print_Area" localSheetId="2">'3'!$A$1:$F$37</definedName>
    <definedName name="_xlnm.Print_Area" localSheetId="3">'4'!$A$1:$M$46</definedName>
    <definedName name="_xlnm.Print_Area" localSheetId="4">'5'!$A$1:$F$81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4" l="1"/>
  <c r="D25" i="4"/>
  <c r="F69" i="5" l="1"/>
  <c r="F72" i="5" s="1"/>
  <c r="F11" i="7"/>
  <c r="F15" i="7" s="1"/>
  <c r="F19" i="7" s="1"/>
  <c r="F23" i="7" s="1"/>
  <c r="F25" i="7" s="1"/>
  <c r="F11" i="4"/>
  <c r="F15" i="4" s="1"/>
  <c r="F19" i="4" s="1"/>
  <c r="F23" i="4" s="1"/>
  <c r="F33" i="4" s="1"/>
  <c r="F53" i="5" l="1"/>
  <c r="F36" i="5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7" i="2"/>
  <c r="M38" i="2" s="1"/>
  <c r="M39" i="2" s="1"/>
  <c r="M33" i="2"/>
  <c r="F37" i="4"/>
  <c r="F38" i="5" l="1"/>
  <c r="F40" i="5" s="1"/>
  <c r="F74" i="5" s="1"/>
  <c r="F76" i="5" s="1"/>
  <c r="K38" i="2"/>
  <c r="K39" i="2" s="1"/>
  <c r="F25" i="1" l="1"/>
  <c r="F15" i="1"/>
  <c r="F44" i="1" l="1"/>
  <c r="F76" i="1"/>
  <c r="F27" i="1"/>
  <c r="D52" i="1"/>
  <c r="D44" i="1"/>
  <c r="D76" i="1"/>
  <c r="D25" i="1"/>
  <c r="D15" i="1"/>
  <c r="F52" i="1"/>
  <c r="F54" i="1" l="1"/>
  <c r="F78" i="1" s="1"/>
  <c r="D27" i="1"/>
  <c r="D54" i="1"/>
  <c r="D78" i="1" s="1"/>
  <c r="D11" i="7" l="1"/>
  <c r="D15" i="7" s="1"/>
  <c r="D19" i="7" s="1"/>
  <c r="D23" i="7" s="1"/>
  <c r="D25" i="7" s="1"/>
  <c r="D33" i="7" l="1"/>
  <c r="D37" i="7" s="1"/>
  <c r="M42" i="2" l="1"/>
  <c r="M44" i="2" s="1"/>
  <c r="M45" i="2" s="1"/>
  <c r="K44" i="2"/>
  <c r="K45" i="2" s="1"/>
  <c r="M10" i="2"/>
  <c r="M20" i="2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E78" i="5"/>
  <c r="C78" i="5"/>
  <c r="M14" i="2" l="1"/>
  <c r="M15" i="2" s="1"/>
  <c r="M16" i="2" s="1"/>
  <c r="K15" i="2"/>
  <c r="K16" i="2" s="1"/>
  <c r="M19" i="2" l="1"/>
  <c r="M21" i="2" s="1"/>
  <c r="M22" i="2" s="1"/>
  <c r="K21" i="2"/>
  <c r="K22" i="2" s="1"/>
  <c r="F33" i="7" l="1"/>
  <c r="F37" i="7" s="1"/>
  <c r="D11" i="4" l="1"/>
  <c r="D15" i="4" s="1"/>
  <c r="D19" i="4" s="1"/>
  <c r="D23" i="4" s="1"/>
  <c r="D33" i="4" l="1"/>
  <c r="D37" i="4" s="1"/>
  <c r="D24" i="5" l="1"/>
  <c r="D19" i="5" l="1"/>
  <c r="D36" i="5"/>
  <c r="D53" i="5"/>
  <c r="D69" i="5"/>
  <c r="D72" i="5" s="1"/>
  <c r="D38" i="5" l="1"/>
  <c r="D40" i="5" s="1"/>
  <c r="D74" i="5" s="1"/>
  <c r="D76" i="5" s="1"/>
</calcChain>
</file>

<file path=xl/sharedStrings.xml><?xml version="1.0" encoding="utf-8"?>
<sst xmlns="http://schemas.openxmlformats.org/spreadsheetml/2006/main" count="252" uniqueCount="158">
  <si>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</si>
  <si>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</si>
  <si>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</si>
  <si>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</si>
  <si>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</si>
  <si>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</si>
  <si>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</si>
  <si>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</si>
  <si>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</si>
  <si>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</si>
  <si>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</si>
  <si>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</si>
  <si>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</si>
  <si>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</si>
  <si>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</si>
  <si>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</si>
  <si>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</si>
  <si>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</si>
  <si>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</si>
  <si>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</si>
  <si>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</si>
  <si>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</si>
  <si>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</si>
  <si>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</si>
  <si>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</si>
  <si>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</si>
  <si>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</si>
  <si>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</si>
  <si>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</si>
  <si>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</si>
  <si>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</si>
  <si>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</si>
  <si>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</si>
  <si>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</si>
  <si>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</si>
  <si>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</si>
  <si>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</si>
  <si>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</si>
  <si>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</si>
  <si>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</si>
  <si>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</si>
  <si>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</si>
  <si>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</si>
  <si>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</si>
  <si>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</si>
  <si>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</si>
  <si>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</si>
  <si>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</si>
  <si>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</si>
  <si>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</si>
  <si>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</si>
  <si>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</si>
  <si>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</si>
  <si>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</si>
  <si>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</si>
  <si>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</si>
  <si>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</si>
  <si>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</si>
  <si>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</si>
  <si>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</si>
  <si>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</si>
  <si>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</si>
  <si>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</si>
  <si>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</si>
  <si>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</si>
  <si>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</si>
  <si>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</si>
  <si>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</si>
  <si>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</si>
  <si>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</si>
  <si>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</si>
  <si>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</si>
  <si>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</si>
  <si>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</si>
  <si>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</si>
  <si>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</si>
  <si>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</si>
  <si>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</si>
  <si>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</si>
  <si>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</si>
  <si>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</si>
  <si>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</si>
  <si>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</si>
  <si>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</si>
  <si>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</si>
  <si>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</si>
  <si>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</si>
  <si>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</si>
  <si>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</si>
  <si>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</si>
  <si>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</si>
  <si>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</si>
  <si>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</si>
  <si>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</si>
  <si>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</si>
  <si>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</si>
  <si>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</si>
  <si>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</si>
  <si>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</si>
  <si>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</si>
  <si>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</si>
  <si>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</si>
  <si>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</si>
  <si>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</si>
  <si>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</si>
  <si>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</si>
  <si>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</si>
  <si>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</si>
  <si>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</si>
  <si>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</si>
  <si>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</si>
  <si>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</si>
  <si>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</si>
  <si>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</si>
  <si>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</si>
  <si>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</si>
  <si>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</si>
  <si>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</si>
  <si>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เงินสดรับจากการออกหุ้นกู้</t>
  </si>
  <si>
    <t>ดอกเบี้ยจ่ายและอื่นๆ</t>
  </si>
  <si>
    <t>ส่วนเกินมูลค่าหุ้น</t>
  </si>
  <si>
    <t>มูลค่าหุ้น</t>
  </si>
  <si>
    <t>เงินสดและรายการเทียบเท่าเงินสดเพิ่มขึ้น (ลดลง) - สุทธิ</t>
  </si>
  <si>
    <t>เงินสดจ่ายเพื่อซื้อตราสารหนี้ของกิจการอื่น</t>
  </si>
  <si>
    <t>ยอดคงเหลือ ณ วันที่ 1 มกราคม 2565</t>
  </si>
  <si>
    <t>เงินสดรับจากการขายตราสารหนี้ของกิจการอื่น</t>
  </si>
  <si>
    <t>รายได้ (ค่าใช้จ่าย) ภาษีเงินได้</t>
  </si>
  <si>
    <t>กำไรจากการปรับมูลค่ายุติธรรม</t>
  </si>
  <si>
    <t>สินทรัพย์ดำเนินงานลดลง (เพิ่มขึ้น) - สุทธิ</t>
  </si>
  <si>
    <t>เงินสดจ่ายเพื่อชำระเงินกู้ยืมระยะยาวจากสถาบันการเงิน</t>
  </si>
  <si>
    <t>กระแสเงินสดจากการดำเนินงานก่อนการเปลี่ยนแปลง</t>
  </si>
  <si>
    <t>เงินสดรับจาก (จ่ายเพื่อชำระ) เงินกู้ยืมระยะสั้นจากสถาบันการเงิน</t>
  </si>
  <si>
    <t>รับคืน (จ่าย) ภาษีเงินได้</t>
  </si>
  <si>
    <t xml:space="preserve">เงินสดรับจากการขายที่ดิน อาคารและอุปกรณ์ </t>
  </si>
  <si>
    <t>5</t>
  </si>
  <si>
    <t>เงินสดจ่ายเพื่อลงทุนในบริษัทย่อย</t>
  </si>
  <si>
    <t>ณ วันที่ 30 กันยายน 2565</t>
  </si>
  <si>
    <t>30 กันยายน</t>
  </si>
  <si>
    <t>สำหรับงวดสามเดือนสิ้นสุดวันที่ 30 กันยายน 2565 (ไม่ได้ตรวจสอบ)</t>
  </si>
  <si>
    <t>สำหรับงวดเก้าเดือนสิ้นสุดวันที่ 30 กันยายน 2565 (ไม่ได้ตรวจสอบ)</t>
  </si>
  <si>
    <t>ยอดคงเหลือ ณ วันที่ 30 กันยายน 2565</t>
  </si>
  <si>
    <t>เงินสดรับจาก (จ่ายเพื่อชำระ) เงินกู้ยืมระยะสั้นจากกิจการที่เกี่ยวข้องกัน</t>
  </si>
  <si>
    <t>เงินกู้ยืมเพิ่มขึ้น (ลดลง) - สุทธิ</t>
  </si>
  <si>
    <t>เงินสดรับจากเงินกู้ยืมระยะยาวจากสถาบันการเงิน</t>
  </si>
  <si>
    <t>ภาษีเงินได้นิติบุคคลค้างจ่าย</t>
  </si>
  <si>
    <t>ค่าใช้จ่าย (รายได้) ภาษีเงินได้</t>
  </si>
  <si>
    <t>เงินสดรับจากการขายสินทรัพย์ไม่มีตัวตน</t>
  </si>
  <si>
    <t xml:space="preserve">กำไรก่อนภาษีเงินได้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</si>
  <si>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</si>
  <si>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30 กันยายน 2564</t>
  </si>
  <si>
    <t>กำไรจากอัตราแลกเปลี่ยน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</si>
  <si>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</si>
  <si>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</si>
  <si>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</si>
  <si>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เงินสดรับชำระคืนจากเงินให้กู้ยืม (เงินให้กู้ยืม) แก่กิจการที่เกี่ยวข้องกัน </t>
  </si>
  <si>
    <t>รายการลงทุนที่ไม่ใช่เงินสด ณ วันสิ้นงวด</t>
  </si>
  <si>
    <t>ค่าใช้จ่ายประมาณการหนี้สินไม่หมุนเวียนสำหรับผลประโยชน์พนักงาน (กลับรายการ)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</si>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</sst>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1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10" fillId="0" borderId="13" xfId="3890" applyNumberFormat="1" applyFont="1" applyFill="1" applyBorder="1" applyAlignment="1">
      <alignment horizontal="center"/>
    </xf>
    <xf numFmtId="171" fontId="0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/>
    <xf numFmtId="171" fontId="0" fillId="0" borderId="12" xfId="3890" applyNumberFormat="1" applyFont="1" applyFill="1" applyBorder="1"/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169" fontId="0" fillId="0" borderId="0" xfId="5834" applyNumberFormat="1" applyFont="1" applyFill="1" applyBorder="1" applyAlignment="1">
      <alignment horizontal="right"/>
    </xf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92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43" fontId="9" fillId="0" borderId="0" xfId="3890" applyFont="1" applyFill="1" applyBorder="1" applyAlignment="1"/>
    <xf numFmtId="171" fontId="10" fillId="0" borderId="0" xfId="9814" applyNumberFormat="1" applyFont="1" applyFill="1"/>
    <xf numFmtId="171" fontId="9" fillId="0" borderId="0" xfId="0" applyNumberFormat="1" applyFont="1" applyFill="1" applyAlignment="1"/>
    <xf numFmtId="171" fontId="9" fillId="0" borderId="0" xfId="3890" applyNumberFormat="1" applyFont="1" applyFill="1" applyAlignment="1"/>
    <xf numFmtId="171" fontId="9" fillId="0" borderId="0" xfId="3890" applyNumberFormat="1" applyFont="1" applyFill="1" applyAlignment="1">
      <alignment horizontal="center"/>
    </xf>
    <xf numFmtId="171" fontId="10" fillId="0" borderId="0" xfId="3890" applyNumberFormat="1" applyFont="1" applyFill="1" applyBorder="1" applyAlignment="1"/>
    <xf numFmtId="171" fontId="10" fillId="0" borderId="13" xfId="3890" applyNumberFormat="1" applyFont="1" applyFill="1" applyBorder="1" applyAlignment="1"/>
    <xf numFmtId="171" fontId="10" fillId="0" borderId="13" xfId="3890" applyNumberFormat="1" applyFont="1" applyFill="1" applyBorder="1" applyAlignment="1">
      <alignment horizontal="right"/>
    </xf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171" fontId="9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43" fontId="10" fillId="0" borderId="6" xfId="3890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43" fontId="90" fillId="0" borderId="0" xfId="3890" applyFont="1" applyFill="1" applyBorder="1" applyAlignme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0" fontId="9" fillId="87" borderId="0" xfId="0" applyFont="1" applyFill="1" applyBorder="1" applyAlignment="1"/>
    <xf numFmtId="43" fontId="9" fillId="87" borderId="0" xfId="3890" applyFont="1" applyFill="1" applyBorder="1" applyAlignment="1"/>
    <xf numFmtId="43" fontId="0" fillId="87" borderId="0" xfId="3890" applyFont="1" applyFill="1" applyBorder="1" applyAlignment="1">
      <alignment horizontal="right"/>
    </xf>
    <xf numFmtId="49" fontId="19" fillId="0" borderId="0" xfId="0" applyNumberFormat="1" applyFont="1"/>
    <xf numFmtId="0" fontId="8" fillId="0" borderId="0" xfId="0" applyFont="1"/>
    <xf numFmtId="169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8" fillId="0" borderId="0" xfId="0" applyNumberFormat="1" applyFont="1"/>
    <xf numFmtId="171" fontId="0" fillId="0" borderId="0" xfId="0" applyNumberFormat="1" applyFont="1" applyFill="1" applyAlignment="1"/>
    <xf numFmtId="171" fontId="12" fillId="0" borderId="12" xfId="389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Fill="1" applyAlignment="1">
      <alignment horizontal="center" vertical="center"/>
    </xf>
    <xf numFmtId="0" fontId="9" fillId="0" borderId="0" xfId="1332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Q"/>
      <sheetName val="Cost center"/>
      <sheetName val="MasterTB"/>
      <sheetName val="O1"/>
      <sheetName val="Div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FSALES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Type ถูก House"/>
      <sheetName val="รายชื่อ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3">
          <cell r="BC3" t="str">
            <v>QUOTATION  NO.   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>
        <row r="3">
          <cell r="BC3" t="str">
            <v>QUOTATION  NO.   :</v>
          </cell>
        </row>
      </sheetData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etail"/>
      <sheetName val="BS"/>
      <sheetName val="Vessel Carbon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SUMMARY"/>
      <sheetName val="CASH98"/>
      <sheetName val="tpc"/>
      <sheetName val="BS"/>
      <sheetName val="CF (2)"/>
      <sheetName val="TB as of Sep 2002"/>
      <sheetName val="TBBR"/>
      <sheetName val="시산표"/>
      <sheetName val="SUMFREIGHT"/>
      <sheetName val="properties"/>
      <sheetName val="Q3-13"/>
      <sheetName val="I02-งวด.ผรม.หลัก-ย่อย-วัสดุ"/>
      <sheetName val="Sheet2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1.AR-Export"/>
      <sheetName val="TrialBalance Q3-2002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ค่าวัสดุ 11.01.07"/>
      <sheetName val="Active Aug'17"/>
      <sheetName val="RawData"/>
      <sheetName val="1PNX_2014"/>
      <sheetName val="Ratio for Transition"/>
      <sheetName val="Lists"/>
      <sheetName val="General Assumption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23" customWidth="1"/>
    <col min="2" max="2" width="9.140625" style="22"/>
    <col min="3" max="3" width="1.7109375" style="23" customWidth="1"/>
    <col min="4" max="4" width="13.140625" style="23" customWidth="1"/>
    <col min="5" max="5" width="1.7109375" style="23" customWidth="1"/>
    <col min="6" max="6" width="13.140625" style="23" customWidth="1"/>
    <col min="7" max="7" width="9.140625" style="24"/>
    <col min="8" max="8" width="13.5703125" style="101" bestFit="1" customWidth="1"/>
    <col min="9" max="9" width="13.85546875" style="24" bestFit="1" customWidth="1"/>
    <col min="10" max="10" width="11.28515625" style="24" bestFit="1" customWidth="1"/>
    <col min="11" max="16384" width="9.140625" style="24"/>
  </cols>
  <sheetData>
    <row r="1" spans="1:9" ht="23.25" customHeight="1">
      <c r="A1" s="21" t="s">
        <v>68</v>
      </c>
    </row>
    <row r="2" spans="1:9" ht="23.25" customHeight="1">
      <c r="A2" s="25" t="s">
        <v>56</v>
      </c>
    </row>
    <row r="3" spans="1:9" ht="23.25" customHeight="1">
      <c r="A3" s="122" t="s">
        <v>136</v>
      </c>
    </row>
    <row r="4" spans="1:9" ht="23.1" customHeight="1">
      <c r="A4" s="21"/>
    </row>
    <row r="5" spans="1:9" ht="23.25" customHeight="1">
      <c r="A5" s="21" t="s">
        <v>25</v>
      </c>
      <c r="B5" s="158" t="s">
        <v>0</v>
      </c>
      <c r="D5" s="26" t="s">
        <v>137</v>
      </c>
      <c r="F5" s="26" t="s">
        <v>81</v>
      </c>
    </row>
    <row r="6" spans="1:9" ht="23.25" customHeight="1">
      <c r="A6" s="24"/>
      <c r="B6" s="24"/>
      <c r="C6" s="26"/>
      <c r="D6" s="26">
        <v>2565</v>
      </c>
      <c r="E6" s="26"/>
      <c r="F6" s="26">
        <v>2564</v>
      </c>
    </row>
    <row r="7" spans="1:9" ht="23.25" customHeight="1">
      <c r="A7" s="21"/>
      <c r="B7" s="158"/>
      <c r="C7" s="26"/>
      <c r="D7" s="149" t="s">
        <v>99</v>
      </c>
      <c r="E7" s="26"/>
      <c r="F7" s="26"/>
    </row>
    <row r="8" spans="1:9" ht="23.25" customHeight="1">
      <c r="B8" s="158"/>
      <c r="C8" s="26"/>
      <c r="D8" s="164" t="s">
        <v>38</v>
      </c>
      <c r="E8" s="164"/>
      <c r="F8" s="164"/>
    </row>
    <row r="9" spans="1:9" ht="23.25" customHeight="1">
      <c r="A9" s="137" t="s">
        <v>1</v>
      </c>
      <c r="B9" s="161"/>
      <c r="C9"/>
      <c r="D9" s="150"/>
      <c r="E9" s="139"/>
      <c r="F9" s="139"/>
    </row>
    <row r="10" spans="1:9" ht="23.25" customHeight="1">
      <c r="A10" s="140" t="s">
        <v>2</v>
      </c>
      <c r="B10" s="160"/>
      <c r="C10" s="141"/>
      <c r="D10" s="17">
        <v>2176847</v>
      </c>
      <c r="E10" s="17"/>
      <c r="F10" s="17">
        <v>331908</v>
      </c>
    </row>
    <row r="11" spans="1:9" ht="23.25" customHeight="1">
      <c r="A11" s="140" t="s">
        <v>93</v>
      </c>
      <c r="B11" s="160">
        <v>6</v>
      </c>
      <c r="C11" s="141"/>
      <c r="D11" s="17">
        <v>0</v>
      </c>
      <c r="E11" s="17"/>
      <c r="F11" s="17">
        <v>12106320</v>
      </c>
    </row>
    <row r="12" spans="1:9" ht="23.25" customHeight="1">
      <c r="A12" s="140" t="s">
        <v>69</v>
      </c>
      <c r="B12" s="160" t="s">
        <v>157</v>
      </c>
      <c r="C12" s="141"/>
      <c r="D12" s="17">
        <v>6655699</v>
      </c>
      <c r="E12" s="17"/>
      <c r="F12" s="17">
        <v>562317</v>
      </c>
    </row>
    <row r="13" spans="1:9" ht="23.25" customHeight="1">
      <c r="A13" s="123" t="s">
        <v>109</v>
      </c>
      <c r="B13" s="160">
        <v>3</v>
      </c>
      <c r="C13" s="141"/>
      <c r="D13" s="17">
        <v>41330832</v>
      </c>
      <c r="E13" s="17"/>
      <c r="F13" s="17">
        <v>43384481</v>
      </c>
    </row>
    <row r="14" spans="1:9" ht="23.25" customHeight="1">
      <c r="A14" s="140" t="s">
        <v>3</v>
      </c>
      <c r="B14" s="160"/>
      <c r="C14" s="141"/>
      <c r="D14" s="17">
        <v>15638</v>
      </c>
      <c r="E14" s="17"/>
      <c r="F14" s="17">
        <v>93869</v>
      </c>
    </row>
    <row r="15" spans="1:9" ht="23.25" customHeight="1">
      <c r="A15" s="132" t="s">
        <v>4</v>
      </c>
      <c r="B15" s="160"/>
      <c r="C15" s="141"/>
      <c r="D15" s="108">
        <f>SUM(D10:D14)</f>
        <v>50179016</v>
      </c>
      <c r="E15" s="13"/>
      <c r="F15" s="108">
        <f>SUM(F10:F14)</f>
        <v>56478895</v>
      </c>
    </row>
    <row r="16" spans="1:9" ht="23.25" customHeight="1">
      <c r="A16"/>
      <c r="B16" s="160"/>
      <c r="C16" s="141"/>
      <c r="D16" s="17"/>
      <c r="E16" s="17"/>
      <c r="F16" s="17"/>
      <c r="G16" s="134"/>
      <c r="H16" s="135"/>
      <c r="I16" s="134"/>
    </row>
    <row r="17" spans="1:9" ht="23.25" customHeight="1">
      <c r="A17" s="137" t="s">
        <v>5</v>
      </c>
      <c r="B17" s="160"/>
      <c r="C17" s="141"/>
      <c r="D17" s="17"/>
      <c r="E17" s="17"/>
      <c r="F17" s="17"/>
      <c r="G17" s="134"/>
      <c r="H17" s="135"/>
      <c r="I17" s="134"/>
    </row>
    <row r="18" spans="1:9" ht="23.25" customHeight="1">
      <c r="A18" s="140" t="s">
        <v>51</v>
      </c>
      <c r="B18" s="160"/>
      <c r="C18" s="141"/>
      <c r="D18" s="12">
        <v>350121</v>
      </c>
      <c r="E18" s="17"/>
      <c r="F18" s="12">
        <v>350121</v>
      </c>
      <c r="G18" s="134"/>
      <c r="H18" s="135"/>
      <c r="I18" s="134"/>
    </row>
    <row r="19" spans="1:9" ht="23.25" customHeight="1">
      <c r="A19" s="140" t="s">
        <v>50</v>
      </c>
      <c r="B19" s="160">
        <v>4</v>
      </c>
      <c r="C19" s="141"/>
      <c r="D19" s="1">
        <v>42049272</v>
      </c>
      <c r="E19" s="17"/>
      <c r="F19" s="1">
        <v>40577172</v>
      </c>
      <c r="G19" s="134"/>
      <c r="H19" s="136"/>
      <c r="I19" s="134"/>
    </row>
    <row r="20" spans="1:9" ht="23.25" customHeight="1">
      <c r="A20" s="123" t="s">
        <v>57</v>
      </c>
      <c r="B20" s="160"/>
      <c r="C20" s="141"/>
      <c r="D20" s="1">
        <v>303966</v>
      </c>
      <c r="E20" s="17"/>
      <c r="F20" s="1">
        <v>302773</v>
      </c>
    </row>
    <row r="21" spans="1:9" ht="23.25" customHeight="1">
      <c r="A21" s="140" t="s">
        <v>41</v>
      </c>
      <c r="B21" s="160"/>
      <c r="C21" s="141"/>
      <c r="D21" s="2">
        <v>352658</v>
      </c>
      <c r="E21" s="17"/>
      <c r="F21" s="2">
        <v>344752</v>
      </c>
    </row>
    <row r="22" spans="1:9" ht="23.25" customHeight="1">
      <c r="A22" t="s">
        <v>90</v>
      </c>
      <c r="B22" s="160"/>
      <c r="C22" s="142"/>
      <c r="D22" s="1">
        <v>313886</v>
      </c>
      <c r="E22" s="9"/>
      <c r="F22" s="1">
        <v>166645</v>
      </c>
    </row>
    <row r="23" spans="1:9" ht="23.25" customHeight="1">
      <c r="A23" s="140" t="s">
        <v>40</v>
      </c>
      <c r="B23" s="160"/>
      <c r="C23" s="141"/>
      <c r="D23" s="2">
        <v>165776</v>
      </c>
      <c r="E23" s="17"/>
      <c r="F23" s="2">
        <v>100021</v>
      </c>
    </row>
    <row r="24" spans="1:9" ht="23.25" customHeight="1">
      <c r="A24" s="140" t="s">
        <v>39</v>
      </c>
      <c r="B24" s="160">
        <v>3</v>
      </c>
      <c r="C24" s="141"/>
      <c r="D24" s="5">
        <v>74085</v>
      </c>
      <c r="E24" s="17"/>
      <c r="F24" s="5">
        <v>56996</v>
      </c>
    </row>
    <row r="25" spans="1:9" ht="23.25" customHeight="1">
      <c r="A25" s="132" t="s">
        <v>6</v>
      </c>
      <c r="B25" s="161"/>
      <c r="C25" s="141"/>
      <c r="D25" s="108">
        <f>SUM(D18:D24)</f>
        <v>43609764</v>
      </c>
      <c r="E25" s="13"/>
      <c r="F25" s="108">
        <f>SUM(F18:F24)</f>
        <v>41898480</v>
      </c>
      <c r="G25" s="97"/>
    </row>
    <row r="26" spans="1:9" ht="23.25" customHeight="1">
      <c r="A26" s="132"/>
      <c r="B26" s="161"/>
      <c r="C26" s="141"/>
      <c r="D26" s="13"/>
      <c r="E26" s="13"/>
      <c r="F26" s="13"/>
      <c r="G26" s="124"/>
      <c r="H26" s="124"/>
    </row>
    <row r="27" spans="1:9" s="32" customFormat="1" ht="23.25" customHeight="1" thickBot="1">
      <c r="A27" s="132" t="s">
        <v>7</v>
      </c>
      <c r="B27" s="161"/>
      <c r="C27" s="141"/>
      <c r="D27" s="15">
        <f>D15+D25</f>
        <v>93788780</v>
      </c>
      <c r="E27" s="13"/>
      <c r="F27" s="15">
        <f>F15+F25</f>
        <v>98377375</v>
      </c>
      <c r="H27" s="121"/>
    </row>
    <row r="28" spans="1:9" ht="23.25" customHeight="1" thickTop="1">
      <c r="A28" s="27"/>
      <c r="B28" s="158"/>
      <c r="C28" s="28"/>
      <c r="D28" s="2"/>
      <c r="E28" s="17"/>
      <c r="F28" s="2"/>
    </row>
    <row r="29" spans="1:9" ht="23.25" customHeight="1">
      <c r="A29" s="21" t="s">
        <v>68</v>
      </c>
      <c r="C29" s="28"/>
      <c r="D29" s="29"/>
      <c r="E29" s="29"/>
      <c r="F29" s="29"/>
    </row>
    <row r="30" spans="1:9" ht="23.25" customHeight="1">
      <c r="A30" s="25" t="s">
        <v>56</v>
      </c>
    </row>
    <row r="31" spans="1:9" ht="23.25" customHeight="1">
      <c r="A31" s="122" t="s">
        <v>136</v>
      </c>
    </row>
    <row r="32" spans="1:9" ht="23.1" customHeight="1">
      <c r="A32" s="21"/>
    </row>
    <row r="33" spans="1:6" ht="23.25" customHeight="1">
      <c r="A33" s="34" t="s">
        <v>8</v>
      </c>
      <c r="B33" s="158" t="s">
        <v>0</v>
      </c>
      <c r="D33" s="26" t="s">
        <v>137</v>
      </c>
      <c r="F33" s="26" t="s">
        <v>81</v>
      </c>
    </row>
    <row r="34" spans="1:6" ht="23.25" customHeight="1">
      <c r="C34" s="26"/>
      <c r="D34" s="26">
        <v>2565</v>
      </c>
      <c r="E34" s="26"/>
      <c r="F34" s="26">
        <v>2564</v>
      </c>
    </row>
    <row r="35" spans="1:6" ht="23.25" customHeight="1">
      <c r="C35" s="26"/>
      <c r="D35" s="149" t="s">
        <v>99</v>
      </c>
      <c r="E35" s="26"/>
      <c r="F35" s="26"/>
    </row>
    <row r="36" spans="1:6" ht="23.25" customHeight="1">
      <c r="A36" s="33"/>
      <c r="B36" s="158"/>
      <c r="C36" s="26"/>
      <c r="D36" s="164" t="s">
        <v>38</v>
      </c>
      <c r="E36" s="164"/>
      <c r="F36" s="164"/>
    </row>
    <row r="37" spans="1:6" ht="23.25" customHeight="1">
      <c r="A37" s="143" t="s">
        <v>9</v>
      </c>
      <c r="B37" s="160"/>
      <c r="C37"/>
      <c r="D37" s="150"/>
      <c r="E37" s="139"/>
      <c r="F37" s="139"/>
    </row>
    <row r="38" spans="1:6" ht="23.25" customHeight="1">
      <c r="A38" t="s">
        <v>85</v>
      </c>
      <c r="B38" s="160"/>
      <c r="C38" s="141"/>
      <c r="D38" s="151">
        <v>6000000</v>
      </c>
      <c r="E38" s="120"/>
      <c r="F38" s="120">
        <v>16380000</v>
      </c>
    </row>
    <row r="39" spans="1:6" ht="23.25" customHeight="1">
      <c r="A39" t="s">
        <v>76</v>
      </c>
      <c r="B39" s="160">
        <v>3</v>
      </c>
      <c r="C39" s="141"/>
      <c r="D39" s="1">
        <v>478987</v>
      </c>
      <c r="E39" s="17"/>
      <c r="F39" s="1">
        <v>221518</v>
      </c>
    </row>
    <row r="40" spans="1:6" ht="23.25" customHeight="1">
      <c r="A40" t="s">
        <v>89</v>
      </c>
      <c r="B40" s="160">
        <v>3</v>
      </c>
      <c r="C40" s="141"/>
      <c r="D40" s="9">
        <v>53791</v>
      </c>
      <c r="E40" s="17"/>
      <c r="F40" s="9">
        <v>53113</v>
      </c>
    </row>
    <row r="41" spans="1:6" ht="23.25" customHeight="1">
      <c r="A41" t="s">
        <v>110</v>
      </c>
      <c r="B41" s="160">
        <v>3</v>
      </c>
      <c r="C41" s="141"/>
      <c r="D41" s="9">
        <v>38089</v>
      </c>
      <c r="E41" s="17"/>
      <c r="F41" s="9">
        <v>118073</v>
      </c>
    </row>
    <row r="42" spans="1:6" ht="23.25" customHeight="1">
      <c r="A42" t="s">
        <v>144</v>
      </c>
      <c r="B42" s="160"/>
      <c r="C42" s="141"/>
      <c r="D42" s="9">
        <v>2224</v>
      </c>
      <c r="E42" s="17"/>
      <c r="F42" s="9">
        <v>0</v>
      </c>
    </row>
    <row r="43" spans="1:6" ht="23.25" customHeight="1">
      <c r="A43" s="144" t="s">
        <v>91</v>
      </c>
      <c r="B43" s="160"/>
      <c r="C43" s="141"/>
      <c r="D43" s="5">
        <v>27682</v>
      </c>
      <c r="E43" s="17"/>
      <c r="F43" s="5">
        <v>27686</v>
      </c>
    </row>
    <row r="44" spans="1:6" ht="23.25" customHeight="1">
      <c r="A44" s="145" t="s">
        <v>10</v>
      </c>
      <c r="B44" s="160"/>
      <c r="C44" s="141"/>
      <c r="D44" s="14">
        <f>SUM(D38:D43)</f>
        <v>6600773</v>
      </c>
      <c r="E44" s="13"/>
      <c r="F44" s="14">
        <f>SUM(F38:F43)</f>
        <v>16800390</v>
      </c>
    </row>
    <row r="45" spans="1:6" ht="23.25" customHeight="1">
      <c r="A45" s="145"/>
      <c r="B45" s="160"/>
      <c r="C45" s="141"/>
      <c r="D45" s="17"/>
      <c r="E45" s="17"/>
      <c r="F45" s="17"/>
    </row>
    <row r="46" spans="1:6" ht="21.75">
      <c r="A46" s="143" t="s">
        <v>11</v>
      </c>
      <c r="B46" s="160"/>
      <c r="C46" s="141"/>
      <c r="D46" s="17"/>
      <c r="E46" s="17"/>
      <c r="F46" s="17"/>
    </row>
    <row r="47" spans="1:6" ht="23.25" customHeight="1">
      <c r="A47" s="144" t="s">
        <v>80</v>
      </c>
      <c r="B47" s="160"/>
      <c r="C47" s="141"/>
      <c r="D47" s="1">
        <v>9991770</v>
      </c>
      <c r="E47" s="1"/>
      <c r="F47" s="1">
        <v>9989467</v>
      </c>
    </row>
    <row r="48" spans="1:6" ht="23.25" customHeight="1">
      <c r="A48" s="144" t="s">
        <v>86</v>
      </c>
      <c r="B48" s="160">
        <v>3</v>
      </c>
      <c r="C48" s="141"/>
      <c r="D48" s="1">
        <v>109712</v>
      </c>
      <c r="E48" s="1"/>
      <c r="F48" s="1">
        <v>112021</v>
      </c>
    </row>
    <row r="49" spans="1:8" ht="23.25" customHeight="1">
      <c r="A49" s="144" t="s">
        <v>117</v>
      </c>
      <c r="B49" s="160">
        <v>6</v>
      </c>
      <c r="C49" s="141"/>
      <c r="D49" s="1">
        <v>10488273</v>
      </c>
      <c r="E49" s="1"/>
      <c r="F49" s="1">
        <v>5493051</v>
      </c>
    </row>
    <row r="50" spans="1:8" ht="23.25" customHeight="1">
      <c r="A50" s="144" t="s">
        <v>70</v>
      </c>
      <c r="B50" s="160"/>
      <c r="C50" s="141"/>
      <c r="D50" s="1">
        <v>507229</v>
      </c>
      <c r="E50" s="1"/>
      <c r="F50" s="1">
        <v>524818</v>
      </c>
    </row>
    <row r="51" spans="1:8" ht="23.25" customHeight="1">
      <c r="A51" t="s">
        <v>94</v>
      </c>
      <c r="B51" s="160"/>
      <c r="C51" s="141"/>
      <c r="D51" s="5">
        <v>11824</v>
      </c>
      <c r="E51" s="17"/>
      <c r="F51" s="5">
        <v>11392</v>
      </c>
    </row>
    <row r="52" spans="1:8" ht="23.25" customHeight="1">
      <c r="A52" s="145" t="s">
        <v>61</v>
      </c>
      <c r="B52" s="160"/>
      <c r="C52" s="141"/>
      <c r="D52" s="14">
        <f>SUM(D47:D51)</f>
        <v>21108808</v>
      </c>
      <c r="E52" s="17"/>
      <c r="F52" s="14">
        <f>SUM(F47:F51)</f>
        <v>16130749</v>
      </c>
    </row>
    <row r="53" spans="1:8" s="23" customFormat="1" ht="23.25" customHeight="1">
      <c r="A53"/>
      <c r="B53" s="160"/>
      <c r="C53" s="141"/>
      <c r="D53" s="17"/>
      <c r="E53" s="17"/>
      <c r="F53" s="17"/>
      <c r="H53" s="7"/>
    </row>
    <row r="54" spans="1:8" s="23" customFormat="1" ht="23.25" customHeight="1">
      <c r="A54" s="145" t="s">
        <v>12</v>
      </c>
      <c r="B54" s="160"/>
      <c r="C54" s="141"/>
      <c r="D54" s="14">
        <f>D44+D52</f>
        <v>27709581</v>
      </c>
      <c r="E54" s="13"/>
      <c r="F54" s="14">
        <f>F44+F52</f>
        <v>32931139</v>
      </c>
      <c r="H54" s="7"/>
    </row>
    <row r="55" spans="1:8" s="23" customFormat="1" ht="23.25" customHeight="1">
      <c r="A55" s="37"/>
      <c r="B55" s="158"/>
      <c r="C55" s="28"/>
      <c r="D55" s="113"/>
      <c r="E55" s="17"/>
      <c r="F55" s="113"/>
      <c r="H55" s="7"/>
    </row>
    <row r="56" spans="1:8" ht="23.25" customHeight="1">
      <c r="A56" s="21" t="s">
        <v>68</v>
      </c>
      <c r="B56" s="158"/>
      <c r="C56" s="28"/>
      <c r="D56" s="29"/>
      <c r="E56" s="29"/>
      <c r="F56" s="29"/>
    </row>
    <row r="57" spans="1:8" ht="23.25" customHeight="1">
      <c r="A57" s="25" t="s">
        <v>56</v>
      </c>
    </row>
    <row r="58" spans="1:8" ht="23.25" customHeight="1">
      <c r="A58" s="25" t="s">
        <v>136</v>
      </c>
    </row>
    <row r="59" spans="1:8" ht="23.25" customHeight="1">
      <c r="A59" s="25"/>
    </row>
    <row r="60" spans="1:8" ht="23.25" customHeight="1">
      <c r="A60" s="21" t="s">
        <v>8</v>
      </c>
      <c r="D60" s="26" t="s">
        <v>137</v>
      </c>
      <c r="F60" s="26" t="s">
        <v>81</v>
      </c>
    </row>
    <row r="61" spans="1:8" ht="23.25" customHeight="1">
      <c r="A61" s="21"/>
      <c r="B61" s="158"/>
      <c r="C61" s="26"/>
      <c r="D61" s="26">
        <v>2565</v>
      </c>
      <c r="E61" s="26"/>
      <c r="F61" s="26">
        <v>2564</v>
      </c>
    </row>
    <row r="62" spans="1:8" ht="23.25" customHeight="1">
      <c r="A62" s="21"/>
      <c r="B62" s="158"/>
      <c r="C62" s="26"/>
      <c r="D62" s="149" t="s">
        <v>99</v>
      </c>
      <c r="E62" s="26"/>
      <c r="F62" s="26"/>
    </row>
    <row r="63" spans="1:8" ht="23.25" customHeight="1">
      <c r="A63" s="21"/>
      <c r="B63" s="158"/>
      <c r="C63" s="26"/>
      <c r="D63" s="164" t="s">
        <v>38</v>
      </c>
      <c r="E63" s="164"/>
      <c r="F63" s="164"/>
    </row>
    <row r="64" spans="1:8" ht="23.25" customHeight="1">
      <c r="A64" s="143" t="s">
        <v>13</v>
      </c>
      <c r="B64" s="160"/>
      <c r="C64" s="141"/>
      <c r="D64" s="151"/>
      <c r="E64" s="120"/>
      <c r="F64" s="120"/>
    </row>
    <row r="65" spans="1:10" ht="23.25" customHeight="1">
      <c r="A65" t="s">
        <v>24</v>
      </c>
      <c r="B65" s="160"/>
      <c r="C65" s="141"/>
      <c r="D65" s="151"/>
      <c r="E65" s="120"/>
      <c r="F65" s="120"/>
    </row>
    <row r="66" spans="1:10" s="23" customFormat="1" ht="23.25" customHeight="1">
      <c r="A66" s="146" t="s">
        <v>44</v>
      </c>
      <c r="B66" s="160"/>
      <c r="C66" s="141"/>
      <c r="D66" s="151"/>
      <c r="E66" s="120"/>
      <c r="F66" s="120"/>
      <c r="H66" s="7"/>
    </row>
    <row r="67" spans="1:10" s="23" customFormat="1" ht="23.25" customHeight="1" thickBot="1">
      <c r="A67" s="125" t="s">
        <v>100</v>
      </c>
      <c r="B67" s="161"/>
      <c r="C67" s="141"/>
      <c r="D67" s="114">
        <v>4500000</v>
      </c>
      <c r="E67" s="13"/>
      <c r="F67" s="114">
        <v>4500000</v>
      </c>
      <c r="H67" s="7"/>
    </row>
    <row r="68" spans="1:10" ht="23.25" customHeight="1" thickTop="1">
      <c r="A68" s="146" t="s">
        <v>45</v>
      </c>
      <c r="B68" s="161"/>
      <c r="C68" s="141"/>
      <c r="D68" s="109"/>
      <c r="E68" s="13"/>
      <c r="F68" s="109"/>
    </row>
    <row r="69" spans="1:10" ht="23.25" customHeight="1">
      <c r="A69" s="125" t="s">
        <v>111</v>
      </c>
      <c r="B69" s="160"/>
      <c r="C69" s="141"/>
      <c r="D69" s="2">
        <v>4292920</v>
      </c>
      <c r="E69" s="17"/>
      <c r="F69" s="2">
        <v>4292920</v>
      </c>
    </row>
    <row r="70" spans="1:10" ht="23.25" customHeight="1">
      <c r="A70" t="s">
        <v>120</v>
      </c>
      <c r="B70" s="160"/>
      <c r="C70" s="141"/>
      <c r="D70" s="2">
        <v>40860245</v>
      </c>
      <c r="E70" s="17"/>
      <c r="F70" s="2">
        <v>40860245</v>
      </c>
    </row>
    <row r="71" spans="1:10" ht="23.25" customHeight="1">
      <c r="A71" t="s">
        <v>14</v>
      </c>
      <c r="B71" s="162"/>
      <c r="C71" s="141"/>
      <c r="D71" s="17"/>
      <c r="E71" s="17"/>
      <c r="F71" s="17"/>
    </row>
    <row r="72" spans="1:10" s="23" customFormat="1" ht="23.25" customHeight="1">
      <c r="A72" s="138" t="s">
        <v>33</v>
      </c>
      <c r="B72" s="160"/>
      <c r="C72" s="141"/>
      <c r="D72" s="17"/>
      <c r="E72" s="17"/>
      <c r="F72" s="17"/>
      <c r="H72" s="7"/>
    </row>
    <row r="73" spans="1:10" ht="23.25" customHeight="1">
      <c r="A73" t="s">
        <v>52</v>
      </c>
      <c r="B73" s="160"/>
      <c r="C73" s="141"/>
      <c r="D73" s="2">
        <v>450000</v>
      </c>
      <c r="E73" s="17"/>
      <c r="F73" s="2">
        <v>450000</v>
      </c>
    </row>
    <row r="74" spans="1:10" ht="23.25" customHeight="1">
      <c r="A74" t="s">
        <v>53</v>
      </c>
      <c r="B74" s="160"/>
      <c r="C74" s="141"/>
      <c r="D74" s="2">
        <v>3000</v>
      </c>
      <c r="E74" s="17"/>
      <c r="F74" s="2">
        <v>3000</v>
      </c>
      <c r="I74" s="12"/>
      <c r="J74" s="12"/>
    </row>
    <row r="75" spans="1:10" ht="23.25" customHeight="1">
      <c r="A75" s="138" t="s">
        <v>34</v>
      </c>
      <c r="B75" s="160"/>
      <c r="C75" s="141"/>
      <c r="D75" s="2">
        <v>20473034</v>
      </c>
      <c r="E75" s="17"/>
      <c r="F75" s="2">
        <v>19840071</v>
      </c>
      <c r="I75" s="100"/>
    </row>
    <row r="76" spans="1:10" ht="23.25" customHeight="1">
      <c r="A76" s="145" t="s">
        <v>16</v>
      </c>
      <c r="B76" s="160"/>
      <c r="C76" s="141"/>
      <c r="D76" s="108">
        <f>SUM(D69:D75)</f>
        <v>66079199</v>
      </c>
      <c r="E76" s="13"/>
      <c r="F76" s="108">
        <f>SUM(F69:F75)</f>
        <v>65446236</v>
      </c>
      <c r="I76" s="12"/>
      <c r="J76" s="100"/>
    </row>
    <row r="77" spans="1:10" ht="23.25" customHeight="1">
      <c r="A77" s="145"/>
      <c r="B77" s="160"/>
      <c r="C77" s="141"/>
      <c r="D77" s="13"/>
      <c r="E77" s="13"/>
      <c r="F77" s="13"/>
      <c r="I77" s="100"/>
    </row>
    <row r="78" spans="1:10" ht="23.25" customHeight="1" thickBot="1">
      <c r="A78" s="145" t="s">
        <v>17</v>
      </c>
      <c r="B78" s="160"/>
      <c r="C78" s="141"/>
      <c r="D78" s="15">
        <f>D54+D76</f>
        <v>93788780</v>
      </c>
      <c r="E78" s="13"/>
      <c r="F78" s="15">
        <f>F54+F76</f>
        <v>98377375</v>
      </c>
    </row>
    <row r="79" spans="1:10" ht="23.25" customHeight="1" thickTop="1">
      <c r="A79" s="36"/>
      <c r="B79" s="158"/>
      <c r="C79" s="28"/>
      <c r="D79" s="13"/>
      <c r="E79" s="13"/>
      <c r="F79" s="13"/>
    </row>
    <row r="80" spans="1:10" ht="23.25" customHeight="1">
      <c r="D80" s="7"/>
      <c r="F80" s="7"/>
    </row>
    <row r="81" spans="4:4" ht="23.25" customHeight="1">
      <c r="D81" s="126"/>
    </row>
  </sheetData>
  <mergeCells count="3">
    <mergeCell ref="D8:F8"/>
    <mergeCell ref="D36:F36"/>
    <mergeCell ref="D63:F63"/>
  </mergeCells>
  <phoneticPr fontId="6" type="noConversion"/>
  <pageMargins left="0.8" right="0.8" top="0.48" bottom="0.5" header="0.5" footer="0.5"/>
  <pageSetup paperSize="448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5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7.28515625" style="44" customWidth="1"/>
    <col min="2" max="2" width="10.140625" style="45" customWidth="1"/>
    <col min="3" max="3" width="1.42578125" style="46" customWidth="1"/>
    <col min="4" max="4" width="12.7109375" style="46" customWidth="1"/>
    <col min="5" max="5" width="2" style="46" customWidth="1"/>
    <col min="6" max="6" width="12.7109375" style="46" customWidth="1"/>
    <col min="7" max="16384" width="9.140625" style="47"/>
  </cols>
  <sheetData>
    <row r="1" spans="1:6" s="39" customFormat="1" ht="24" customHeight="1">
      <c r="A1" s="21" t="s">
        <v>68</v>
      </c>
      <c r="B1" s="38"/>
    </row>
    <row r="2" spans="1:6" s="42" customFormat="1" ht="24" customHeight="1">
      <c r="A2" s="40" t="s">
        <v>101</v>
      </c>
      <c r="B2" s="41"/>
    </row>
    <row r="3" spans="1:6" s="42" customFormat="1" ht="24" customHeight="1">
      <c r="A3" s="40" t="s">
        <v>138</v>
      </c>
      <c r="B3" s="41"/>
    </row>
    <row r="4" spans="1:6" s="42" customFormat="1" ht="24" customHeight="1">
      <c r="A4" s="40"/>
      <c r="B4" s="41"/>
    </row>
    <row r="5" spans="1:6" ht="24" customHeight="1">
      <c r="B5" s="154" t="s">
        <v>0</v>
      </c>
      <c r="C5" s="48"/>
      <c r="D5" s="26">
        <v>2565</v>
      </c>
      <c r="E5" s="26"/>
      <c r="F5" s="26">
        <v>2564</v>
      </c>
    </row>
    <row r="6" spans="1:6" ht="24" customHeight="1">
      <c r="B6" s="154"/>
      <c r="C6" s="48"/>
      <c r="D6" s="165" t="s">
        <v>38</v>
      </c>
      <c r="E6" s="165"/>
      <c r="F6" s="165"/>
    </row>
    <row r="7" spans="1:6" ht="24" customHeight="1">
      <c r="A7" s="44" t="s">
        <v>48</v>
      </c>
      <c r="B7" s="154">
        <v>3</v>
      </c>
      <c r="D7" s="115">
        <v>8012</v>
      </c>
      <c r="E7" s="17"/>
      <c r="F7" s="16">
        <v>8698</v>
      </c>
    </row>
    <row r="8" spans="1:6" ht="24" customHeight="1">
      <c r="A8" s="44" t="s">
        <v>79</v>
      </c>
      <c r="B8" s="154">
        <v>3</v>
      </c>
      <c r="D8" s="115">
        <v>534480</v>
      </c>
      <c r="E8" s="17"/>
      <c r="F8" s="17">
        <v>575644</v>
      </c>
    </row>
    <row r="9" spans="1:6" ht="24" customHeight="1">
      <c r="A9" s="44" t="s">
        <v>87</v>
      </c>
      <c r="B9" s="154">
        <v>3</v>
      </c>
      <c r="D9" s="115">
        <v>232946</v>
      </c>
      <c r="E9" s="17"/>
      <c r="F9" s="17">
        <v>184709</v>
      </c>
    </row>
    <row r="10" spans="1:6" ht="24" customHeight="1">
      <c r="A10" s="44" t="s">
        <v>35</v>
      </c>
      <c r="B10" s="154">
        <v>3</v>
      </c>
      <c r="D10" s="5">
        <v>289796</v>
      </c>
      <c r="E10" s="17"/>
      <c r="F10" s="18">
        <v>233504</v>
      </c>
    </row>
    <row r="11" spans="1:6" ht="24" customHeight="1">
      <c r="A11" s="52" t="s">
        <v>98</v>
      </c>
      <c r="B11" s="154"/>
      <c r="D11" s="13">
        <f>SUM(D7:D10)</f>
        <v>1065234</v>
      </c>
      <c r="E11" s="13"/>
      <c r="F11" s="13">
        <f>SUM(F7:F10)</f>
        <v>1002555</v>
      </c>
    </row>
    <row r="12" spans="1:6" ht="8.25" customHeight="1">
      <c r="A12" s="52"/>
      <c r="B12" s="154"/>
      <c r="D12" s="13"/>
      <c r="E12" s="13"/>
      <c r="F12" s="13"/>
    </row>
    <row r="13" spans="1:6" ht="24" customHeight="1">
      <c r="A13" s="51" t="s">
        <v>18</v>
      </c>
      <c r="B13" s="154">
        <v>3</v>
      </c>
      <c r="D13" s="5">
        <v>-626668</v>
      </c>
      <c r="E13" s="13"/>
      <c r="F13" s="18">
        <v>-611987</v>
      </c>
    </row>
    <row r="14" spans="1:6" s="53" customFormat="1" ht="8.25" customHeight="1">
      <c r="B14" s="54"/>
      <c r="D14" s="13"/>
      <c r="E14" s="13"/>
      <c r="F14" s="13"/>
    </row>
    <row r="15" spans="1:6" ht="24" customHeight="1">
      <c r="A15" s="52" t="s">
        <v>102</v>
      </c>
      <c r="B15" s="154"/>
      <c r="D15" s="13">
        <f>+D11+D13</f>
        <v>438566</v>
      </c>
      <c r="E15" s="13"/>
      <c r="F15" s="13">
        <f>+F11+F13</f>
        <v>390568</v>
      </c>
    </row>
    <row r="16" spans="1:6" ht="8.25" customHeight="1">
      <c r="A16" s="52"/>
      <c r="B16" s="154"/>
      <c r="D16" s="13"/>
      <c r="E16" s="13"/>
      <c r="F16" s="13"/>
    </row>
    <row r="17" spans="1:6" ht="24" customHeight="1">
      <c r="A17" s="44" t="s">
        <v>54</v>
      </c>
      <c r="B17" s="154">
        <v>3</v>
      </c>
      <c r="D17" s="5">
        <v>-128812</v>
      </c>
      <c r="E17" s="17"/>
      <c r="F17" s="18">
        <v>-95211</v>
      </c>
    </row>
    <row r="18" spans="1:6" ht="8.25" customHeight="1">
      <c r="B18" s="154"/>
      <c r="D18" s="17"/>
      <c r="E18" s="17"/>
      <c r="F18" s="17"/>
    </row>
    <row r="19" spans="1:6" s="53" customFormat="1" ht="24" customHeight="1">
      <c r="A19" s="49" t="s">
        <v>147</v>
      </c>
      <c r="B19" s="54"/>
      <c r="D19" s="4">
        <f>SUM(D15:D17)</f>
        <v>309754</v>
      </c>
      <c r="E19" s="13"/>
      <c r="F19" s="4">
        <f>SUM(F15:F17)</f>
        <v>295357</v>
      </c>
    </row>
    <row r="20" spans="1:6" s="53" customFormat="1" ht="8.25" customHeight="1">
      <c r="A20" s="49"/>
      <c r="B20" s="54"/>
      <c r="D20" s="4"/>
      <c r="E20" s="13"/>
      <c r="F20" s="4"/>
    </row>
    <row r="21" spans="1:6" ht="24" customHeight="1">
      <c r="A21" s="44" t="s">
        <v>126</v>
      </c>
      <c r="B21" s="154"/>
      <c r="D21" s="5">
        <v>-70208</v>
      </c>
      <c r="E21" s="17"/>
      <c r="F21" s="18">
        <v>555</v>
      </c>
    </row>
    <row r="22" spans="1:6" ht="8.25" customHeight="1">
      <c r="B22" s="154"/>
      <c r="D22" s="17"/>
      <c r="E22" s="17"/>
      <c r="F22" s="17"/>
    </row>
    <row r="23" spans="1:6" ht="24" customHeight="1" thickBot="1">
      <c r="A23" s="55" t="s">
        <v>67</v>
      </c>
      <c r="B23" s="154"/>
      <c r="D23" s="15">
        <f>SUM(D19:D21)</f>
        <v>239546</v>
      </c>
      <c r="E23" s="13"/>
      <c r="F23" s="15">
        <f>SUM(F19:F21)</f>
        <v>295912</v>
      </c>
    </row>
    <row r="24" spans="1:6" ht="8.25" customHeight="1" thickTop="1">
      <c r="A24" s="55"/>
      <c r="B24" s="154"/>
      <c r="D24" s="13"/>
      <c r="E24" s="13"/>
      <c r="F24" s="13"/>
    </row>
    <row r="25" spans="1:6" ht="24.6" customHeight="1" thickBot="1">
      <c r="A25" s="49" t="s">
        <v>148</v>
      </c>
      <c r="B25" s="154"/>
      <c r="D25" s="119">
        <f>D23/4292920</f>
        <v>5.580024784994829E-2</v>
      </c>
      <c r="E25" s="59"/>
      <c r="F25" s="119">
        <f>F23/4292920</f>
        <v>6.8930238625457732E-2</v>
      </c>
    </row>
    <row r="26" spans="1:6" ht="24" customHeight="1" thickTop="1">
      <c r="A26" s="49"/>
      <c r="B26" s="154"/>
      <c r="D26" s="56"/>
      <c r="E26" s="56"/>
      <c r="F26" s="56"/>
    </row>
    <row r="27" spans="1:6" s="24" customFormat="1" ht="23.25" customHeight="1">
      <c r="A27" s="21" t="s">
        <v>68</v>
      </c>
      <c r="B27" s="153"/>
      <c r="C27" s="23"/>
      <c r="D27" s="57"/>
      <c r="E27" s="57"/>
      <c r="F27" s="57"/>
    </row>
    <row r="28" spans="1:6" s="24" customFormat="1" ht="23.25" customHeight="1">
      <c r="A28" s="58" t="s">
        <v>103</v>
      </c>
      <c r="B28" s="153"/>
      <c r="C28" s="23"/>
      <c r="D28" s="57"/>
      <c r="E28" s="57"/>
      <c r="F28" s="57"/>
    </row>
    <row r="29" spans="1:6" s="24" customFormat="1" ht="23.25" customHeight="1">
      <c r="A29" s="58" t="s">
        <v>138</v>
      </c>
      <c r="B29" s="153"/>
      <c r="C29" s="23"/>
      <c r="D29" s="57"/>
      <c r="E29" s="57"/>
      <c r="F29" s="57"/>
    </row>
    <row r="30" spans="1:6" s="24" customFormat="1" ht="23.25" customHeight="1">
      <c r="A30" s="43"/>
      <c r="B30" s="41"/>
      <c r="C30" s="42"/>
      <c r="D30" s="166"/>
      <c r="E30" s="166"/>
      <c r="F30" s="166"/>
    </row>
    <row r="31" spans="1:6" s="24" customFormat="1" ht="23.25" customHeight="1">
      <c r="A31" s="23"/>
      <c r="B31" s="153"/>
      <c r="C31" s="26"/>
      <c r="D31" s="26">
        <v>2565</v>
      </c>
      <c r="E31" s="26"/>
      <c r="F31" s="26">
        <v>2564</v>
      </c>
    </row>
    <row r="32" spans="1:6" s="24" customFormat="1" ht="23.25" customHeight="1">
      <c r="A32" s="23"/>
      <c r="B32" s="153"/>
      <c r="C32" s="26"/>
      <c r="D32" s="164" t="s">
        <v>38</v>
      </c>
      <c r="E32" s="164"/>
      <c r="F32" s="164"/>
    </row>
    <row r="33" spans="1:6" s="24" customFormat="1" ht="23.25" customHeight="1">
      <c r="A33" s="60" t="s">
        <v>67</v>
      </c>
      <c r="B33" s="153"/>
      <c r="C33" s="26"/>
      <c r="D33" s="102">
        <f>D23</f>
        <v>239546</v>
      </c>
      <c r="E33" s="30"/>
      <c r="F33" s="10">
        <f>F23</f>
        <v>295912</v>
      </c>
    </row>
    <row r="34" spans="1:6" s="24" customFormat="1" ht="22.5" customHeight="1">
      <c r="A34" s="31"/>
      <c r="B34" s="153"/>
      <c r="C34" s="26"/>
      <c r="D34" s="116"/>
      <c r="E34" s="116"/>
      <c r="F34" s="116"/>
    </row>
    <row r="35" spans="1:6" s="24" customFormat="1" ht="23.25" customHeight="1">
      <c r="A35" s="60" t="s">
        <v>58</v>
      </c>
      <c r="B35" s="153"/>
      <c r="C35" s="26"/>
      <c r="D35" s="11">
        <v>0</v>
      </c>
      <c r="E35" s="116"/>
      <c r="F35" s="11">
        <v>0</v>
      </c>
    </row>
    <row r="36" spans="1:6" s="24" customFormat="1" ht="22.5" customHeight="1">
      <c r="A36" s="60"/>
      <c r="B36" s="153"/>
      <c r="C36" s="26"/>
      <c r="D36" s="117"/>
      <c r="E36" s="111"/>
      <c r="F36" s="117"/>
    </row>
    <row r="37" spans="1:6" s="24" customFormat="1" ht="23.25" customHeight="1" thickBot="1">
      <c r="A37" s="60" t="s">
        <v>82</v>
      </c>
      <c r="B37" s="153"/>
      <c r="C37" s="26"/>
      <c r="D37" s="118">
        <f>SUM(D33:D35)</f>
        <v>239546</v>
      </c>
      <c r="E37" s="111"/>
      <c r="F37" s="118">
        <f>SUM(F33:F35)</f>
        <v>295912</v>
      </c>
    </row>
    <row r="38" spans="1:6" s="24" customFormat="1" ht="22.5" thickTop="1">
      <c r="A38" s="31"/>
      <c r="B38" s="153"/>
      <c r="C38" s="26"/>
      <c r="D38" s="30"/>
      <c r="E38" s="30"/>
      <c r="F38" s="30"/>
    </row>
    <row r="39" spans="1:6" ht="12.75" customHeight="1">
      <c r="D39" s="50"/>
      <c r="E39" s="50"/>
      <c r="F39" s="50"/>
    </row>
    <row r="40" spans="1:6" ht="24" customHeight="1">
      <c r="D40" s="63"/>
      <c r="F40" s="63"/>
    </row>
    <row r="41" spans="1:6" ht="24" customHeight="1">
      <c r="D41" s="63"/>
      <c r="F41" s="63"/>
    </row>
  </sheetData>
  <mergeCells count="3">
    <mergeCell ref="D6:F6"/>
    <mergeCell ref="D32:F32"/>
    <mergeCell ref="D30:F30"/>
  </mergeCells>
  <pageMargins left="0.8" right="0.8" top="0.48" bottom="0.5" header="0.5" footer="0.5"/>
  <pageSetup paperSize="448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44" customWidth="1"/>
    <col min="2" max="2" width="9.140625" style="45" customWidth="1"/>
    <col min="3" max="3" width="1.42578125" style="46" customWidth="1"/>
    <col min="4" max="4" width="12.7109375" style="46" customWidth="1"/>
    <col min="5" max="5" width="2" style="46" customWidth="1"/>
    <col min="6" max="6" width="12.7109375" style="46" customWidth="1"/>
    <col min="7" max="16384" width="9.140625" style="47"/>
  </cols>
  <sheetData>
    <row r="1" spans="1:6" s="39" customFormat="1" ht="24" customHeight="1">
      <c r="A1" s="21" t="s">
        <v>68</v>
      </c>
      <c r="B1" s="38"/>
    </row>
    <row r="2" spans="1:6" s="42" customFormat="1" ht="24" customHeight="1">
      <c r="A2" s="40" t="s">
        <v>101</v>
      </c>
      <c r="B2" s="41"/>
    </row>
    <row r="3" spans="1:6" s="42" customFormat="1" ht="24" customHeight="1">
      <c r="A3" s="40" t="s">
        <v>139</v>
      </c>
      <c r="B3" s="41"/>
    </row>
    <row r="4" spans="1:6" s="42" customFormat="1" ht="24" customHeight="1">
      <c r="A4" s="40"/>
      <c r="B4" s="41"/>
    </row>
    <row r="5" spans="1:6" ht="24" customHeight="1">
      <c r="B5" s="131" t="s">
        <v>0</v>
      </c>
      <c r="C5" s="48"/>
      <c r="D5" s="26">
        <v>2565</v>
      </c>
      <c r="E5" s="26"/>
      <c r="F5" s="26">
        <v>2564</v>
      </c>
    </row>
    <row r="6" spans="1:6" ht="24" customHeight="1">
      <c r="B6" s="131"/>
      <c r="C6" s="48"/>
      <c r="D6" s="165" t="s">
        <v>38</v>
      </c>
      <c r="E6" s="165"/>
      <c r="F6" s="165"/>
    </row>
    <row r="7" spans="1:6" ht="24" customHeight="1">
      <c r="A7" s="44" t="s">
        <v>48</v>
      </c>
      <c r="B7" s="131">
        <v>3</v>
      </c>
      <c r="D7" s="115">
        <v>2858172</v>
      </c>
      <c r="E7" s="17"/>
      <c r="F7" s="16">
        <v>3526312</v>
      </c>
    </row>
    <row r="8" spans="1:6" ht="24" customHeight="1">
      <c r="A8" s="44" t="s">
        <v>79</v>
      </c>
      <c r="B8" s="131">
        <v>3</v>
      </c>
      <c r="D8" s="115">
        <v>1606215</v>
      </c>
      <c r="E8" s="17"/>
      <c r="F8" s="17">
        <v>1482909</v>
      </c>
    </row>
    <row r="9" spans="1:6" ht="24" customHeight="1">
      <c r="A9" s="44" t="s">
        <v>87</v>
      </c>
      <c r="B9" s="131">
        <v>3</v>
      </c>
      <c r="D9" s="115">
        <v>619829</v>
      </c>
      <c r="E9" s="17"/>
      <c r="F9" s="17">
        <v>613203</v>
      </c>
    </row>
    <row r="10" spans="1:6" ht="24" customHeight="1">
      <c r="A10" s="44" t="s">
        <v>35</v>
      </c>
      <c r="B10" s="131">
        <v>3</v>
      </c>
      <c r="D10" s="5">
        <v>599921</v>
      </c>
      <c r="E10" s="17"/>
      <c r="F10" s="18">
        <v>417471</v>
      </c>
    </row>
    <row r="11" spans="1:6" ht="24" customHeight="1">
      <c r="A11" s="52" t="s">
        <v>98</v>
      </c>
      <c r="B11" s="131"/>
      <c r="D11" s="13">
        <f>SUM(D7:D10)</f>
        <v>5684137</v>
      </c>
      <c r="E11" s="13"/>
      <c r="F11" s="13">
        <f>SUM(F7:F10)</f>
        <v>6039895</v>
      </c>
    </row>
    <row r="12" spans="1:6" ht="8.25" customHeight="1">
      <c r="A12" s="52"/>
      <c r="B12" s="131"/>
      <c r="D12" s="13"/>
      <c r="E12" s="13"/>
      <c r="F12" s="13"/>
    </row>
    <row r="13" spans="1:6" ht="24" customHeight="1">
      <c r="A13" s="51" t="s">
        <v>18</v>
      </c>
      <c r="B13" s="131">
        <v>3</v>
      </c>
      <c r="D13" s="5">
        <v>-1924843</v>
      </c>
      <c r="E13" s="13"/>
      <c r="F13" s="18">
        <v>-1814670</v>
      </c>
    </row>
    <row r="14" spans="1:6" s="53" customFormat="1" ht="8.25" customHeight="1">
      <c r="B14" s="54"/>
      <c r="D14" s="13"/>
      <c r="E14" s="13"/>
      <c r="F14" s="13"/>
    </row>
    <row r="15" spans="1:6" ht="24" customHeight="1">
      <c r="A15" s="52" t="s">
        <v>102</v>
      </c>
      <c r="B15" s="131"/>
      <c r="D15" s="13">
        <f>+D11+D13</f>
        <v>3759294</v>
      </c>
      <c r="E15" s="13"/>
      <c r="F15" s="13">
        <f>+F11+F13</f>
        <v>4225225</v>
      </c>
    </row>
    <row r="16" spans="1:6" ht="8.25" customHeight="1">
      <c r="A16" s="52"/>
      <c r="B16" s="131"/>
      <c r="D16" s="13"/>
      <c r="E16" s="13"/>
      <c r="F16" s="13"/>
    </row>
    <row r="17" spans="1:6" ht="24" customHeight="1">
      <c r="A17" s="44" t="s">
        <v>54</v>
      </c>
      <c r="B17" s="131">
        <v>3</v>
      </c>
      <c r="D17" s="5">
        <v>-331056</v>
      </c>
      <c r="E17" s="17"/>
      <c r="F17" s="18">
        <v>-379654</v>
      </c>
    </row>
    <row r="18" spans="1:6" ht="8.25" customHeight="1">
      <c r="B18" s="131"/>
      <c r="D18" s="17"/>
      <c r="E18" s="17"/>
      <c r="F18" s="17"/>
    </row>
    <row r="19" spans="1:6" s="53" customFormat="1" ht="24" customHeight="1">
      <c r="A19" s="49" t="s">
        <v>147</v>
      </c>
      <c r="B19" s="54"/>
      <c r="D19" s="4">
        <f>SUM(D15:D17)</f>
        <v>3428238</v>
      </c>
      <c r="E19" s="13"/>
      <c r="F19" s="4">
        <f>SUM(F15:F17)</f>
        <v>3845571</v>
      </c>
    </row>
    <row r="20" spans="1:6" s="53" customFormat="1" ht="8.25" customHeight="1">
      <c r="A20" s="49"/>
      <c r="B20" s="54"/>
      <c r="D20" s="4"/>
      <c r="E20" s="13"/>
      <c r="F20" s="4"/>
    </row>
    <row r="21" spans="1:6" ht="24" customHeight="1">
      <c r="A21" s="44" t="s">
        <v>126</v>
      </c>
      <c r="B21" s="131"/>
      <c r="D21" s="5">
        <v>-5090</v>
      </c>
      <c r="E21" s="17"/>
      <c r="F21" s="18">
        <v>29435</v>
      </c>
    </row>
    <row r="22" spans="1:6" ht="8.25" customHeight="1">
      <c r="B22" s="131"/>
      <c r="D22" s="17"/>
      <c r="E22" s="17"/>
      <c r="F22" s="17"/>
    </row>
    <row r="23" spans="1:6" ht="24" customHeight="1" thickBot="1">
      <c r="A23" s="55" t="s">
        <v>67</v>
      </c>
      <c r="B23" s="131"/>
      <c r="D23" s="15">
        <f>SUM(D19:D21)</f>
        <v>3423148</v>
      </c>
      <c r="E23" s="13"/>
      <c r="F23" s="15">
        <f>SUM(F19:F21)</f>
        <v>3875006</v>
      </c>
    </row>
    <row r="24" spans="1:6" ht="8.25" customHeight="1" thickTop="1">
      <c r="A24" s="55"/>
      <c r="B24" s="131"/>
      <c r="D24" s="13"/>
      <c r="E24" s="13"/>
      <c r="F24" s="13"/>
    </row>
    <row r="25" spans="1:6" ht="24.6" customHeight="1" thickBot="1">
      <c r="A25" s="49" t="s">
        <v>148</v>
      </c>
      <c r="B25" s="131"/>
      <c r="D25" s="119">
        <f>D23/4292920</f>
        <v>0.79739384847609551</v>
      </c>
      <c r="E25" s="59"/>
      <c r="F25" s="119">
        <f>F23/4292920</f>
        <v>0.90265041044324146</v>
      </c>
    </row>
    <row r="26" spans="1:6" ht="24" customHeight="1" thickTop="1">
      <c r="A26" s="49"/>
      <c r="B26" s="131"/>
      <c r="D26" s="56"/>
      <c r="E26" s="56"/>
      <c r="F26" s="56"/>
    </row>
    <row r="27" spans="1:6" s="24" customFormat="1" ht="23.25" customHeight="1">
      <c r="A27" s="21" t="s">
        <v>68</v>
      </c>
      <c r="B27" s="130"/>
      <c r="C27" s="23"/>
      <c r="D27" s="57"/>
      <c r="E27" s="57"/>
      <c r="F27" s="57"/>
    </row>
    <row r="28" spans="1:6" s="24" customFormat="1" ht="23.25" customHeight="1">
      <c r="A28" s="58" t="s">
        <v>103</v>
      </c>
      <c r="B28" s="130"/>
      <c r="C28" s="23"/>
      <c r="D28" s="57"/>
      <c r="E28" s="57"/>
      <c r="F28" s="57"/>
    </row>
    <row r="29" spans="1:6" s="24" customFormat="1" ht="23.25" customHeight="1">
      <c r="A29" s="58" t="s">
        <v>139</v>
      </c>
      <c r="B29" s="130"/>
      <c r="C29" s="23"/>
      <c r="D29" s="57"/>
      <c r="E29" s="57"/>
      <c r="F29" s="57"/>
    </row>
    <row r="30" spans="1:6" s="24" customFormat="1" ht="23.25" customHeight="1">
      <c r="A30" s="43"/>
      <c r="B30" s="41"/>
      <c r="C30" s="42"/>
      <c r="D30" s="167"/>
      <c r="E30" s="167"/>
      <c r="F30" s="167"/>
    </row>
    <row r="31" spans="1:6" s="24" customFormat="1" ht="23.25" customHeight="1">
      <c r="A31" s="23"/>
      <c r="B31" s="130"/>
      <c r="C31" s="26"/>
      <c r="D31" s="26">
        <v>2565</v>
      </c>
      <c r="E31" s="26"/>
      <c r="F31" s="26">
        <v>2564</v>
      </c>
    </row>
    <row r="32" spans="1:6" s="24" customFormat="1" ht="23.25" customHeight="1">
      <c r="A32" s="23"/>
      <c r="B32" s="130"/>
      <c r="C32" s="26"/>
      <c r="D32" s="164" t="s">
        <v>38</v>
      </c>
      <c r="E32" s="164"/>
      <c r="F32" s="164"/>
    </row>
    <row r="33" spans="1:6" s="24" customFormat="1" ht="23.25" customHeight="1">
      <c r="A33" s="60" t="s">
        <v>67</v>
      </c>
      <c r="B33" s="130"/>
      <c r="C33" s="26"/>
      <c r="D33" s="102">
        <f>D23</f>
        <v>3423148</v>
      </c>
      <c r="E33" s="30"/>
      <c r="F33" s="10">
        <f>F23</f>
        <v>3875006</v>
      </c>
    </row>
    <row r="34" spans="1:6" s="24" customFormat="1" ht="22.5" customHeight="1">
      <c r="A34" s="31"/>
      <c r="B34" s="130"/>
      <c r="C34" s="26"/>
      <c r="D34" s="116"/>
      <c r="E34" s="116"/>
      <c r="F34" s="116"/>
    </row>
    <row r="35" spans="1:6" s="24" customFormat="1" ht="23.25" customHeight="1">
      <c r="A35" s="60" t="s">
        <v>58</v>
      </c>
      <c r="B35" s="130"/>
      <c r="C35" s="26"/>
      <c r="D35" s="11">
        <v>0</v>
      </c>
      <c r="E35" s="116"/>
      <c r="F35" s="11">
        <v>0</v>
      </c>
    </row>
    <row r="36" spans="1:6" s="24" customFormat="1" ht="22.5" customHeight="1">
      <c r="A36" s="60"/>
      <c r="B36" s="130"/>
      <c r="C36" s="26"/>
      <c r="D36" s="117"/>
      <c r="E36" s="111"/>
      <c r="F36" s="117"/>
    </row>
    <row r="37" spans="1:6" s="24" customFormat="1" ht="23.25" customHeight="1" thickBot="1">
      <c r="A37" s="60" t="s">
        <v>82</v>
      </c>
      <c r="B37" s="130"/>
      <c r="C37" s="26"/>
      <c r="D37" s="118">
        <f>D33+D35</f>
        <v>3423148</v>
      </c>
      <c r="E37" s="111"/>
      <c r="F37" s="118">
        <f>F33+F35</f>
        <v>3875006</v>
      </c>
    </row>
    <row r="38" spans="1:6" s="24" customFormat="1" ht="22.5" thickTop="1">
      <c r="A38" s="61"/>
      <c r="B38" s="130"/>
      <c r="C38" s="26"/>
      <c r="D38" s="30"/>
      <c r="E38" s="62"/>
      <c r="F38" s="62"/>
    </row>
    <row r="39" spans="1:6" ht="18" customHeight="1">
      <c r="D39" s="50"/>
      <c r="E39" s="50"/>
      <c r="F39" s="50"/>
    </row>
    <row r="40" spans="1:6" ht="24" customHeight="1">
      <c r="D40" s="63"/>
      <c r="F40" s="63"/>
    </row>
    <row r="41" spans="1:6" ht="24" customHeight="1">
      <c r="D41" s="63"/>
      <c r="F41" s="63"/>
    </row>
  </sheetData>
  <mergeCells count="3">
    <mergeCell ref="D6:F6"/>
    <mergeCell ref="D30:F30"/>
    <mergeCell ref="D32:F32"/>
  </mergeCells>
  <pageMargins left="0.8" right="0.8" top="0.48" bottom="0.5" header="0.5" footer="0.5"/>
  <pageSetup paperSize="448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showGridLines="0" zoomScaleNormal="100" zoomScaleSheetLayoutView="90" workbookViewId="0"/>
  </sheetViews>
  <sheetFormatPr defaultColWidth="9.140625" defaultRowHeight="20.45" customHeight="1"/>
  <cols>
    <col min="1" max="1" width="54.7109375" style="65" customWidth="1"/>
    <col min="2" max="2" width="8.7109375" style="65" customWidth="1"/>
    <col min="3" max="3" width="10.7109375" style="65" customWidth="1"/>
    <col min="4" max="4" width="1.42578125" style="23" customWidth="1"/>
    <col min="5" max="5" width="11.42578125" style="65" customWidth="1"/>
    <col min="6" max="6" width="1.42578125" style="23" customWidth="1"/>
    <col min="7" max="7" width="10.7109375" style="65" customWidth="1"/>
    <col min="8" max="8" width="1.28515625" style="23" customWidth="1"/>
    <col min="9" max="9" width="10.7109375" style="65" customWidth="1"/>
    <col min="10" max="10" width="1.140625" style="23" customWidth="1"/>
    <col min="11" max="11" width="11.42578125" style="65" customWidth="1"/>
    <col min="12" max="12" width="1.5703125" style="23" customWidth="1"/>
    <col min="13" max="13" width="11.42578125" style="65" customWidth="1"/>
    <col min="14" max="14" width="11" style="66" bestFit="1" customWidth="1"/>
    <col min="15" max="16384" width="9.140625" style="66"/>
  </cols>
  <sheetData>
    <row r="1" spans="1:13" ht="22.5" customHeight="1">
      <c r="A1" s="21" t="s">
        <v>68</v>
      </c>
      <c r="B1" s="21"/>
    </row>
    <row r="2" spans="1:13" ht="22.5" customHeight="1">
      <c r="A2" s="67" t="s">
        <v>23</v>
      </c>
      <c r="B2" s="67"/>
      <c r="C2" s="68"/>
      <c r="D2" s="26"/>
      <c r="E2" s="68"/>
      <c r="F2" s="26"/>
      <c r="G2" s="68"/>
      <c r="H2" s="26"/>
      <c r="I2" s="68"/>
      <c r="J2" s="26"/>
      <c r="K2" s="68"/>
      <c r="L2" s="26"/>
      <c r="M2" s="68"/>
    </row>
    <row r="3" spans="1:13" ht="22.5" customHeight="1">
      <c r="A3" s="67" t="s">
        <v>139</v>
      </c>
      <c r="B3" s="67"/>
      <c r="C3" s="68"/>
      <c r="D3" s="26"/>
      <c r="E3" s="68"/>
      <c r="F3" s="26"/>
      <c r="G3" s="68"/>
      <c r="H3" s="26"/>
      <c r="I3" s="68"/>
      <c r="J3" s="26"/>
      <c r="K3" s="68"/>
      <c r="L3" s="26"/>
      <c r="M3" s="68"/>
    </row>
    <row r="4" spans="1:13" ht="20.45" customHeight="1">
      <c r="A4" s="67"/>
      <c r="B4" s="67"/>
      <c r="C4" s="68"/>
      <c r="D4" s="26"/>
      <c r="E4" s="68"/>
      <c r="F4" s="26"/>
      <c r="G4" s="68"/>
      <c r="H4" s="26"/>
      <c r="I4" s="68"/>
      <c r="J4" s="26"/>
      <c r="K4" s="68"/>
      <c r="L4" s="26"/>
      <c r="M4" s="68"/>
    </row>
    <row r="5" spans="1:13" ht="20.45" customHeight="1">
      <c r="A5" s="69"/>
      <c r="B5" s="69"/>
      <c r="C5" s="68"/>
      <c r="D5" s="26"/>
      <c r="E5" s="68"/>
      <c r="F5" s="26"/>
      <c r="G5" s="168" t="s">
        <v>30</v>
      </c>
      <c r="H5" s="168"/>
      <c r="I5" s="168"/>
      <c r="J5" s="168"/>
      <c r="K5" s="168"/>
      <c r="L5" s="26"/>
      <c r="M5" s="68"/>
    </row>
    <row r="6" spans="1:13" ht="20.45" customHeight="1">
      <c r="A6" s="69"/>
      <c r="B6" s="69"/>
      <c r="C6" s="68"/>
      <c r="D6" s="26"/>
      <c r="E6" s="68"/>
      <c r="F6" s="26"/>
      <c r="G6" s="169" t="s">
        <v>15</v>
      </c>
      <c r="H6" s="169"/>
      <c r="I6" s="169"/>
      <c r="J6" s="26"/>
      <c r="K6" s="26" t="s">
        <v>29</v>
      </c>
      <c r="L6" s="26"/>
      <c r="M6" s="68"/>
    </row>
    <row r="7" spans="1:13" ht="20.45" customHeight="1">
      <c r="A7" s="69"/>
      <c r="B7" s="69"/>
      <c r="C7" s="68" t="s">
        <v>63</v>
      </c>
      <c r="D7" s="26"/>
      <c r="E7" s="68" t="s">
        <v>26</v>
      </c>
      <c r="F7" s="26"/>
      <c r="G7" s="26" t="s">
        <v>55</v>
      </c>
      <c r="H7" s="26"/>
      <c r="I7" s="26" t="s">
        <v>55</v>
      </c>
      <c r="J7" s="26"/>
      <c r="K7" s="68"/>
      <c r="L7" s="26"/>
      <c r="M7" s="68" t="s">
        <v>66</v>
      </c>
    </row>
    <row r="8" spans="1:13" ht="20.45" customHeight="1">
      <c r="A8" s="69"/>
      <c r="B8" s="70" t="s">
        <v>0</v>
      </c>
      <c r="C8" s="26" t="s">
        <v>62</v>
      </c>
      <c r="D8" s="26"/>
      <c r="E8" s="26" t="s">
        <v>121</v>
      </c>
      <c r="F8" s="26"/>
      <c r="G8" s="26" t="s">
        <v>27</v>
      </c>
      <c r="H8" s="26"/>
      <c r="I8" s="26" t="s">
        <v>28</v>
      </c>
      <c r="J8" s="26"/>
      <c r="K8" s="26"/>
      <c r="L8" s="26"/>
      <c r="M8" s="26" t="s">
        <v>65</v>
      </c>
    </row>
    <row r="9" spans="1:13" ht="20.45" customHeight="1">
      <c r="A9" s="69"/>
      <c r="B9" s="69"/>
      <c r="C9" s="164" t="s">
        <v>38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</row>
    <row r="10" spans="1:13" ht="20.45" customHeight="1">
      <c r="A10" s="69" t="s">
        <v>92</v>
      </c>
      <c r="B10" s="69"/>
      <c r="C10" s="13">
        <v>4292920</v>
      </c>
      <c r="D10" s="13"/>
      <c r="E10" s="13">
        <v>40860245</v>
      </c>
      <c r="F10" s="13"/>
      <c r="G10" s="13">
        <v>337700</v>
      </c>
      <c r="H10" s="13"/>
      <c r="I10" s="13">
        <v>3000</v>
      </c>
      <c r="J10" s="106"/>
      <c r="K10" s="13">
        <v>18938959</v>
      </c>
      <c r="L10" s="106"/>
      <c r="M10" s="13">
        <f>+SUM(C10:K10)</f>
        <v>64432824</v>
      </c>
    </row>
    <row r="11" spans="1:13" ht="20.45" customHeight="1">
      <c r="A11" s="71" t="s">
        <v>59</v>
      </c>
      <c r="B11" s="71"/>
      <c r="C11" s="6"/>
      <c r="D11" s="13"/>
      <c r="E11" s="6"/>
      <c r="F11" s="13"/>
      <c r="G11" s="6"/>
      <c r="H11" s="13"/>
      <c r="I11" s="6"/>
      <c r="J11" s="106"/>
      <c r="K11" s="6"/>
      <c r="L11" s="106"/>
      <c r="M11" s="13"/>
    </row>
    <row r="12" spans="1:13" ht="20.45" customHeight="1">
      <c r="A12" s="127" t="s">
        <v>104</v>
      </c>
      <c r="B12" s="71"/>
      <c r="C12" s="3"/>
      <c r="D12" s="13"/>
      <c r="E12" s="3"/>
      <c r="F12" s="13"/>
      <c r="G12" s="3"/>
      <c r="H12" s="1"/>
      <c r="I12" s="3"/>
      <c r="J12" s="59"/>
      <c r="K12" s="3"/>
      <c r="L12" s="59"/>
      <c r="M12" s="3"/>
    </row>
    <row r="13" spans="1:13" ht="20.45" customHeight="1">
      <c r="A13" s="128" t="s">
        <v>105</v>
      </c>
      <c r="B13" s="73"/>
      <c r="C13" s="3"/>
      <c r="D13" s="13"/>
      <c r="E13" s="3"/>
      <c r="F13" s="13"/>
      <c r="G13" s="3"/>
      <c r="H13" s="1"/>
      <c r="I13" s="3"/>
      <c r="J13" s="59"/>
      <c r="K13" s="3"/>
      <c r="L13" s="59"/>
      <c r="M13" s="3"/>
    </row>
    <row r="14" spans="1:13" ht="20.45" customHeight="1">
      <c r="A14" s="72" t="s">
        <v>60</v>
      </c>
      <c r="B14" s="73" t="s">
        <v>134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06"/>
      <c r="K14" s="1">
        <v>-3004085</v>
      </c>
      <c r="L14" s="12"/>
      <c r="M14" s="3">
        <f>SUM(C14,E14,G14,I14,K14)</f>
        <v>-3004085</v>
      </c>
    </row>
    <row r="15" spans="1:13" ht="20.45" customHeight="1">
      <c r="A15" s="155" t="s">
        <v>116</v>
      </c>
      <c r="B15" s="73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06"/>
      <c r="K15" s="8">
        <f>SUM(K12:K14)</f>
        <v>-3004085</v>
      </c>
      <c r="L15" s="106"/>
      <c r="M15" s="8">
        <f>M14</f>
        <v>-3004085</v>
      </c>
    </row>
    <row r="16" spans="1:13" ht="20.45" customHeight="1">
      <c r="A16" s="71" t="s">
        <v>114</v>
      </c>
      <c r="B16" s="73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06"/>
      <c r="K16" s="8">
        <f>K15</f>
        <v>-3004085</v>
      </c>
      <c r="L16" s="106"/>
      <c r="M16" s="8">
        <f>M15</f>
        <v>-3004085</v>
      </c>
    </row>
    <row r="17" spans="1:14" ht="20.45" customHeight="1">
      <c r="A17" s="72"/>
      <c r="B17" s="73"/>
      <c r="C17" s="9"/>
      <c r="D17" s="17"/>
      <c r="E17" s="9"/>
      <c r="F17" s="17"/>
      <c r="G17" s="9"/>
      <c r="H17" s="17"/>
      <c r="I17" s="9"/>
      <c r="J17" s="59"/>
      <c r="K17" s="59"/>
      <c r="L17" s="59"/>
      <c r="M17" s="59"/>
    </row>
    <row r="18" spans="1:14" ht="20.45" customHeight="1">
      <c r="A18" s="71" t="s">
        <v>107</v>
      </c>
      <c r="B18" s="73"/>
      <c r="C18" s="9"/>
      <c r="D18" s="17"/>
      <c r="E18" s="9"/>
      <c r="F18" s="17"/>
      <c r="G18" s="9"/>
      <c r="H18" s="17"/>
      <c r="I18" s="9"/>
      <c r="J18" s="59"/>
      <c r="K18" s="59"/>
      <c r="L18" s="59"/>
      <c r="M18" s="59"/>
    </row>
    <row r="19" spans="1:14" ht="20.45" customHeight="1">
      <c r="A19" s="72" t="s">
        <v>64</v>
      </c>
      <c r="B19" s="72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12"/>
      <c r="K19" s="104">
        <v>3875006</v>
      </c>
      <c r="L19" s="12"/>
      <c r="M19" s="1">
        <f>SUM(C19,E19,G19,I19,K19)</f>
        <v>3875006</v>
      </c>
    </row>
    <row r="20" spans="1:14" ht="20.45" customHeight="1">
      <c r="A20" s="72" t="s">
        <v>106</v>
      </c>
      <c r="B20" s="72"/>
      <c r="C20" s="3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12"/>
      <c r="K20" s="105">
        <v>0</v>
      </c>
      <c r="L20" s="3"/>
      <c r="M20" s="105">
        <f t="shared" ref="M20" si="0">+SUM(C20:K20)</f>
        <v>0</v>
      </c>
    </row>
    <row r="21" spans="1:14" ht="20.45" customHeight="1">
      <c r="A21" s="71" t="s">
        <v>108</v>
      </c>
      <c r="B21" s="72"/>
      <c r="C21" s="8">
        <v>0</v>
      </c>
      <c r="D21" s="13"/>
      <c r="E21" s="8">
        <v>0</v>
      </c>
      <c r="F21" s="13"/>
      <c r="G21" s="8">
        <v>0</v>
      </c>
      <c r="H21" s="13"/>
      <c r="I21" s="8">
        <v>0</v>
      </c>
      <c r="J21" s="106"/>
      <c r="K21" s="107">
        <f>SUM(K19:K20)</f>
        <v>3875006</v>
      </c>
      <c r="L21" s="106"/>
      <c r="M21" s="107">
        <f>SUM(M19:M20)</f>
        <v>3875006</v>
      </c>
    </row>
    <row r="22" spans="1:14" ht="21.95" customHeight="1" thickBot="1">
      <c r="A22" s="71" t="s">
        <v>149</v>
      </c>
      <c r="B22" s="71"/>
      <c r="C22" s="20">
        <f>SUM(C10,C16,C21)</f>
        <v>4292920</v>
      </c>
      <c r="D22" s="13"/>
      <c r="E22" s="20">
        <f>SUM(E10,E16,E21)</f>
        <v>40860245</v>
      </c>
      <c r="F22" s="13"/>
      <c r="G22" s="20">
        <f>SUM(G10,G16,G21)</f>
        <v>337700</v>
      </c>
      <c r="H22" s="13"/>
      <c r="I22" s="20">
        <f>SUM(I10,I16,I21)</f>
        <v>3000</v>
      </c>
      <c r="J22" s="106"/>
      <c r="K22" s="20">
        <f>SUM(K10,K16,K21)</f>
        <v>19809880</v>
      </c>
      <c r="L22" s="106"/>
      <c r="M22" s="20">
        <f>SUM(M10,M16,M21)</f>
        <v>65303745</v>
      </c>
      <c r="N22" s="103"/>
    </row>
    <row r="23" spans="1:14" ht="20.45" customHeight="1" thickTop="1">
      <c r="A23" s="71"/>
      <c r="B23" s="71"/>
      <c r="C23" s="6"/>
      <c r="D23" s="13"/>
      <c r="E23" s="6"/>
      <c r="F23" s="13"/>
      <c r="G23" s="6"/>
      <c r="H23" s="13"/>
      <c r="I23" s="6"/>
      <c r="J23" s="106"/>
      <c r="K23" s="6"/>
      <c r="L23" s="106"/>
      <c r="M23" s="6"/>
      <c r="N23" s="103"/>
    </row>
    <row r="24" spans="1:14" ht="22.5" customHeight="1">
      <c r="A24" s="21" t="s">
        <v>68</v>
      </c>
      <c r="B24" s="21"/>
    </row>
    <row r="25" spans="1:14" ht="22.5" customHeight="1">
      <c r="A25" s="67" t="s">
        <v>23</v>
      </c>
      <c r="B25" s="67"/>
      <c r="C25" s="68"/>
      <c r="D25" s="26"/>
      <c r="E25" s="68"/>
      <c r="F25" s="26"/>
      <c r="G25" s="68"/>
      <c r="H25" s="26"/>
      <c r="I25" s="68"/>
      <c r="J25" s="26"/>
      <c r="K25" s="68"/>
      <c r="L25" s="26"/>
      <c r="M25" s="68"/>
    </row>
    <row r="26" spans="1:14" ht="22.5" customHeight="1">
      <c r="A26" s="67" t="s">
        <v>139</v>
      </c>
      <c r="B26" s="67"/>
      <c r="C26" s="68"/>
      <c r="D26" s="26"/>
      <c r="E26" s="68"/>
      <c r="F26" s="26"/>
      <c r="G26" s="68"/>
      <c r="H26" s="26"/>
      <c r="I26" s="68"/>
      <c r="J26" s="26"/>
      <c r="K26" s="68"/>
      <c r="L26" s="26"/>
      <c r="M26" s="68"/>
    </row>
    <row r="27" spans="1:14" ht="20.45" customHeight="1">
      <c r="A27" s="67"/>
      <c r="B27" s="67"/>
      <c r="C27" s="68"/>
      <c r="D27" s="26"/>
      <c r="E27" s="68"/>
      <c r="F27" s="26"/>
      <c r="G27" s="68"/>
      <c r="H27" s="26"/>
      <c r="I27" s="68"/>
      <c r="J27" s="26"/>
      <c r="K27" s="68"/>
      <c r="L27" s="26"/>
      <c r="M27" s="68"/>
    </row>
    <row r="28" spans="1:14" ht="20.45" customHeight="1">
      <c r="A28" s="69"/>
      <c r="B28" s="69"/>
      <c r="C28" s="68"/>
      <c r="D28" s="26"/>
      <c r="E28" s="68"/>
      <c r="F28" s="26"/>
      <c r="G28" s="168" t="s">
        <v>30</v>
      </c>
      <c r="H28" s="168"/>
      <c r="I28" s="168"/>
      <c r="J28" s="168"/>
      <c r="K28" s="168"/>
      <c r="L28" s="26"/>
      <c r="M28" s="68"/>
    </row>
    <row r="29" spans="1:14" ht="20.45" customHeight="1">
      <c r="A29" s="69"/>
      <c r="B29" s="69"/>
      <c r="C29" s="68"/>
      <c r="D29" s="26"/>
      <c r="E29" s="68"/>
      <c r="F29" s="26"/>
      <c r="G29" s="169" t="s">
        <v>15</v>
      </c>
      <c r="H29" s="169"/>
      <c r="I29" s="169"/>
      <c r="J29" s="26"/>
      <c r="K29" s="26" t="s">
        <v>29</v>
      </c>
      <c r="L29" s="26"/>
      <c r="M29" s="68"/>
    </row>
    <row r="30" spans="1:14" ht="20.45" customHeight="1">
      <c r="A30" s="69"/>
      <c r="B30" s="69"/>
      <c r="C30" s="68" t="s">
        <v>63</v>
      </c>
      <c r="D30" s="26"/>
      <c r="E30" s="68" t="s">
        <v>26</v>
      </c>
      <c r="F30" s="26"/>
      <c r="G30" s="26" t="s">
        <v>55</v>
      </c>
      <c r="H30" s="26"/>
      <c r="I30" s="26" t="s">
        <v>55</v>
      </c>
      <c r="J30" s="26"/>
      <c r="K30" s="26"/>
      <c r="L30" s="26"/>
      <c r="M30" s="68" t="s">
        <v>66</v>
      </c>
    </row>
    <row r="31" spans="1:14" ht="20.45" customHeight="1">
      <c r="A31" s="69"/>
      <c r="B31" s="70" t="s">
        <v>0</v>
      </c>
      <c r="C31" s="26" t="s">
        <v>62</v>
      </c>
      <c r="D31" s="26"/>
      <c r="E31" s="26" t="s">
        <v>121</v>
      </c>
      <c r="F31" s="26"/>
      <c r="G31" s="26" t="s">
        <v>27</v>
      </c>
      <c r="H31" s="26"/>
      <c r="I31" s="26" t="s">
        <v>28</v>
      </c>
      <c r="J31" s="26"/>
      <c r="K31" s="26"/>
      <c r="L31" s="26"/>
      <c r="M31" s="26" t="s">
        <v>65</v>
      </c>
    </row>
    <row r="32" spans="1:14" ht="20.45" customHeight="1">
      <c r="A32" s="69"/>
      <c r="B32" s="69"/>
      <c r="C32" s="164" t="s">
        <v>38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</row>
    <row r="33" spans="1:13" ht="20.45" customHeight="1">
      <c r="A33" s="69" t="s">
        <v>124</v>
      </c>
      <c r="B33" s="69"/>
      <c r="C33" s="13">
        <v>4292920</v>
      </c>
      <c r="D33" s="13"/>
      <c r="E33" s="13">
        <v>40860245</v>
      </c>
      <c r="F33" s="13"/>
      <c r="G33" s="13">
        <v>450000</v>
      </c>
      <c r="H33" s="13"/>
      <c r="I33" s="13">
        <v>3000</v>
      </c>
      <c r="J33" s="106"/>
      <c r="K33" s="13">
        <v>19840071</v>
      </c>
      <c r="L33" s="106"/>
      <c r="M33" s="13">
        <f>+SUM(C33:K33)</f>
        <v>65446236</v>
      </c>
    </row>
    <row r="34" spans="1:13" ht="20.45" customHeight="1">
      <c r="A34" s="71" t="s">
        <v>59</v>
      </c>
      <c r="B34" s="71"/>
      <c r="C34" s="6"/>
      <c r="D34" s="13"/>
      <c r="E34" s="6"/>
      <c r="F34" s="13"/>
      <c r="G34" s="6"/>
      <c r="H34" s="13"/>
      <c r="I34" s="6"/>
      <c r="J34" s="106"/>
      <c r="K34" s="6"/>
      <c r="L34" s="106"/>
      <c r="M34" s="13"/>
    </row>
    <row r="35" spans="1:13" ht="20.45" customHeight="1">
      <c r="A35" s="127" t="s">
        <v>104</v>
      </c>
      <c r="B35" s="71"/>
      <c r="C35" s="3"/>
      <c r="D35" s="13"/>
      <c r="E35" s="3"/>
      <c r="F35" s="13"/>
      <c r="G35" s="3"/>
      <c r="H35" s="1"/>
      <c r="I35" s="3"/>
      <c r="J35" s="59"/>
      <c r="K35" s="3"/>
      <c r="L35" s="59"/>
      <c r="M35" s="3"/>
    </row>
    <row r="36" spans="1:13" ht="20.45" customHeight="1">
      <c r="A36" s="128" t="s">
        <v>105</v>
      </c>
      <c r="B36" s="73"/>
      <c r="C36" s="3"/>
      <c r="D36" s="13"/>
      <c r="E36" s="3"/>
      <c r="F36" s="13"/>
      <c r="G36" s="3"/>
      <c r="H36" s="1"/>
      <c r="I36" s="3"/>
      <c r="J36" s="59"/>
      <c r="K36" s="3"/>
      <c r="L36" s="59"/>
      <c r="M36" s="3"/>
    </row>
    <row r="37" spans="1:13" ht="20.45" customHeight="1">
      <c r="A37" s="72" t="s">
        <v>60</v>
      </c>
      <c r="B37" s="73" t="s">
        <v>134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06"/>
      <c r="K37" s="1">
        <v>-2790185</v>
      </c>
      <c r="L37" s="12"/>
      <c r="M37" s="3">
        <f>SUM(C37,E37,G37,I37,K37)</f>
        <v>-2790185</v>
      </c>
    </row>
    <row r="38" spans="1:13" ht="20.45" customHeight="1">
      <c r="A38" s="155" t="s">
        <v>116</v>
      </c>
      <c r="B38" s="73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06"/>
      <c r="K38" s="8">
        <f>SUM(K35:K37)</f>
        <v>-2790185</v>
      </c>
      <c r="L38" s="106"/>
      <c r="M38" s="8">
        <f>M37</f>
        <v>-2790185</v>
      </c>
    </row>
    <row r="39" spans="1:13" ht="20.45" customHeight="1">
      <c r="A39" s="71" t="s">
        <v>114</v>
      </c>
      <c r="B39" s="73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06"/>
      <c r="K39" s="8">
        <f>K38</f>
        <v>-2790185</v>
      </c>
      <c r="L39" s="106"/>
      <c r="M39" s="8">
        <f>M38</f>
        <v>-2790185</v>
      </c>
    </row>
    <row r="40" spans="1:13" ht="20.45" customHeight="1">
      <c r="A40" s="72"/>
      <c r="B40" s="73"/>
      <c r="C40" s="9"/>
      <c r="D40" s="17"/>
      <c r="E40" s="9"/>
      <c r="F40" s="17"/>
      <c r="G40" s="9"/>
      <c r="H40" s="17"/>
      <c r="I40" s="9"/>
      <c r="J40" s="59"/>
      <c r="K40" s="59"/>
      <c r="L40" s="59"/>
      <c r="M40" s="59"/>
    </row>
    <row r="41" spans="1:13" ht="20.45" customHeight="1">
      <c r="A41" s="71" t="s">
        <v>107</v>
      </c>
      <c r="B41" s="73"/>
      <c r="C41" s="9"/>
      <c r="D41" s="17"/>
      <c r="E41" s="9"/>
      <c r="F41" s="17"/>
      <c r="G41" s="9"/>
      <c r="H41" s="17"/>
      <c r="I41" s="9"/>
      <c r="J41" s="59"/>
      <c r="K41" s="59"/>
      <c r="L41" s="59"/>
      <c r="M41" s="59"/>
    </row>
    <row r="42" spans="1:13" ht="20.45" customHeight="1">
      <c r="A42" s="72" t="s">
        <v>64</v>
      </c>
      <c r="B42" s="72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04">
        <v>3423148</v>
      </c>
      <c r="L42" s="12"/>
      <c r="M42" s="1">
        <f>SUM(C42,E42,G42,I42,K42)</f>
        <v>3423148</v>
      </c>
    </row>
    <row r="43" spans="1:13" ht="20.45" customHeight="1">
      <c r="A43" s="72" t="s">
        <v>106</v>
      </c>
      <c r="B43" s="72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05">
        <v>0</v>
      </c>
      <c r="L43" s="3"/>
      <c r="M43" s="105">
        <f t="shared" ref="M43" si="1">+SUM(C43:K43)</f>
        <v>0</v>
      </c>
    </row>
    <row r="44" spans="1:13" ht="20.45" customHeight="1">
      <c r="A44" s="71" t="s">
        <v>108</v>
      </c>
      <c r="B44" s="72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06"/>
      <c r="K44" s="107">
        <f>SUM(K42:K43)</f>
        <v>3423148</v>
      </c>
      <c r="L44" s="106"/>
      <c r="M44" s="107">
        <f>SUM(M42:M43)</f>
        <v>3423148</v>
      </c>
    </row>
    <row r="45" spans="1:13" ht="21.95" customHeight="1" thickBot="1">
      <c r="A45" s="71" t="s">
        <v>140</v>
      </c>
      <c r="B45" s="71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450000</v>
      </c>
      <c r="H45" s="13"/>
      <c r="I45" s="20">
        <f>SUM(I33,I39,I44)</f>
        <v>3000</v>
      </c>
      <c r="J45" s="106"/>
      <c r="K45" s="20">
        <f>SUM(K33,K39,K44)</f>
        <v>20473034</v>
      </c>
      <c r="L45" s="106"/>
      <c r="M45" s="20">
        <f>SUM(M33,M39,M44)</f>
        <v>66079199</v>
      </c>
    </row>
    <row r="46" spans="1:13" ht="20.45" customHeight="1" thickTop="1">
      <c r="C46" s="147"/>
      <c r="E46" s="147"/>
      <c r="G46" s="147"/>
      <c r="I46" s="147"/>
      <c r="K46" s="147"/>
      <c r="M46" s="147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448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B14 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zoomScaleNormal="100" zoomScaleSheetLayoutView="90" workbookViewId="0"/>
  </sheetViews>
  <sheetFormatPr defaultColWidth="9.140625" defaultRowHeight="23.25" customHeight="1"/>
  <cols>
    <col min="1" max="1" width="60.7109375" style="24" customWidth="1"/>
    <col min="2" max="2" width="9.140625" style="22"/>
    <col min="3" max="3" width="1.85546875" style="24" customWidth="1"/>
    <col min="4" max="4" width="13.140625" style="24" customWidth="1"/>
    <col min="5" max="5" width="1.7109375" style="24" customWidth="1"/>
    <col min="6" max="6" width="13.140625" style="24" customWidth="1"/>
    <col min="7" max="7" width="9.140625" style="24"/>
    <col min="8" max="8" width="13.140625" style="24" bestFit="1" customWidth="1"/>
    <col min="9" max="9" width="9.140625" style="24"/>
    <col min="10" max="10" width="14.28515625" style="24" bestFit="1" customWidth="1"/>
    <col min="11" max="11" width="10.5703125" style="24" bestFit="1" customWidth="1"/>
    <col min="12" max="16384" width="9.140625" style="24"/>
  </cols>
  <sheetData>
    <row r="1" spans="1:6" ht="23.25" customHeight="1">
      <c r="A1" s="74" t="s">
        <v>68</v>
      </c>
    </row>
    <row r="2" spans="1:6" ht="23.25" customHeight="1">
      <c r="A2" s="74" t="s">
        <v>19</v>
      </c>
    </row>
    <row r="3" spans="1:6" ht="23.25" customHeight="1">
      <c r="A3" s="67" t="s">
        <v>139</v>
      </c>
    </row>
    <row r="4" spans="1:6" ht="21.75">
      <c r="A4" s="75"/>
      <c r="D4" s="166"/>
      <c r="E4" s="166"/>
      <c r="F4" s="166"/>
    </row>
    <row r="5" spans="1:6" ht="23.25" customHeight="1">
      <c r="A5" s="75"/>
      <c r="B5" s="153"/>
      <c r="D5" s="76">
        <v>2565</v>
      </c>
      <c r="E5" s="76"/>
      <c r="F5" s="76">
        <v>2564</v>
      </c>
    </row>
    <row r="6" spans="1:6" ht="23.25" customHeight="1">
      <c r="A6" s="75"/>
      <c r="D6" s="170" t="s">
        <v>38</v>
      </c>
      <c r="E6" s="170"/>
      <c r="F6" s="170"/>
    </row>
    <row r="7" spans="1:6" ht="23.25" customHeight="1">
      <c r="A7" s="77" t="s">
        <v>20</v>
      </c>
      <c r="B7" s="78"/>
      <c r="C7" s="79"/>
      <c r="D7" s="79"/>
      <c r="F7" s="79"/>
    </row>
    <row r="8" spans="1:6" ht="23.25" customHeight="1">
      <c r="A8" s="80" t="s">
        <v>67</v>
      </c>
      <c r="D8" s="1">
        <v>3423148</v>
      </c>
      <c r="E8" s="2"/>
      <c r="F8" s="1">
        <v>3875006</v>
      </c>
    </row>
    <row r="9" spans="1:6" ht="23.25" customHeight="1">
      <c r="A9" s="77" t="s">
        <v>36</v>
      </c>
      <c r="D9" s="1"/>
      <c r="E9" s="2"/>
      <c r="F9" s="1"/>
    </row>
    <row r="10" spans="1:6" ht="23.25" customHeight="1">
      <c r="A10" s="82" t="s">
        <v>145</v>
      </c>
      <c r="D10" s="1">
        <v>5090</v>
      </c>
      <c r="E10" s="2"/>
      <c r="F10" s="1">
        <v>-29435</v>
      </c>
    </row>
    <row r="11" spans="1:6" ht="23.25" customHeight="1">
      <c r="A11" s="81" t="s">
        <v>46</v>
      </c>
      <c r="D11" s="1">
        <v>70384</v>
      </c>
      <c r="E11" s="2"/>
      <c r="F11" s="1">
        <v>58461</v>
      </c>
    </row>
    <row r="12" spans="1:6" ht="23.25" customHeight="1">
      <c r="A12" s="83" t="s">
        <v>156</v>
      </c>
      <c r="D12" s="59">
        <v>-16834</v>
      </c>
      <c r="E12" s="2"/>
      <c r="F12" s="12">
        <v>165473</v>
      </c>
    </row>
    <row r="13" spans="1:6" ht="23.25" customHeight="1">
      <c r="A13" s="82" t="s">
        <v>150</v>
      </c>
      <c r="D13" s="1">
        <v>-302135</v>
      </c>
      <c r="E13" s="2"/>
      <c r="F13" s="1">
        <v>-172611</v>
      </c>
    </row>
    <row r="14" spans="1:6" ht="23.25" customHeight="1">
      <c r="A14" s="82" t="s">
        <v>127</v>
      </c>
      <c r="D14" s="9">
        <v>-16035</v>
      </c>
      <c r="E14" s="2"/>
      <c r="F14" s="9">
        <v>-69539</v>
      </c>
    </row>
    <row r="15" spans="1:6" ht="23.25" customHeight="1">
      <c r="A15" s="84" t="s">
        <v>73</v>
      </c>
      <c r="D15" s="1">
        <v>-2858172</v>
      </c>
      <c r="E15" s="2"/>
      <c r="F15" s="1">
        <v>-3526312</v>
      </c>
    </row>
    <row r="16" spans="1:6" ht="23.25" customHeight="1">
      <c r="A16" s="81" t="s">
        <v>47</v>
      </c>
      <c r="D16" s="1">
        <v>-619829</v>
      </c>
      <c r="E16" s="2"/>
      <c r="F16" s="1">
        <v>-613203</v>
      </c>
    </row>
    <row r="17" spans="1:6" ht="23.25" customHeight="1">
      <c r="A17" s="81" t="s">
        <v>119</v>
      </c>
      <c r="D17" s="5">
        <v>330559</v>
      </c>
      <c r="E17" s="2"/>
      <c r="F17" s="5">
        <v>380530</v>
      </c>
    </row>
    <row r="18" spans="1:6" ht="23.25" customHeight="1">
      <c r="A18" s="156" t="s">
        <v>130</v>
      </c>
      <c r="D18" s="1"/>
      <c r="E18" s="2"/>
      <c r="F18" s="1"/>
    </row>
    <row r="19" spans="1:6" ht="23.25" customHeight="1">
      <c r="A19" s="157" t="s">
        <v>71</v>
      </c>
      <c r="D19" s="14">
        <f>SUM(D8:D17)</f>
        <v>16176</v>
      </c>
      <c r="E19" s="109"/>
      <c r="F19" s="14">
        <f>SUM(F8:F17)</f>
        <v>68370</v>
      </c>
    </row>
    <row r="20" spans="1:6" ht="6" customHeight="1">
      <c r="A20" s="86"/>
      <c r="D20" s="13"/>
      <c r="E20" s="109"/>
      <c r="F20" s="13"/>
    </row>
    <row r="21" spans="1:6" ht="23.25" customHeight="1">
      <c r="A21" s="77" t="s">
        <v>31</v>
      </c>
      <c r="D21" s="1"/>
      <c r="E21" s="2"/>
      <c r="F21" s="1"/>
    </row>
    <row r="22" spans="1:6" ht="23.25" customHeight="1">
      <c r="A22" s="89" t="s">
        <v>69</v>
      </c>
      <c r="D22" s="1">
        <v>57467</v>
      </c>
      <c r="E22" s="2"/>
      <c r="F22" s="1">
        <v>-300956</v>
      </c>
    </row>
    <row r="23" spans="1:6" ht="23.25" customHeight="1">
      <c r="A23" s="89" t="s">
        <v>95</v>
      </c>
      <c r="D23" s="5">
        <v>14876</v>
      </c>
      <c r="E23" s="2"/>
      <c r="F23" s="5">
        <v>-1414</v>
      </c>
    </row>
    <row r="24" spans="1:6" ht="23.25" customHeight="1">
      <c r="A24" s="75" t="s">
        <v>128</v>
      </c>
      <c r="B24" s="22" t="s">
        <v>77</v>
      </c>
      <c r="D24" s="14">
        <f>SUM(D22:D23)</f>
        <v>72343</v>
      </c>
      <c r="E24" s="109"/>
      <c r="F24" s="14">
        <f>SUM(F22:F23)</f>
        <v>-302370</v>
      </c>
    </row>
    <row r="25" spans="1:6" ht="23.25" customHeight="1">
      <c r="A25" s="75"/>
      <c r="D25" s="29"/>
      <c r="E25" s="85"/>
      <c r="F25" s="29"/>
    </row>
    <row r="26" spans="1:6" ht="23.25" customHeight="1">
      <c r="A26" s="74" t="s">
        <v>68</v>
      </c>
      <c r="D26" s="29"/>
      <c r="E26" s="85"/>
      <c r="F26" s="29"/>
    </row>
    <row r="27" spans="1:6" ht="23.25" customHeight="1">
      <c r="A27" s="74" t="s">
        <v>37</v>
      </c>
    </row>
    <row r="28" spans="1:6" ht="23.25" customHeight="1">
      <c r="A28" s="67" t="s">
        <v>139</v>
      </c>
      <c r="D28" s="166"/>
      <c r="E28" s="166"/>
      <c r="F28" s="166"/>
    </row>
    <row r="29" spans="1:6" ht="23.25" customHeight="1">
      <c r="A29" s="75"/>
      <c r="D29" s="166"/>
      <c r="E29" s="166"/>
      <c r="F29" s="166"/>
    </row>
    <row r="30" spans="1:6" ht="23.25" customHeight="1">
      <c r="A30" s="75"/>
      <c r="B30" s="153"/>
      <c r="D30" s="76">
        <v>2565</v>
      </c>
      <c r="E30" s="76"/>
      <c r="F30" s="76">
        <v>2564</v>
      </c>
    </row>
    <row r="31" spans="1:6" ht="23.25" customHeight="1">
      <c r="A31" s="75"/>
      <c r="D31" s="170" t="s">
        <v>38</v>
      </c>
      <c r="E31" s="170"/>
      <c r="F31" s="170"/>
    </row>
    <row r="32" spans="1:6" ht="23.25" customHeight="1">
      <c r="A32" s="77" t="s">
        <v>32</v>
      </c>
      <c r="D32" s="87"/>
      <c r="E32" s="88"/>
      <c r="F32" s="87"/>
    </row>
    <row r="33" spans="1:11" ht="23.25" customHeight="1">
      <c r="A33" s="89" t="s">
        <v>76</v>
      </c>
      <c r="D33" s="1">
        <v>228331</v>
      </c>
      <c r="E33" s="2"/>
      <c r="F33" s="1">
        <v>254414</v>
      </c>
    </row>
    <row r="34" spans="1:11" ht="23.25" customHeight="1">
      <c r="A34" s="129" t="s">
        <v>70</v>
      </c>
      <c r="D34" s="1">
        <v>-754</v>
      </c>
      <c r="E34" s="2"/>
      <c r="F34" s="1">
        <v>-5896</v>
      </c>
    </row>
    <row r="35" spans="1:11" ht="21.75">
      <c r="A35" s="89" t="s">
        <v>97</v>
      </c>
      <c r="D35" s="1">
        <v>431</v>
      </c>
      <c r="E35" s="2"/>
      <c r="F35" s="1">
        <v>151</v>
      </c>
    </row>
    <row r="36" spans="1:11" ht="23.25" customHeight="1">
      <c r="A36" s="75" t="s">
        <v>151</v>
      </c>
      <c r="D36" s="108">
        <f>SUM(D33:D35)</f>
        <v>228008</v>
      </c>
      <c r="E36" s="109"/>
      <c r="F36" s="108">
        <f>SUM(F33:F35)</f>
        <v>248669</v>
      </c>
    </row>
    <row r="37" spans="1:11" s="23" customFormat="1" ht="6.75" customHeight="1">
      <c r="A37" s="64"/>
      <c r="B37" s="64"/>
      <c r="C37" s="64"/>
      <c r="D37" s="13"/>
      <c r="E37" s="13"/>
      <c r="F37" s="13"/>
    </row>
    <row r="38" spans="1:11" s="23" customFormat="1" ht="23.1" customHeight="1">
      <c r="A38" s="64" t="s">
        <v>152</v>
      </c>
      <c r="B38" s="64"/>
      <c r="C38" s="64"/>
      <c r="D38" s="13">
        <f>SUM(D36,D24,D19)</f>
        <v>316527</v>
      </c>
      <c r="E38" s="13"/>
      <c r="F38" s="13">
        <f>SUM(F36,F24,F19)</f>
        <v>14669</v>
      </c>
    </row>
    <row r="39" spans="1:11" ht="24" customHeight="1">
      <c r="A39" s="90" t="s">
        <v>132</v>
      </c>
      <c r="D39" s="5">
        <v>-22305</v>
      </c>
      <c r="E39" s="2"/>
      <c r="F39" s="5">
        <v>5130</v>
      </c>
    </row>
    <row r="40" spans="1:11" ht="23.25" customHeight="1">
      <c r="A40" s="75" t="s">
        <v>153</v>
      </c>
      <c r="D40" s="14">
        <f>SUM(D38:D39)</f>
        <v>294222</v>
      </c>
      <c r="E40" s="13"/>
      <c r="F40" s="14">
        <f>SUM(F38:F39)</f>
        <v>19799</v>
      </c>
    </row>
    <row r="41" spans="1:11" ht="23.25" customHeight="1">
      <c r="A41" s="75"/>
      <c r="D41" s="1"/>
      <c r="E41" s="2"/>
      <c r="F41" s="1"/>
    </row>
    <row r="42" spans="1:11" ht="23.25" customHeight="1">
      <c r="A42" s="77" t="s">
        <v>21</v>
      </c>
      <c r="D42" s="1"/>
      <c r="E42" s="2"/>
      <c r="F42" s="1"/>
      <c r="K42" s="100"/>
    </row>
    <row r="43" spans="1:11" ht="23.25" customHeight="1">
      <c r="A43" s="82" t="s">
        <v>135</v>
      </c>
      <c r="B43" s="159"/>
      <c r="D43" s="1">
        <v>-7639991</v>
      </c>
      <c r="E43" s="2"/>
      <c r="F43" s="1">
        <v>-6129734</v>
      </c>
    </row>
    <row r="44" spans="1:11" ht="23.25" customHeight="1">
      <c r="A44" s="91" t="s">
        <v>125</v>
      </c>
      <c r="D44" s="9">
        <v>12122301</v>
      </c>
      <c r="E44" s="2"/>
      <c r="F44" s="9">
        <v>0</v>
      </c>
    </row>
    <row r="45" spans="1:11" ht="23.25" customHeight="1">
      <c r="A45" s="83" t="s">
        <v>123</v>
      </c>
      <c r="D45" s="9">
        <v>0</v>
      </c>
      <c r="E45" s="2"/>
      <c r="F45" s="9">
        <v>-12000000</v>
      </c>
    </row>
    <row r="46" spans="1:11" ht="23.25" customHeight="1">
      <c r="A46" s="82" t="s">
        <v>133</v>
      </c>
      <c r="D46" s="9">
        <v>60</v>
      </c>
      <c r="E46" s="2"/>
      <c r="F46" s="9">
        <v>0</v>
      </c>
    </row>
    <row r="47" spans="1:11" ht="23.25" customHeight="1">
      <c r="A47" s="82" t="s">
        <v>72</v>
      </c>
      <c r="D47" s="1">
        <v>-26646</v>
      </c>
      <c r="E47" s="2"/>
      <c r="F47" s="1">
        <v>-18730</v>
      </c>
    </row>
    <row r="48" spans="1:11" ht="23.25" customHeight="1">
      <c r="A48" s="82" t="s">
        <v>146</v>
      </c>
      <c r="D48" s="1">
        <v>2334</v>
      </c>
      <c r="E48" s="2"/>
      <c r="F48" s="1">
        <v>0</v>
      </c>
    </row>
    <row r="49" spans="1:6" ht="23.25" customHeight="1">
      <c r="A49" s="83" t="s">
        <v>75</v>
      </c>
      <c r="D49" s="1">
        <v>-158729</v>
      </c>
      <c r="E49" s="2"/>
      <c r="F49" s="1">
        <v>-61250</v>
      </c>
    </row>
    <row r="50" spans="1:6" ht="23.25" customHeight="1">
      <c r="A50" s="82" t="s">
        <v>154</v>
      </c>
      <c r="D50" s="1">
        <v>2355870</v>
      </c>
      <c r="E50" s="2"/>
      <c r="F50" s="1">
        <v>-9296286</v>
      </c>
    </row>
    <row r="51" spans="1:6" ht="23.25" customHeight="1">
      <c r="A51" s="81" t="s">
        <v>42</v>
      </c>
      <c r="D51" s="1">
        <v>2858172</v>
      </c>
      <c r="E51" s="2"/>
      <c r="F51" s="1">
        <v>3526312</v>
      </c>
    </row>
    <row r="52" spans="1:6" ht="23.25" customHeight="1">
      <c r="A52" s="81" t="s">
        <v>49</v>
      </c>
      <c r="D52" s="1">
        <v>639868</v>
      </c>
      <c r="E52" s="2"/>
      <c r="F52" s="1">
        <v>597903</v>
      </c>
    </row>
    <row r="53" spans="1:6" ht="23.25" customHeight="1">
      <c r="A53" s="92" t="s">
        <v>96</v>
      </c>
      <c r="D53" s="108">
        <f>SUM(D43:D52)</f>
        <v>10153239</v>
      </c>
      <c r="E53" s="109"/>
      <c r="F53" s="108">
        <f>SUM(F43:F52)</f>
        <v>-23381785</v>
      </c>
    </row>
    <row r="54" spans="1:6" ht="23.25" customHeight="1">
      <c r="A54" s="75"/>
      <c r="D54" s="29"/>
      <c r="E54" s="85"/>
      <c r="F54" s="29"/>
    </row>
    <row r="55" spans="1:6" ht="23.25" customHeight="1">
      <c r="A55" s="74" t="s">
        <v>68</v>
      </c>
      <c r="D55" s="29"/>
      <c r="E55" s="85"/>
      <c r="F55" s="29"/>
    </row>
    <row r="56" spans="1:6" ht="23.25" customHeight="1">
      <c r="A56" s="74" t="s">
        <v>37</v>
      </c>
    </row>
    <row r="57" spans="1:6" ht="23.25" customHeight="1">
      <c r="A57" s="67" t="s">
        <v>139</v>
      </c>
      <c r="D57" s="166"/>
      <c r="E57" s="166"/>
      <c r="F57" s="166"/>
    </row>
    <row r="58" spans="1:6" ht="23.25" customHeight="1">
      <c r="A58" s="75"/>
      <c r="D58" s="166"/>
      <c r="E58" s="166"/>
      <c r="F58" s="166"/>
    </row>
    <row r="59" spans="1:6" ht="23.25" customHeight="1">
      <c r="A59" s="75"/>
      <c r="D59" s="76">
        <v>2565</v>
      </c>
      <c r="E59" s="76"/>
      <c r="F59" s="76">
        <v>2564</v>
      </c>
    </row>
    <row r="60" spans="1:6" ht="23.25" customHeight="1">
      <c r="A60" s="75"/>
      <c r="D60" s="170" t="s">
        <v>38</v>
      </c>
      <c r="E60" s="170"/>
      <c r="F60" s="170"/>
    </row>
    <row r="61" spans="1:6" ht="23.25" customHeight="1">
      <c r="A61" s="77" t="s">
        <v>22</v>
      </c>
      <c r="D61" s="88"/>
      <c r="E61" s="88"/>
      <c r="F61" s="88"/>
    </row>
    <row r="62" spans="1:6" ht="23.25" customHeight="1">
      <c r="A62" s="77" t="s">
        <v>113</v>
      </c>
      <c r="D62" s="88"/>
      <c r="E62" s="88"/>
      <c r="F62" s="88"/>
    </row>
    <row r="63" spans="1:6" ht="23.25" customHeight="1">
      <c r="A63" s="89" t="s">
        <v>131</v>
      </c>
      <c r="D63" s="1">
        <v>-10380000</v>
      </c>
      <c r="E63" s="2"/>
      <c r="F63" s="1">
        <v>3900000</v>
      </c>
    </row>
    <row r="64" spans="1:6" ht="23.25" customHeight="1">
      <c r="A64" s="89" t="s">
        <v>141</v>
      </c>
      <c r="D64" s="1">
        <v>-79984</v>
      </c>
      <c r="E64" s="2"/>
      <c r="F64" s="1">
        <v>2708560</v>
      </c>
    </row>
    <row r="65" spans="1:10" ht="23.25" customHeight="1">
      <c r="A65" s="89" t="s">
        <v>143</v>
      </c>
      <c r="D65" s="1">
        <v>0</v>
      </c>
      <c r="E65" s="2"/>
      <c r="F65" s="1">
        <v>5000000</v>
      </c>
    </row>
    <row r="66" spans="1:10" ht="23.25" customHeight="1">
      <c r="A66" s="90" t="s">
        <v>129</v>
      </c>
      <c r="D66" s="2">
        <v>0</v>
      </c>
      <c r="E66" s="2"/>
      <c r="F66" s="2">
        <v>-15000000</v>
      </c>
    </row>
    <row r="67" spans="1:10" ht="23.25" customHeight="1">
      <c r="A67" s="152" t="s">
        <v>112</v>
      </c>
      <c r="D67" s="2">
        <v>-40386</v>
      </c>
      <c r="E67" s="2"/>
      <c r="F67" s="2">
        <v>-29541</v>
      </c>
    </row>
    <row r="68" spans="1:10" ht="23.25" customHeight="1">
      <c r="A68" s="89" t="s">
        <v>118</v>
      </c>
      <c r="D68" s="148">
        <v>5000000</v>
      </c>
      <c r="E68" s="88"/>
      <c r="F68" s="148">
        <v>5500000</v>
      </c>
    </row>
    <row r="69" spans="1:10" ht="23.25" customHeight="1">
      <c r="A69" s="133" t="s">
        <v>142</v>
      </c>
      <c r="B69" s="35"/>
      <c r="C69" s="36"/>
      <c r="D69" s="109">
        <f>SUM(D63:D68)</f>
        <v>-5500370</v>
      </c>
      <c r="E69" s="109"/>
      <c r="F69" s="109">
        <f>SUM(F63:F68)</f>
        <v>2079019</v>
      </c>
    </row>
    <row r="70" spans="1:10" ht="23.25" customHeight="1">
      <c r="A70" s="90" t="s">
        <v>43</v>
      </c>
      <c r="B70" s="35"/>
      <c r="C70" s="36"/>
      <c r="D70" s="2">
        <v>-2790185</v>
      </c>
      <c r="E70" s="109"/>
      <c r="F70" s="2">
        <v>-3004085</v>
      </c>
    </row>
    <row r="71" spans="1:10" ht="23.25" customHeight="1">
      <c r="A71" s="90" t="s">
        <v>115</v>
      </c>
      <c r="D71" s="2">
        <v>-311967</v>
      </c>
      <c r="E71" s="2"/>
      <c r="F71" s="2">
        <v>-370410</v>
      </c>
    </row>
    <row r="72" spans="1:10" ht="23.25" customHeight="1">
      <c r="A72" s="92" t="s">
        <v>84</v>
      </c>
      <c r="D72" s="108">
        <f>SUM(D69:D71)</f>
        <v>-8602522</v>
      </c>
      <c r="E72" s="109"/>
      <c r="F72" s="108">
        <f>SUM(F69:F71)</f>
        <v>-1295476</v>
      </c>
    </row>
    <row r="73" spans="1:10" ht="23.25" customHeight="1">
      <c r="A73" s="89"/>
      <c r="D73" s="1"/>
      <c r="E73" s="2"/>
      <c r="F73" s="1"/>
    </row>
    <row r="74" spans="1:10" ht="23.25" customHeight="1">
      <c r="A74" s="75" t="s">
        <v>122</v>
      </c>
      <c r="D74" s="13">
        <f>SUM(D72,D53,D40)</f>
        <v>1844939</v>
      </c>
      <c r="E74" s="109"/>
      <c r="F74" s="13">
        <f>SUM(F72,F53,F40)</f>
        <v>-24657462</v>
      </c>
    </row>
    <row r="75" spans="1:10" ht="23.25" customHeight="1">
      <c r="A75" s="89" t="s">
        <v>88</v>
      </c>
      <c r="D75" s="5">
        <v>331908</v>
      </c>
      <c r="E75" s="2"/>
      <c r="F75" s="5">
        <v>25127640</v>
      </c>
    </row>
    <row r="76" spans="1:10" ht="23.25" customHeight="1" thickBot="1">
      <c r="A76" s="75" t="s">
        <v>83</v>
      </c>
      <c r="D76" s="15">
        <f>SUM(D74:D75)</f>
        <v>2176847</v>
      </c>
      <c r="E76" s="109"/>
      <c r="F76" s="15">
        <f>SUM(F74:F75)</f>
        <v>470178</v>
      </c>
    </row>
    <row r="77" spans="1:10" ht="23.25" customHeight="1" thickTop="1">
      <c r="A77" s="89"/>
      <c r="D77" s="12"/>
      <c r="E77" s="12"/>
      <c r="F77" s="12"/>
      <c r="H77" s="98"/>
      <c r="I77" s="99"/>
      <c r="J77" s="19"/>
    </row>
    <row r="78" spans="1:10" ht="23.25" customHeight="1">
      <c r="A78" s="93" t="s">
        <v>74</v>
      </c>
      <c r="B78" s="94"/>
      <c r="C78" s="95">
        <f>C76-C77</f>
        <v>0</v>
      </c>
      <c r="D78" s="110"/>
      <c r="E78" s="110">
        <f>E76-I77</f>
        <v>0</v>
      </c>
      <c r="F78" s="110"/>
    </row>
    <row r="79" spans="1:10" ht="23.25" customHeight="1">
      <c r="A79" s="163" t="s">
        <v>155</v>
      </c>
      <c r="B79" s="94"/>
      <c r="C79" s="94"/>
      <c r="D79" s="111"/>
      <c r="E79" s="111"/>
      <c r="F79" s="111"/>
    </row>
    <row r="80" spans="1:10" ht="23.25" customHeight="1">
      <c r="A80" s="94" t="s">
        <v>78</v>
      </c>
      <c r="B80" s="94"/>
      <c r="C80" s="96">
        <v>623479</v>
      </c>
      <c r="D80" s="2">
        <v>13189.054769999999</v>
      </c>
      <c r="E80" s="112"/>
      <c r="F80" s="2">
        <v>3996</v>
      </c>
    </row>
    <row r="81" spans="4:6" ht="23.25" customHeight="1">
      <c r="D81" s="12"/>
      <c r="E81" s="12"/>
      <c r="F81" s="12"/>
    </row>
  </sheetData>
  <sortState ref="A82:G85">
    <sortCondition ref="G82:G85"/>
  </sortState>
  <mergeCells count="8">
    <mergeCell ref="D6:F6"/>
    <mergeCell ref="D31:F31"/>
    <mergeCell ref="D60:F60"/>
    <mergeCell ref="D4:F4"/>
    <mergeCell ref="D29:F29"/>
    <mergeCell ref="D28:F28"/>
    <mergeCell ref="D57:F57"/>
    <mergeCell ref="D58:F58"/>
  </mergeCells>
  <pageMargins left="0.8" right="0.8" top="0.48" bottom="0.5" header="0.5" footer="0.5"/>
  <pageSetup paperSize="448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4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2022-11-07T02:21:13Z</cp:lastPrinted>
  <dcterms:created xsi:type="dcterms:W3CDTF">2005-01-29T10:21:12Z</dcterms:created>
  <dcterms:modified xsi:type="dcterms:W3CDTF">2022-11-07T02:42:27Z</dcterms:modified>
</cp:coreProperties>
</file>