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6.64.152\Bar Packaging\BAR-Consol\0001_G300\Year_2022\09_Sep\4_SET\2.REVIEWED\2EN\"/>
    </mc:Choice>
  </mc:AlternateContent>
  <xr:revisionPtr revIDLastSave="0" documentId="13_ncr:1_{92CDDE7A-F641-4B75-BF87-EE6D45F70F2E}" xr6:coauthVersionLast="36" xr6:coauthVersionMax="47" xr10:uidLastSave="{00000000-0000-0000-0000-000000000000}"/>
  <bookViews>
    <workbookView xWindow="0" yWindow="0" windowWidth="19200" windowHeight="6930" xr2:uid="{00000000-000D-0000-FFFF-FFFF00000000}"/>
  </bookViews>
  <sheets>
    <sheet name="1" sheetId="1" r:id="rId1"/>
    <sheet name="2" sheetId="18" r:id="rId2"/>
    <sheet name="3" sheetId="13" r:id="rId3"/>
    <sheet name="4" sheetId="16" r:id="rId4"/>
    <sheet name="5" sheetId="15" r:id="rId5"/>
    <sheet name="6" sheetId="3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 localSheetId="3" hidden="1">[1]DETAIL!#REF!</definedName>
    <definedName name="_" hidden="1">[1]DETAIL!#REF!</definedName>
    <definedName name="__" localSheetId="3" hidden="1">[1]DETAIL!#REF!</definedName>
    <definedName name="__" hidden="1">[1]DETAIL!#REF!</definedName>
    <definedName name="___" localSheetId="3" hidden="1">[1]DETAIL!#REF!</definedName>
    <definedName name="___" hidden="1">[1]DETAIL!#REF!</definedName>
    <definedName name="____" localSheetId="3" hidden="1">[1]DETAIL!#REF!</definedName>
    <definedName name="____" hidden="1">[1]DETAIL!#REF!</definedName>
    <definedName name="_____" localSheetId="3" hidden="1">[1]DETAIL!#REF!</definedName>
    <definedName name="_____" hidden="1">[1]DETAIL!#REF!</definedName>
    <definedName name="______" localSheetId="3" hidden="1">[1]DETAIL!#REF!</definedName>
    <definedName name="______" hidden="1">[1]DETAIL!#REF!</definedName>
    <definedName name="_______" localSheetId="3" hidden="1">[1]DETAIL!#REF!</definedName>
    <definedName name="_______" hidden="1">[1]DETAIL!#REF!</definedName>
    <definedName name="_________" localSheetId="3" hidden="1">[1]DETAIL!#REF!</definedName>
    <definedName name="_________" hidden="1">[1]DETAIL!#REF!</definedName>
    <definedName name="___________" localSheetId="3" hidden="1">[1]DETAIL!#REF!</definedName>
    <definedName name="___________" hidden="1">[1]DETAIL!#REF!</definedName>
    <definedName name="_____________" localSheetId="3" hidden="1">[1]DETAIL!#REF!</definedName>
    <definedName name="_____________" hidden="1">[1]DETAIL!#REF!</definedName>
    <definedName name="______________a10" hidden="1">{"sales",#N/A,FALSE,"SALES"}</definedName>
    <definedName name="_____________a1" hidden="1">{"cashflow",#N/A,FALSE,"CASHFLOW 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a10" hidden="1">{"sales",#N/A,FALSE,"SALES"}</definedName>
    <definedName name="___________a1" hidden="1">{"cashflow",#N/A,FALSE,"CASHFLOW 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a10" hidden="1">{"sales",#N/A,FALSE,"SALES"}</definedName>
    <definedName name="_________a1" hidden="1">{"cashflow",#N/A,FALSE,"CASHFLOW 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a10" hidden="1">{"sales",#N/A,FALSE,"SALES"}</definedName>
    <definedName name="_______a1" hidden="1">{"cashflow",#N/A,FALSE,"CASHFLOW 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a10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localSheetId="3" hidden="1">[2]Accure!#REF!</definedName>
    <definedName name="___KEY1" hidden="1">[2]Accure!#REF!</definedName>
    <definedName name="__123Graph_X" hidden="1">[3]YQty!$A$3:$A$14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ut10" hidden="1">{"'Model'!$A$1:$N$53"}</definedName>
    <definedName name="__d1" hidden="1">{"'Model'!$A$1:$N$53"}</definedName>
    <definedName name="__KEY1" localSheetId="3" hidden="1">[2]Accure!#REF!</definedName>
    <definedName name="__KEY1" hidden="1">[2]Accure!#REF!</definedName>
    <definedName name="_1102" hidden="1">'[4]stat local'!$D$769:$D$3475</definedName>
    <definedName name="_12F" localSheetId="3" hidden="1">[1]DETAIL!#REF!</definedName>
    <definedName name="_12F" hidden="1">[1]DETAIL!#REF!</definedName>
    <definedName name="_13_0_0_F" localSheetId="3" hidden="1">[1]DETAIL!#REF!</definedName>
    <definedName name="_13_0_0_F" hidden="1">[1]DETAIL!#REF!</definedName>
    <definedName name="_14_0_0_F" localSheetId="3" hidden="1">[1]DETAIL!#REF!</definedName>
    <definedName name="_14_0_0_F" hidden="1">[1]DETAIL!#REF!</definedName>
    <definedName name="_15_0_0_F" localSheetId="3" hidden="1">[1]DETAIL!#REF!</definedName>
    <definedName name="_15_0_0_F" hidden="1">[1]DETAIL!#REF!</definedName>
    <definedName name="_16_0_0_F" localSheetId="3" hidden="1">[1]DETAIL!#REF!</definedName>
    <definedName name="_16_0_0_F" hidden="1">[1]DETAIL!#REF!</definedName>
    <definedName name="_19F" localSheetId="3" hidden="1">[1]DETAIL!#REF!</definedName>
    <definedName name="_19F" hidden="1">[1]DETAIL!#REF!</definedName>
    <definedName name="_20_0_0_F" localSheetId="3" hidden="1">[1]DETAIL!#REF!</definedName>
    <definedName name="_20_0_0_F" hidden="1">[1]DETAIL!#REF!</definedName>
    <definedName name="_27F" localSheetId="3" hidden="1">[1]DETAIL!#REF!</definedName>
    <definedName name="_27F" hidden="1">[1]DETAIL!#REF!</definedName>
    <definedName name="_3F" localSheetId="3" hidden="1">[1]DETAIL!#REF!</definedName>
    <definedName name="_3F" hidden="1">[1]DETAIL!#REF!</definedName>
    <definedName name="_4F" localSheetId="3" hidden="1">[1]DETAIL!#REF!</definedName>
    <definedName name="_4F" hidden="1">[1]DETAIL!#REF!</definedName>
    <definedName name="_5_0_0_F" localSheetId="3" hidden="1">[1]DETAIL!#REF!</definedName>
    <definedName name="_5_0_0_F" hidden="1">[1]DETAIL!#REF!</definedName>
    <definedName name="_5F" localSheetId="3" hidden="1">[1]DETAIL!#REF!</definedName>
    <definedName name="_5F" hidden="1">[1]DETAIL!#REF!</definedName>
    <definedName name="_6_0_0_F" localSheetId="3" hidden="1">[1]DETAIL!#REF!</definedName>
    <definedName name="_6_0_0_F" hidden="1">[1]DETAIL!#REF!</definedName>
    <definedName name="_7_0_0_F" localSheetId="3" hidden="1">[1]DETAIL!#REF!</definedName>
    <definedName name="_7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{"cashflow",#N/A,FALSE,"CASHFLOW "}</definedName>
    <definedName name="_cut10" hidden="1">{"'Model'!$A$1:$N$53"}</definedName>
    <definedName name="_d1" hidden="1">{"'Model'!$A$1:$N$53"}</definedName>
    <definedName name="_Fill" localSheetId="3" hidden="1">#REF!</definedName>
    <definedName name="_Fill" hidden="1">#REF!</definedName>
    <definedName name="_Key1" localSheetId="3" hidden="1">[5]PLANBS3!#REF!</definedName>
    <definedName name="_Key1" hidden="1">[5]PLANBS3!#REF!</definedName>
    <definedName name="_Key2" localSheetId="3" hidden="1">[5]PLANBS3!#REF!</definedName>
    <definedName name="_Key2" hidden="1">[5]PLANBS3!#REF!</definedName>
    <definedName name="_Order1" hidden="1">0</definedName>
    <definedName name="_Order2" hidden="1">255</definedName>
    <definedName name="_Parse_Out" localSheetId="3" hidden="1">[6]total!#REF!</definedName>
    <definedName name="_Parse_Out" hidden="1">[6]total!#REF!</definedName>
    <definedName name="_Sort" localSheetId="3" hidden="1">#REF!</definedName>
    <definedName name="_Sort" hidden="1">#REF!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hidden="1">{"'Model'!$A$1:$N$53"}</definedName>
    <definedName name="aoe" hidden="1">{"'Model'!$A$1:$N$53"}</definedName>
    <definedName name="AS2DocOpenMode" hidden="1">"AS2DocumentEdit"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hidden="1">{"revable",#N/A,FALSE,"REVABLE"}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hidden="1">{"index",#N/A,FALSE,"INDEX"}</definedName>
    <definedName name="detail" hidden="1">{"index",#N/A,FALSE,"INDEX"}</definedName>
    <definedName name="e3eelephant" hidden="1">{"'Model'!$A$1:$N$53"}</definedName>
    <definedName name="eee" hidden="1">{"revsale",#N/A,FALSE,"REV-ยุพดี"}</definedName>
    <definedName name="ggggg" hidden="1">{"'Model'!$A$1:$N$53"}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hidden="1">{"'Model'!$A$1:$N$53"}</definedName>
    <definedName name="iopo" hidden="1">{"'Model'!$A$1:$N$53"}</definedName>
    <definedName name="iydin" hidden="1">{"revable",#N/A,FALSE,"REVABLE"}</definedName>
    <definedName name="jijiji" hidden="1">{"'Model'!$A$1:$N$53"}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hidden="1">{"'Model'!$A$1:$N$53"}</definedName>
    <definedName name="KKK" hidden="1">{"'Model'!$A$1:$N$53"}</definedName>
    <definedName name="kue" hidden="1">{"'Model'!$A$1:$N$53"}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ll" hidden="1">{"sales",#N/A,FALSE,"SALES"}</definedName>
    <definedName name="MON" hidden="1">{"hilight3",#N/A,FALSE,"HILIGHT3"}</definedName>
    <definedName name="monmon" hidden="1">{"'Model'!$A$1:$N$53"}</definedName>
    <definedName name="mu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eoeoeoeo" hidden="1">{"'Model'!$A$1:$N$53"}</definedName>
    <definedName name="oojkik" hidden="1">{"income",#N/A,FALSE,"INCOME"}</definedName>
    <definedName name="oooo" hidden="1">{"PRINT_EST",#N/A,FALSE,"ESTMON"}</definedName>
    <definedName name="PEA" hidden="1">{"hilight2",#N/A,FALSE,"HILIGHT2"}</definedName>
    <definedName name="pkpkpk" hidden="1">{"'Model'!$A$1:$N$53"}</definedName>
    <definedName name="poopoopoo" hidden="1">{"'Model'!$A$1:$N$53"}</definedName>
    <definedName name="PP" hidden="1">{"'Model'!$A$1:$N$53"}</definedName>
    <definedName name="ppppppppppppp" hidden="1">{"'Model'!$A$1:$N$53"}</definedName>
    <definedName name="_xlnm.Print_Area" localSheetId="0">'1'!$B$1:$I$90</definedName>
    <definedName name="_xlnm.Print_Area" localSheetId="1">'2'!$B$1:$I$64</definedName>
    <definedName name="_xlnm.Print_Area" localSheetId="2">'3'!$B$1:$I$64</definedName>
    <definedName name="_xlnm.Print_Area" localSheetId="3">'4'!$B$1:$AC$33</definedName>
    <definedName name="_xlnm.Print_Area" localSheetId="4">'5'!$B$1:$AC$33</definedName>
    <definedName name="_xlnm.Print_Area" localSheetId="5">'6'!$B$1:$I$92</definedName>
    <definedName name="qqqqqqqq" hidden="1">{"'Model'!$A$1:$N$53"}</definedName>
    <definedName name="rutrut" hidden="1">{"'Model'!$A$1:$N$53"}</definedName>
    <definedName name="seehl" hidden="1">{"index",#N/A,FALSE,"INDEX"}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hidden="1">{"'Model'!$A$1:$N$53"}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hidden="1">{"'Model'!$A$1:$N$53"}</definedName>
    <definedName name="treetree" hidden="1">{"'Model'!$A$1:$N$53"}</definedName>
    <definedName name="tun" hidden="1">{"'Model'!$A$1:$N$53"}</definedName>
    <definedName name="u" hidden="1">{"'Model'!$A$1:$N$53"}</definedName>
    <definedName name="veevee" hidden="1">{"'Model'!$A$1:$N$53"}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ST._.REPORT." hidden="1">{#N/A,#N/A,FALSE,"ACVPM_12";#N/A,#N/A,FALSE,"ACCON_12";#N/A,#N/A,FALSE,"VARI_12"}</definedName>
    <definedName name="wrn.dep12." hidden="1">{#N/A,#N/A,FALSE,"PM1";#N/A,#N/A,FALSE,"PM2";#N/A,#N/A,FALSE,"PM3";#N/A,#N/A,FALSE,"PM4";#N/A,#N/A,FALSE,"PM5";#N/A,#N/A,FALSE,"PM6";#N/A,#N/A,FALSE,"CM1"}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hidden="1">{"revable",#N/A,FALSE,"REVABLE"}</definedName>
    <definedName name="yinyin" hidden="1">{"'Model'!$A$1:$N$53"}</definedName>
    <definedName name="กก" hidden="1">{"'Model'!$A$1:$N$53"}</definedName>
    <definedName name="ฟ" hidden="1">{"cashflow",#N/A,FALSE,"CASHFLOW 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91029"/>
</workbook>
</file>

<file path=xl/calcChain.xml><?xml version="1.0" encoding="utf-8"?>
<calcChain xmlns="http://schemas.openxmlformats.org/spreadsheetml/2006/main">
  <c r="G35" i="1" l="1"/>
  <c r="G65" i="1" l="1"/>
  <c r="B39" i="18" l="1"/>
  <c r="I41" i="18"/>
  <c r="G41" i="18"/>
  <c r="G5" i="3" l="1"/>
  <c r="G41" i="13" l="1"/>
  <c r="I41" i="13"/>
  <c r="I5" i="3"/>
  <c r="B39" i="13"/>
  <c r="B3" i="3"/>
  <c r="B32" i="3" s="1"/>
  <c r="B59" i="3" s="1"/>
  <c r="B3" i="16"/>
  <c r="B3" i="15" s="1"/>
  <c r="I34" i="3" l="1"/>
  <c r="I61" i="3"/>
  <c r="G61" i="3" l="1"/>
  <c r="G34" i="3" l="1"/>
  <c r="B63" i="1" l="1"/>
  <c r="B33" i="1"/>
  <c r="Q18" i="16" l="1"/>
  <c r="O18" i="15"/>
  <c r="K24" i="15"/>
  <c r="Q18" i="15"/>
  <c r="M24" i="15"/>
  <c r="U31" i="15"/>
  <c r="U18" i="16"/>
  <c r="O24" i="15"/>
  <c r="O18" i="16"/>
  <c r="I24" i="15"/>
  <c r="U18" i="15"/>
  <c r="Q24" i="15"/>
  <c r="I18" i="16"/>
  <c r="M18" i="15"/>
  <c r="G9" i="18"/>
  <c r="K18" i="16"/>
  <c r="K31" i="16"/>
  <c r="I18" i="15"/>
  <c r="AA18" i="15"/>
  <c r="U24" i="15"/>
  <c r="G64" i="18"/>
  <c r="M18" i="16"/>
  <c r="AA18" i="16"/>
  <c r="K18" i="15"/>
  <c r="I79" i="3"/>
  <c r="M24" i="16" l="1"/>
  <c r="M26" i="16" s="1"/>
  <c r="G9" i="13"/>
  <c r="G17" i="18"/>
  <c r="O31" i="16"/>
  <c r="I57" i="13"/>
  <c r="I58" i="13" s="1"/>
  <c r="G13" i="18"/>
  <c r="O24" i="16"/>
  <c r="G57" i="18"/>
  <c r="U31" i="16"/>
  <c r="K24" i="16"/>
  <c r="K26" i="16" s="1"/>
  <c r="I32" i="13"/>
  <c r="I26" i="15"/>
  <c r="I31" i="16"/>
  <c r="AA31" i="16"/>
  <c r="I85" i="1"/>
  <c r="I87" i="1" s="1"/>
  <c r="G85" i="1"/>
  <c r="G87" i="1" s="1"/>
  <c r="Q31" i="16"/>
  <c r="I17" i="18"/>
  <c r="I32" i="18"/>
  <c r="AA24" i="15"/>
  <c r="AA26" i="15" s="1"/>
  <c r="M31" i="16"/>
  <c r="I9" i="18"/>
  <c r="I13" i="18" s="1"/>
  <c r="M26" i="15"/>
  <c r="AA24" i="16"/>
  <c r="AA26" i="16" s="1"/>
  <c r="G79" i="3"/>
  <c r="O31" i="15"/>
  <c r="U24" i="16"/>
  <c r="S24" i="15"/>
  <c r="W23" i="15"/>
  <c r="W24" i="15" s="1"/>
  <c r="I28" i="3"/>
  <c r="W17" i="15"/>
  <c r="W18" i="15" s="1"/>
  <c r="S18" i="15"/>
  <c r="I16" i="1"/>
  <c r="G24" i="16"/>
  <c r="W13" i="15"/>
  <c r="Y13" i="15" s="1"/>
  <c r="AC13" i="15" s="1"/>
  <c r="G48" i="1"/>
  <c r="I40" i="3"/>
  <c r="W30" i="15"/>
  <c r="Y30" i="15" s="1"/>
  <c r="AC30" i="15" s="1"/>
  <c r="I64" i="18"/>
  <c r="M31" i="15"/>
  <c r="W23" i="16"/>
  <c r="I17" i="13"/>
  <c r="Q31" i="15"/>
  <c r="G18" i="16"/>
  <c r="G26" i="16" s="1"/>
  <c r="G24" i="15"/>
  <c r="W21" i="15"/>
  <c r="Y21" i="15" s="1"/>
  <c r="AC21" i="15" s="1"/>
  <c r="I64" i="13"/>
  <c r="G17" i="13"/>
  <c r="G31" i="15"/>
  <c r="I48" i="1"/>
  <c r="G22" i="3"/>
  <c r="W30" i="16"/>
  <c r="Y30" i="16" s="1"/>
  <c r="AC30" i="16" s="1"/>
  <c r="G32" i="18"/>
  <c r="G40" i="3"/>
  <c r="G32" i="13"/>
  <c r="I75" i="3"/>
  <c r="I81" i="3" s="1"/>
  <c r="W29" i="15"/>
  <c r="S31" i="15"/>
  <c r="O26" i="15"/>
  <c r="I57" i="18"/>
  <c r="I58" i="18" s="1"/>
  <c r="I57" i="1"/>
  <c r="W21" i="16"/>
  <c r="Y21" i="16" s="1"/>
  <c r="AC21" i="16" s="1"/>
  <c r="S24" i="16"/>
  <c r="I9" i="13"/>
  <c r="I13" i="13" s="1"/>
  <c r="I19" i="13" s="1"/>
  <c r="I24" i="13" s="1"/>
  <c r="I27" i="13" s="1"/>
  <c r="U26" i="15"/>
  <c r="U33" i="15" s="1"/>
  <c r="G31" i="16"/>
  <c r="G64" i="13"/>
  <c r="G75" i="3"/>
  <c r="G18" i="15"/>
  <c r="G13" i="13"/>
  <c r="O26" i="16"/>
  <c r="G28" i="3"/>
  <c r="S31" i="16"/>
  <c r="W29" i="16"/>
  <c r="S18" i="16"/>
  <c r="W17" i="16"/>
  <c r="W18" i="16" s="1"/>
  <c r="G27" i="1"/>
  <c r="AA31" i="15"/>
  <c r="G58" i="18"/>
  <c r="G55" i="3"/>
  <c r="I31" i="15"/>
  <c r="G57" i="13"/>
  <c r="G58" i="13" s="1"/>
  <c r="K31" i="15"/>
  <c r="Q24" i="16"/>
  <c r="Q26" i="16" s="1"/>
  <c r="I22" i="3"/>
  <c r="U26" i="16"/>
  <c r="I27" i="1"/>
  <c r="Q26" i="15"/>
  <c r="G16" i="1"/>
  <c r="G57" i="1"/>
  <c r="I55" i="3"/>
  <c r="K26" i="15"/>
  <c r="I24" i="16"/>
  <c r="I26" i="16" s="1"/>
  <c r="I33" i="15" l="1"/>
  <c r="W31" i="15"/>
  <c r="G19" i="18"/>
  <c r="G24" i="18" s="1"/>
  <c r="G27" i="18" s="1"/>
  <c r="G26" i="15"/>
  <c r="Y17" i="15"/>
  <c r="M33" i="15"/>
  <c r="Y17" i="16"/>
  <c r="Y18" i="16" s="1"/>
  <c r="G19" i="13"/>
  <c r="G24" i="13" s="1"/>
  <c r="G27" i="13" s="1"/>
  <c r="G81" i="3"/>
  <c r="S26" i="16"/>
  <c r="I19" i="18"/>
  <c r="I24" i="18" s="1"/>
  <c r="I27" i="18" s="1"/>
  <c r="I43" i="18" s="1"/>
  <c r="I59" i="18" s="1"/>
  <c r="G29" i="1"/>
  <c r="AA33" i="15"/>
  <c r="W31" i="16"/>
  <c r="I29" i="1"/>
  <c r="Y23" i="15"/>
  <c r="Y24" i="15" s="1"/>
  <c r="G33" i="15"/>
  <c r="K33" i="15"/>
  <c r="Y29" i="15"/>
  <c r="Y31" i="15" s="1"/>
  <c r="W24" i="16"/>
  <c r="I42" i="3"/>
  <c r="I44" i="3" s="1"/>
  <c r="I83" i="3" s="1"/>
  <c r="I87" i="3" s="1"/>
  <c r="O33" i="15"/>
  <c r="S26" i="15"/>
  <c r="S33" i="15" s="1"/>
  <c r="I43" i="13"/>
  <c r="I59" i="13" s="1"/>
  <c r="G42" i="3"/>
  <c r="G44" i="3" s="1"/>
  <c r="W26" i="15"/>
  <c r="W33" i="15" s="1"/>
  <c r="Q33" i="15"/>
  <c r="G59" i="1"/>
  <c r="G89" i="1" s="1"/>
  <c r="G43" i="18"/>
  <c r="G59" i="18" s="1"/>
  <c r="AC17" i="15"/>
  <c r="AC18" i="15" s="1"/>
  <c r="Y18" i="15"/>
  <c r="W26" i="16"/>
  <c r="G43" i="13"/>
  <c r="G59" i="13" s="1"/>
  <c r="Y29" i="16"/>
  <c r="I59" i="1"/>
  <c r="I89" i="1" s="1"/>
  <c r="Y23" i="16"/>
  <c r="AC17" i="16" l="1"/>
  <c r="AC18" i="16" s="1"/>
  <c r="G83" i="3"/>
  <c r="G87" i="3" s="1"/>
  <c r="AC23" i="15"/>
  <c r="AC24" i="15" s="1"/>
  <c r="AC26" i="15" s="1"/>
  <c r="AC29" i="15"/>
  <c r="AC31" i="15" s="1"/>
  <c r="Y26" i="15"/>
  <c r="Y33" i="15" s="1"/>
  <c r="AC29" i="16"/>
  <c r="AC31" i="16" s="1"/>
  <c r="Y31" i="16"/>
  <c r="Y24" i="16"/>
  <c r="Y26" i="16" s="1"/>
  <c r="AC23" i="16"/>
  <c r="AC24" i="16" s="1"/>
  <c r="AC26" i="16" s="1"/>
  <c r="AC33" i="15" l="1"/>
  <c r="K33" i="16"/>
  <c r="I33" i="16" l="1"/>
  <c r="AA33" i="16"/>
  <c r="Q33" i="16" l="1"/>
  <c r="M33" i="16"/>
  <c r="O33" i="16"/>
  <c r="U33" i="16"/>
  <c r="W13" i="16" l="1"/>
  <c r="W33" i="16" s="1"/>
  <c r="S33" i="16"/>
  <c r="Y13" i="16"/>
  <c r="G33" i="16"/>
  <c r="AC13" i="16" l="1"/>
  <c r="AC33" i="16" s="1"/>
  <c r="Y33" i="16"/>
</calcChain>
</file>

<file path=xl/sharedStrings.xml><?xml version="1.0" encoding="utf-8"?>
<sst xmlns="http://schemas.openxmlformats.org/spreadsheetml/2006/main" count="388" uniqueCount="232">
  <si>
    <t>Note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</si>
  <si>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</si>
  <si>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</si>
  <si>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</si>
  <si>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</si>
  <si>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</si>
  <si>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</si>
  <si>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</si>
  <si>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</si>
  <si>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</si>
  <si>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</si>
  <si>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</si>
  <si>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</si>
  <si>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</si>
  <si>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</si>
  <si>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</si>
  <si>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</si>
  <si>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</si>
  <si>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</si>
  <si>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</si>
  <si>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</si>
  <si>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</si>
  <si>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</si>
  <si>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</si>
  <si>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</si>
  <si>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</si>
  <si>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</si>
  <si>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</si>
  <si>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</si>
  <si>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</si>
  <si>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</si>
  <si>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Inventories</t>
  </si>
  <si>
    <t>Property, plant and equipment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</si>
  <si>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</si>
  <si>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</si>
  <si>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</si>
  <si>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</si>
  <si>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</si>
  <si>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</si>
  <si>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</si>
  <si>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</si>
  <si>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</si>
  <si>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</si>
  <si>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</si>
  <si>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</si>
  <si>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</si>
  <si>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</si>
  <si>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</si>
  <si>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</si>
  <si>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</si>
  <si>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 xml:space="preserve">Other comprehensive income </t>
  </si>
  <si>
    <t>interests</t>
  </si>
  <si>
    <t>attributable to</t>
  </si>
  <si>
    <t>Non-</t>
  </si>
  <si>
    <t>Total equity</t>
  </si>
  <si>
    <t xml:space="preserve"> </t>
  </si>
  <si>
    <t>Dividends</t>
  </si>
  <si>
    <t xml:space="preserve">Total transactions with owners, recorded directly </t>
  </si>
  <si>
    <t>in shareholders’ equity</t>
  </si>
  <si>
    <t xml:space="preserve">Transactions with owners, recorded directly </t>
  </si>
  <si>
    <t>owners of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</si>
  <si>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</si>
  <si>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</si>
  <si>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</si>
  <si>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</si>
  <si>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</si>
  <si>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Profit attributable to</t>
  </si>
  <si>
    <t>Total comprehensive income attributable to</t>
  </si>
  <si>
    <t>Unappropriated</t>
  </si>
  <si>
    <t>Changes in ownership interests in subsidiaries</t>
  </si>
  <si>
    <t>Trade and other current receivables</t>
  </si>
  <si>
    <t>Other non-current receivables</t>
  </si>
  <si>
    <t>Trade and other current payables</t>
  </si>
  <si>
    <t>Non-current provisions for employee benefits</t>
  </si>
  <si>
    <t>Distribution costs</t>
  </si>
  <si>
    <t>Profit before income tax</t>
  </si>
  <si>
    <t>Account payables from purchase of assets</t>
  </si>
  <si>
    <t>before changes in operating assets and liabilities</t>
  </si>
  <si>
    <t>components</t>
  </si>
  <si>
    <t>Cash flows generated from operations</t>
  </si>
  <si>
    <t>Net cash flows generated from operations</t>
  </si>
  <si>
    <t>Net cash flows provided by operating activities</t>
  </si>
  <si>
    <t>Proceeds from (payments of)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</si>
  <si>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</si>
  <si>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Other components of shareholders’ equity</t>
  </si>
  <si>
    <t>Total liabilities and shareholders’ equity</t>
  </si>
  <si>
    <t>Liabilities and shareholders’ equity</t>
  </si>
  <si>
    <t>Shareholders’ equity</t>
  </si>
  <si>
    <t xml:space="preserve">Issued and paid share capital </t>
  </si>
  <si>
    <t xml:space="preserve">Consolidated statement of comprehensive income                           </t>
  </si>
  <si>
    <t>Depreciation and amortization</t>
  </si>
  <si>
    <t>Authorized share capital</t>
  </si>
  <si>
    <t>Other current assets</t>
  </si>
  <si>
    <t>Investments in associates</t>
  </si>
  <si>
    <t>Others non-current assets</t>
  </si>
  <si>
    <t>Long-term borrowings from financial institutions</t>
  </si>
  <si>
    <t>Share premium</t>
  </si>
  <si>
    <t>SCG Packaging Public Company Limited and its Subsidiaries</t>
  </si>
  <si>
    <t>Consolidated statement of changes in shareholders' equity</t>
  </si>
  <si>
    <t>Other components of shareholders' equity</t>
  </si>
  <si>
    <t>and paid</t>
  </si>
  <si>
    <t xml:space="preserve"> Share</t>
  </si>
  <si>
    <t>shareholders'</t>
  </si>
  <si>
    <t>Total changes in ownership interests in subsidiaries</t>
  </si>
  <si>
    <t>Advance payment for assets</t>
  </si>
  <si>
    <t>Investment property</t>
  </si>
  <si>
    <t>Current portion of lease liabilities</t>
  </si>
  <si>
    <t>Lease liabilities</t>
  </si>
  <si>
    <t>Share of profit of associates accounted for using equity method</t>
  </si>
  <si>
    <t>Payments of lease liabilities</t>
  </si>
  <si>
    <t>Other intangible assets</t>
  </si>
  <si>
    <t>differences on</t>
  </si>
  <si>
    <t>translating</t>
  </si>
  <si>
    <t>Loss on</t>
  </si>
  <si>
    <t xml:space="preserve">Net increase (decrease) in borrowings </t>
  </si>
  <si>
    <t>Other assets</t>
  </si>
  <si>
    <t>Other liabilities</t>
  </si>
  <si>
    <t xml:space="preserve">Corporate income tax payable </t>
  </si>
  <si>
    <t xml:space="preserve">Bank overdrafts and short-term borrowings </t>
  </si>
  <si>
    <t>from financial institutions</t>
  </si>
  <si>
    <t xml:space="preserve">Current portion of long-term borrowings </t>
  </si>
  <si>
    <t>Other current liabilities</t>
  </si>
  <si>
    <t>Share of profit of associates</t>
  </si>
  <si>
    <t>Proceeds from sales of property, plant and equipment</t>
  </si>
  <si>
    <t>investments in</t>
  </si>
  <si>
    <t>instruments</t>
  </si>
  <si>
    <t>measured at</t>
  </si>
  <si>
    <t>fair value</t>
  </si>
  <si>
    <t>accounted for using equity method</t>
  </si>
  <si>
    <t>Total other</t>
  </si>
  <si>
    <t>of shareholders'</t>
  </si>
  <si>
    <t>Other</t>
  </si>
  <si>
    <t>Net increase (decrease) in cash and cash equivalents</t>
  </si>
  <si>
    <t>Loss on impairment of assets</t>
  </si>
  <si>
    <t>Investments in short-term debt instruments</t>
  </si>
  <si>
    <t>Interest and other finance costs paid</t>
  </si>
  <si>
    <t>statement</t>
  </si>
  <si>
    <t>financial</t>
  </si>
  <si>
    <t>4, 5</t>
  </si>
  <si>
    <t>Accrued investments</t>
  </si>
  <si>
    <t>Other deficits</t>
  </si>
  <si>
    <t>Tax expense</t>
  </si>
  <si>
    <t>Other comprehensive income for the period, net of tax</t>
  </si>
  <si>
    <t>Total comprehensive income for the period</t>
  </si>
  <si>
    <t>deficits</t>
  </si>
  <si>
    <t>Effect of exchange rate changes on cash and cash equivalents</t>
  </si>
  <si>
    <t>Payments of long-term borrowings from financial institutions</t>
  </si>
  <si>
    <t>measured at fair value</t>
  </si>
  <si>
    <t xml:space="preserve">Gain on investments in equity instruments </t>
  </si>
  <si>
    <t>Changes that result in an acquisition</t>
  </si>
  <si>
    <t>Gain (loss) on remeasurements of defined benefit plans</t>
  </si>
  <si>
    <t>Net increase in operating assets</t>
  </si>
  <si>
    <t>Loss on inventories devaluation (reversal)</t>
  </si>
  <si>
    <t>Reversal expected credit loss</t>
  </si>
  <si>
    <t>to profit or loss</t>
  </si>
  <si>
    <t>Income tax relating to items that will not be</t>
  </si>
  <si>
    <t xml:space="preserve">Total items that will not be reclassified </t>
  </si>
  <si>
    <t>or a loss of control</t>
  </si>
  <si>
    <t xml:space="preserve">Items that will  be reclassified subsequently </t>
  </si>
  <si>
    <t xml:space="preserve">Items that will not be reclassified subsequently </t>
  </si>
  <si>
    <t>reclassified subsequently to profit or loss</t>
  </si>
  <si>
    <t>subsequently  to profit or loss</t>
  </si>
  <si>
    <t>Issued</t>
  </si>
  <si>
    <t>share capital</t>
  </si>
  <si>
    <t>premium</t>
  </si>
  <si>
    <t>reserve</t>
  </si>
  <si>
    <t>Exchange</t>
  </si>
  <si>
    <t>investments</t>
  </si>
  <si>
    <t xml:space="preserve">in equity </t>
  </si>
  <si>
    <t>controlling</t>
  </si>
  <si>
    <t>Total</t>
  </si>
  <si>
    <t>31 December</t>
  </si>
  <si>
    <t>(Unaudited)</t>
  </si>
  <si>
    <t>Items that will  be reclassified subsequently to profit or loss</t>
  </si>
  <si>
    <t>Items that will not be reclassified subsequently to profit or loss</t>
  </si>
  <si>
    <t>Balance at 1 January 2022</t>
  </si>
  <si>
    <t>Trade and other receivables</t>
  </si>
  <si>
    <t>Trade and other payables</t>
  </si>
  <si>
    <t>Net cash flows provided by (used in) investing activities</t>
  </si>
  <si>
    <t>Acquisitions of subsidiary, net of cash acquired</t>
  </si>
  <si>
    <t>Acquisitions of property, plant and equipment</t>
  </si>
  <si>
    <t>Acquisitions of other intangible assets</t>
  </si>
  <si>
    <t xml:space="preserve">Proceeds from (payments of) bank overdrafts </t>
  </si>
  <si>
    <t>and short-term borrowings from financial institutions</t>
  </si>
  <si>
    <t xml:space="preserve">Decrease (increase) in operating assets  </t>
  </si>
  <si>
    <t>Proceeds from sale of debt instruments of other entities</t>
  </si>
  <si>
    <t>Acquisitions of debt instruments of other entities</t>
  </si>
  <si>
    <t xml:space="preserve">(4,500 million ordinary shares, </t>
  </si>
  <si>
    <t xml:space="preserve">   par value at Baht 1 per share)</t>
  </si>
  <si>
    <t>(4,293 million ordinary shares,</t>
  </si>
  <si>
    <t>Non-current provisions for employee benefit expense</t>
  </si>
  <si>
    <t>Balance at 1 January 2021</t>
  </si>
  <si>
    <t>Owners of the Company</t>
  </si>
  <si>
    <t>Attributable to owners of the Company</t>
  </si>
  <si>
    <t>the Company</t>
  </si>
  <si>
    <t>Total equity attributable to owners of the Company</t>
  </si>
  <si>
    <t>Gain on exchange rate</t>
  </si>
  <si>
    <t xml:space="preserve">Gain (loss) on investments in equity instruments </t>
  </si>
  <si>
    <t>Gain on remeasurements of defined benefit plans</t>
  </si>
  <si>
    <t>Share of other comprehensive income of associates</t>
  </si>
  <si>
    <t>Changes that do not result in an acquisition</t>
  </si>
  <si>
    <t xml:space="preserve">Loss (gain) on foreign currency exchange </t>
  </si>
  <si>
    <t>Dividends received</t>
  </si>
  <si>
    <t>Proceeds from changes in ownership interests</t>
  </si>
  <si>
    <t>in subsidiaries that do not result in a loss of control</t>
  </si>
  <si>
    <t>Proceeds from issuance of debentures</t>
  </si>
  <si>
    <t>Dividends paid</t>
  </si>
  <si>
    <t>Dividends paid to non-controlling interests</t>
  </si>
  <si>
    <t>Total dividends paid</t>
  </si>
  <si>
    <t>Net cash flows used in financing activities</t>
  </si>
  <si>
    <t>Dividends paid to owners of the Company</t>
  </si>
  <si>
    <t>Payments of changes in ownership interests in subsidiaries</t>
  </si>
  <si>
    <t>that do not result in a loss of control</t>
  </si>
  <si>
    <t>Proceeds from long-term borrowings from financial institutions</t>
  </si>
  <si>
    <t>Exchange differences on translating financial statements</t>
  </si>
  <si>
    <t>Gain on fair value adjustments and others</t>
  </si>
  <si>
    <t>Net increase (decrease) in operating liabilities</t>
  </si>
  <si>
    <t>Non-cash investing transactions at end of the period</t>
  </si>
  <si>
    <t>As at 30 September 2022</t>
  </si>
  <si>
    <t>30 September</t>
  </si>
  <si>
    <t>For the three-month period ended 30 September 2022 (Unaudited)</t>
  </si>
  <si>
    <t>Profit for the period</t>
  </si>
  <si>
    <t>For the nine-month period ended 30 September 2022 (Unaudited)</t>
  </si>
  <si>
    <t>Comprehensive income for the period</t>
  </si>
  <si>
    <t>Balance at 30 September 2021</t>
  </si>
  <si>
    <t>Balance at 30 September 2022</t>
  </si>
  <si>
    <t>Cash and cash equivalents at beginning of the period</t>
  </si>
  <si>
    <t>Cash and cash equivalents at end of the period</t>
  </si>
  <si>
    <t>subsequently to profit or loss</t>
  </si>
  <si>
    <t>Debentures</t>
  </si>
  <si>
    <t>Contributions by and distributions to owners</t>
  </si>
  <si>
    <t>Total contributions by and distributions to 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</si>
</sst>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#,##0\ ;\(#,##0\)"/>
    <numFmt numFmtId="172" formatCode="#,##0.00\ ;\(#,##0.00\)"/>
    <numFmt numFmtId="173" formatCode="_(* #,##0_);_(* \(#,##0\);_(* &quot;-&quot;??_);_(@_)"/>
    <numFmt numFmtId="174" formatCode="#,##0;[Red]\(#,##0\)"/>
    <numFmt numFmtId="175" formatCode="_(* #,##0.00000_);_(* \(#,##0.00000\);_(* &quot;-&quot;??_);_(@_)"/>
    <numFmt numFmtId="176" formatCode="0.00_)"/>
    <numFmt numFmtId="177" formatCode="[$-409]mmmm\ d\,\ yyyy;@"/>
    <numFmt numFmtId="178" formatCode="0_);\(0\)"/>
    <numFmt numFmtId="179" formatCode="_-* #,##0_-;\-* #,##0_-;_-* &quot;-&quot;??_-;_-@_-"/>
  </numFmts>
  <fonts count="35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trike/>
      <sz val="11"/>
      <name val="Times New Roman"/>
      <family val="1"/>
    </font>
    <font>
      <b/>
      <strike/>
      <sz val="11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1">
    <xf numFmtId="0" fontId="0" fillId="0" borderId="0"/>
    <xf numFmtId="9" fontId="13" fillId="0" borderId="0"/>
    <xf numFmtId="169" fontId="1" fillId="0" borderId="0" applyFont="0" applyFill="0" applyBorder="0" applyAlignment="0" applyProtection="0"/>
    <xf numFmtId="0" fontId="14" fillId="0" borderId="0"/>
    <xf numFmtId="175" fontId="13" fillId="0" borderId="0"/>
    <xf numFmtId="0" fontId="15" fillId="0" borderId="0" applyProtection="0"/>
    <xf numFmtId="170" fontId="16" fillId="0" borderId="0"/>
    <xf numFmtId="2" fontId="15" fillId="0" borderId="0" applyProtection="0"/>
    <xf numFmtId="38" fontId="17" fillId="2" borderId="0" applyNumberFormat="0" applyBorder="0" applyAlignment="0" applyProtection="0"/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Protection="0"/>
    <xf numFmtId="0" fontId="20" fillId="0" borderId="0" applyProtection="0"/>
    <xf numFmtId="10" fontId="17" fillId="3" borderId="3" applyNumberFormat="0" applyBorder="0" applyAlignment="0" applyProtection="0"/>
    <xf numFmtId="37" fontId="21" fillId="0" borderId="0"/>
    <xf numFmtId="176" fontId="23" fillId="0" borderId="0"/>
    <xf numFmtId="0" fontId="22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74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0" borderId="0"/>
    <xf numFmtId="0" fontId="18" fillId="0" borderId="0" applyProtection="0"/>
    <xf numFmtId="0" fontId="14" fillId="0" borderId="5" applyAlignment="0">
      <alignment horizontal="centerContinuous"/>
    </xf>
    <xf numFmtId="174" fontId="1" fillId="0" borderId="10" applyFill="0">
      <alignment horizontal="fill" vertical="top" wrapText="1" indent="8" readingOrder="3"/>
      <protection locked="0" hidden="1"/>
    </xf>
    <xf numFmtId="174" fontId="1" fillId="0" borderId="11" applyFill="0">
      <alignment horizontal="fill" vertical="top" wrapText="1" indent="8" readingOrder="3"/>
      <protection locked="0" hidden="1"/>
    </xf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2" fillId="0" borderId="0"/>
    <xf numFmtId="0" fontId="34" fillId="0" borderId="0"/>
    <xf numFmtId="43" fontId="34" fillId="0" borderId="0" applyFont="0" applyFill="0" applyBorder="0" applyAlignment="0" applyProtection="0"/>
  </cellStyleXfs>
  <cellXfs count="162">
    <xf numFmtId="0" fontId="0" fillId="0" borderId="0" xfId="0"/>
    <xf numFmtId="0" fontId="2" fillId="0" borderId="0" xfId="0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173" fontId="2" fillId="0" borderId="7" xfId="0" applyNumberFormat="1" applyFont="1" applyBorder="1" applyAlignment="1">
      <alignment horizontal="right" vertical="center"/>
    </xf>
    <xf numFmtId="173" fontId="2" fillId="0" borderId="0" xfId="0" applyNumberFormat="1" applyFont="1" applyAlignment="1">
      <alignment horizontal="right" vertical="center"/>
    </xf>
    <xf numFmtId="173" fontId="2" fillId="0" borderId="2" xfId="0" applyNumberFormat="1" applyFont="1" applyBorder="1" applyAlignment="1">
      <alignment horizontal="right" vertical="center"/>
    </xf>
    <xf numFmtId="173" fontId="2" fillId="0" borderId="8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71" fontId="2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71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49" fontId="12" fillId="0" borderId="0" xfId="0" applyNumberFormat="1" applyFont="1" applyAlignment="1">
      <alignment vertical="center"/>
    </xf>
    <xf numFmtId="173" fontId="2" fillId="0" borderId="9" xfId="0" applyNumberFormat="1" applyFont="1" applyBorder="1" applyAlignment="1">
      <alignment horizontal="right" vertical="center"/>
    </xf>
    <xf numFmtId="173" fontId="2" fillId="0" borderId="7" xfId="2" applyNumberFormat="1" applyFont="1" applyFill="1" applyBorder="1" applyAlignment="1">
      <alignment vertical="center"/>
    </xf>
    <xf numFmtId="173" fontId="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171" fontId="12" fillId="0" borderId="0" xfId="0" applyNumberFormat="1" applyFont="1" applyAlignment="1">
      <alignment horizontal="right" vertical="center"/>
    </xf>
    <xf numFmtId="173" fontId="12" fillId="0" borderId="0" xfId="2" applyNumberFormat="1" applyFont="1" applyFill="1" applyAlignment="1">
      <alignment vertical="center"/>
    </xf>
    <xf numFmtId="173" fontId="12" fillId="0" borderId="0" xfId="0" applyNumberFormat="1" applyFont="1" applyAlignment="1">
      <alignment horizontal="right" vertical="center"/>
    </xf>
    <xf numFmtId="173" fontId="12" fillId="0" borderId="0" xfId="0" applyNumberFormat="1" applyFont="1" applyAlignment="1">
      <alignment vertical="center"/>
    </xf>
    <xf numFmtId="173" fontId="12" fillId="0" borderId="0" xfId="2" applyNumberFormat="1" applyFont="1" applyFill="1" applyBorder="1" applyAlignment="1">
      <alignment vertical="center"/>
    </xf>
    <xf numFmtId="173" fontId="12" fillId="0" borderId="7" xfId="2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0" xfId="16" applyFont="1" applyAlignment="1">
      <alignment vertical="center"/>
    </xf>
    <xf numFmtId="0" fontId="3" fillId="0" borderId="0" xfId="16" applyFont="1" applyAlignment="1">
      <alignment horizontal="center" vertical="center"/>
    </xf>
    <xf numFmtId="168" fontId="3" fillId="0" borderId="0" xfId="16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3" fontId="0" fillId="0" borderId="0" xfId="0" applyNumberFormat="1" applyAlignment="1">
      <alignment horizontal="right" vertical="center"/>
    </xf>
    <xf numFmtId="173" fontId="0" fillId="0" borderId="9" xfId="0" applyNumberFormat="1" applyBorder="1" applyAlignment="1">
      <alignment horizontal="right" vertical="center"/>
    </xf>
    <xf numFmtId="171" fontId="0" fillId="0" borderId="0" xfId="0" applyNumberFormat="1" applyAlignment="1">
      <alignment horizontal="right" vertical="center"/>
    </xf>
    <xf numFmtId="173" fontId="0" fillId="0" borderId="7" xfId="0" applyNumberFormat="1" applyBorder="1" applyAlignment="1">
      <alignment horizontal="right" vertical="center"/>
    </xf>
    <xf numFmtId="173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168" fontId="3" fillId="0" borderId="0" xfId="16" applyNumberFormat="1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173" fontId="0" fillId="0" borderId="0" xfId="2" applyNumberFormat="1" applyFont="1" applyFill="1" applyAlignment="1">
      <alignment vertical="center"/>
    </xf>
    <xf numFmtId="16" fontId="0" fillId="0" borderId="0" xfId="0" quotePrefix="1" applyNumberFormat="1" applyAlignment="1">
      <alignment horizontal="center" vertical="center"/>
    </xf>
    <xf numFmtId="173" fontId="3" fillId="0" borderId="0" xfId="2" applyNumberFormat="1" applyFont="1" applyFill="1" applyBorder="1" applyAlignment="1">
      <alignment vertical="center"/>
    </xf>
    <xf numFmtId="171" fontId="0" fillId="0" borderId="0" xfId="0" applyNumberFormat="1" applyAlignment="1">
      <alignment vertical="center"/>
    </xf>
    <xf numFmtId="0" fontId="3" fillId="0" borderId="0" xfId="0" applyFont="1"/>
    <xf numFmtId="173" fontId="3" fillId="0" borderId="0" xfId="2" applyNumberFormat="1" applyFont="1" applyFill="1" applyAlignment="1">
      <alignment vertical="center"/>
    </xf>
    <xf numFmtId="173" fontId="3" fillId="0" borderId="0" xfId="0" applyNumberFormat="1" applyFont="1" applyAlignment="1">
      <alignment horizontal="right" vertical="center"/>
    </xf>
    <xf numFmtId="173" fontId="3" fillId="0" borderId="0" xfId="2" applyNumberFormat="1" applyFont="1" applyFill="1" applyAlignment="1"/>
    <xf numFmtId="173" fontId="0" fillId="0" borderId="7" xfId="2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/>
    <xf numFmtId="0" fontId="30" fillId="0" borderId="0" xfId="0" applyFont="1" applyAlignment="1">
      <alignment horizontal="center"/>
    </xf>
    <xf numFmtId="49" fontId="2" fillId="0" borderId="0" xfId="0" applyNumberFormat="1" applyFont="1"/>
    <xf numFmtId="49" fontId="6" fillId="0" borderId="0" xfId="0" applyNumberFormat="1" applyFont="1"/>
    <xf numFmtId="49" fontId="31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32" fillId="0" borderId="0" xfId="16" applyFont="1" applyAlignment="1">
      <alignment vertical="center"/>
    </xf>
    <xf numFmtId="173" fontId="3" fillId="0" borderId="0" xfId="2" applyNumberFormat="1" applyFont="1" applyFill="1" applyBorder="1" applyAlignment="1"/>
    <xf numFmtId="173" fontId="3" fillId="0" borderId="0" xfId="0" applyNumberFormat="1" applyFont="1"/>
    <xf numFmtId="173" fontId="2" fillId="0" borderId="0" xfId="2" applyNumberFormat="1" applyFont="1" applyFill="1" applyAlignment="1">
      <alignment horizontal="right" vertical="center"/>
    </xf>
    <xf numFmtId="173" fontId="2" fillId="0" borderId="2" xfId="2" applyNumberFormat="1" applyFont="1" applyFill="1" applyBorder="1" applyAlignment="1">
      <alignment horizontal="right" vertical="center"/>
    </xf>
    <xf numFmtId="173" fontId="0" fillId="0" borderId="7" xfId="2" applyNumberFormat="1" applyFont="1" applyFill="1" applyBorder="1" applyAlignment="1">
      <alignment horizontal="right" vertical="center"/>
    </xf>
    <xf numFmtId="173" fontId="2" fillId="0" borderId="0" xfId="2" applyNumberFormat="1" applyFont="1" applyFill="1" applyAlignment="1">
      <alignment vertical="center"/>
    </xf>
    <xf numFmtId="172" fontId="2" fillId="0" borderId="8" xfId="2" applyNumberFormat="1" applyFont="1" applyFill="1" applyBorder="1" applyAlignment="1">
      <alignment vertical="center"/>
    </xf>
    <xf numFmtId="172" fontId="2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173" fontId="0" fillId="0" borderId="0" xfId="2" applyNumberFormat="1" applyFont="1" applyFill="1" applyBorder="1" applyAlignment="1">
      <alignment vertical="center"/>
    </xf>
    <xf numFmtId="173" fontId="0" fillId="0" borderId="0" xfId="2" applyNumberFormat="1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16" applyFont="1" applyAlignment="1">
      <alignment vertical="center"/>
    </xf>
    <xf numFmtId="177" fontId="2" fillId="0" borderId="0" xfId="0" applyNumberFormat="1" applyFont="1" applyAlignment="1">
      <alignment horizontal="left" vertical="center"/>
    </xf>
    <xf numFmtId="177" fontId="8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justify" vertical="center"/>
    </xf>
    <xf numFmtId="0" fontId="2" fillId="0" borderId="0" xfId="16" applyFont="1" applyAlignment="1">
      <alignment horizontal="left" vertical="center"/>
    </xf>
    <xf numFmtId="169" fontId="3" fillId="0" borderId="0" xfId="2" applyFont="1" applyFill="1" applyBorder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0" fontId="8" fillId="0" borderId="0" xfId="16" applyFont="1" applyAlignment="1">
      <alignment horizontal="left" vertical="center"/>
    </xf>
    <xf numFmtId="169" fontId="3" fillId="0" borderId="0" xfId="2" applyFont="1" applyFill="1" applyAlignment="1">
      <alignment horizontal="center" vertical="center"/>
    </xf>
    <xf numFmtId="169" fontId="2" fillId="0" borderId="0" xfId="2" applyFont="1" applyFill="1" applyBorder="1" applyAlignment="1">
      <alignment horizontal="right" vertical="center"/>
    </xf>
    <xf numFmtId="169" fontId="3" fillId="0" borderId="7" xfId="2" applyFont="1" applyFill="1" applyBorder="1" applyAlignment="1">
      <alignment horizontal="center" vertical="center"/>
    </xf>
    <xf numFmtId="169" fontId="3" fillId="0" borderId="0" xfId="2" applyFont="1" applyFill="1" applyBorder="1" applyAlignment="1">
      <alignment horizontal="right" vertical="center"/>
    </xf>
    <xf numFmtId="173" fontId="3" fillId="0" borderId="7" xfId="2" applyNumberFormat="1" applyFont="1" applyFill="1" applyBorder="1" applyAlignment="1">
      <alignment horizontal="right" vertical="center"/>
    </xf>
    <xf numFmtId="173" fontId="3" fillId="0" borderId="7" xfId="37" applyNumberFormat="1" applyFont="1" applyFill="1" applyBorder="1" applyAlignment="1">
      <alignment horizontal="center" vertical="center"/>
    </xf>
    <xf numFmtId="178" fontId="3" fillId="0" borderId="0" xfId="2" applyNumberFormat="1" applyFont="1" applyFill="1" applyBorder="1" applyAlignment="1">
      <alignment horizontal="center" vertical="center"/>
    </xf>
    <xf numFmtId="173" fontId="3" fillId="0" borderId="0" xfId="2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173" fontId="2" fillId="0" borderId="7" xfId="2" applyNumberFormat="1" applyFont="1" applyFill="1" applyBorder="1" applyAlignment="1">
      <alignment horizontal="center" vertical="center"/>
    </xf>
    <xf numFmtId="169" fontId="2" fillId="0" borderId="0" xfId="2" applyFont="1" applyFill="1" applyBorder="1" applyAlignment="1">
      <alignment horizontal="center" vertical="center"/>
    </xf>
    <xf numFmtId="173" fontId="2" fillId="0" borderId="0" xfId="2" applyNumberFormat="1" applyFont="1" applyFill="1" applyBorder="1" applyAlignment="1">
      <alignment horizontal="center" vertical="center"/>
    </xf>
    <xf numFmtId="173" fontId="3" fillId="0" borderId="0" xfId="2" applyNumberFormat="1" applyFont="1" applyFill="1" applyBorder="1" applyAlignment="1">
      <alignment horizontal="center" vertical="center"/>
    </xf>
    <xf numFmtId="0" fontId="0" fillId="0" borderId="0" xfId="16" applyFont="1" applyAlignment="1">
      <alignment horizontal="left" vertical="center"/>
    </xf>
    <xf numFmtId="17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73" fontId="0" fillId="0" borderId="0" xfId="2" applyNumberFormat="1" applyFont="1" applyFill="1" applyAlignment="1">
      <alignment horizontal="center" vertical="center"/>
    </xf>
    <xf numFmtId="173" fontId="3" fillId="0" borderId="9" xfId="2" applyNumberFormat="1" applyFont="1" applyFill="1" applyBorder="1" applyAlignment="1">
      <alignment horizontal="center" vertical="center"/>
    </xf>
    <xf numFmtId="173" fontId="2" fillId="0" borderId="0" xfId="2" applyNumberFormat="1" applyFont="1" applyFill="1" applyBorder="1" applyAlignment="1">
      <alignment horizontal="right" vertical="center"/>
    </xf>
    <xf numFmtId="173" fontId="0" fillId="0" borderId="0" xfId="2" applyNumberFormat="1" applyFont="1" applyFill="1" applyBorder="1" applyAlignment="1">
      <alignment horizontal="right" vertical="center"/>
    </xf>
    <xf numFmtId="173" fontId="3" fillId="0" borderId="7" xfId="2" applyNumberFormat="1" applyFont="1" applyFill="1" applyBorder="1" applyAlignment="1">
      <alignment horizontal="center" vertical="center"/>
    </xf>
    <xf numFmtId="173" fontId="2" fillId="0" borderId="2" xfId="2" applyNumberFormat="1" applyFont="1" applyFill="1" applyBorder="1" applyAlignment="1">
      <alignment horizontal="center" vertical="center"/>
    </xf>
    <xf numFmtId="171" fontId="3" fillId="0" borderId="0" xfId="0" applyNumberFormat="1" applyFont="1" applyAlignment="1">
      <alignment vertical="center"/>
    </xf>
    <xf numFmtId="171" fontId="2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0" fontId="32" fillId="0" borderId="0" xfId="16" applyFont="1" applyAlignment="1">
      <alignment horizontal="left" vertical="center"/>
    </xf>
    <xf numFmtId="177" fontId="33" fillId="0" borderId="0" xfId="0" applyNumberFormat="1" applyFont="1" applyAlignment="1">
      <alignment vertical="center"/>
    </xf>
    <xf numFmtId="171" fontId="0" fillId="0" borderId="7" xfId="0" applyNumberFormat="1" applyBorder="1" applyAlignment="1">
      <alignment horizontal="right" vertical="center"/>
    </xf>
    <xf numFmtId="168" fontId="2" fillId="0" borderId="7" xfId="2" applyNumberFormat="1" applyFont="1" applyFill="1" applyBorder="1" applyAlignment="1">
      <alignment horizontal="center" vertical="center"/>
    </xf>
    <xf numFmtId="168" fontId="3" fillId="0" borderId="0" xfId="2" applyNumberFormat="1" applyFont="1" applyFill="1" applyBorder="1" applyAlignment="1">
      <alignment horizontal="right" vertical="center"/>
    </xf>
    <xf numFmtId="173" fontId="2" fillId="0" borderId="7" xfId="37" applyNumberFormat="1" applyFont="1" applyFill="1" applyBorder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168" fontId="2" fillId="0" borderId="0" xfId="2" applyNumberFormat="1" applyFont="1" applyFill="1" applyBorder="1" applyAlignment="1">
      <alignment horizontal="center" vertical="center"/>
    </xf>
    <xf numFmtId="173" fontId="3" fillId="0" borderId="7" xfId="2" applyNumberFormat="1" applyFont="1" applyFill="1" applyBorder="1" applyAlignment="1">
      <alignment vertical="center"/>
    </xf>
    <xf numFmtId="173" fontId="3" fillId="0" borderId="7" xfId="37" applyNumberFormat="1" applyFont="1" applyFill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49" fontId="1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173" fontId="2" fillId="0" borderId="0" xfId="16" applyNumberFormat="1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169" fontId="2" fillId="0" borderId="0" xfId="2" applyFont="1" applyFill="1" applyAlignment="1">
      <alignment horizontal="right" vertical="center"/>
    </xf>
    <xf numFmtId="173" fontId="3" fillId="0" borderId="0" xfId="2" applyNumberFormat="1" applyFont="1" applyFill="1" applyAlignment="1">
      <alignment horizontal="center" vertical="center"/>
    </xf>
    <xf numFmtId="173" fontId="3" fillId="0" borderId="0" xfId="0" applyNumberFormat="1" applyFont="1" applyAlignment="1">
      <alignment horizontal="center" vertical="center"/>
    </xf>
    <xf numFmtId="173" fontId="3" fillId="0" borderId="0" xfId="37" applyNumberFormat="1" applyFont="1" applyFill="1" applyAlignment="1">
      <alignment horizontal="center" vertical="center"/>
    </xf>
    <xf numFmtId="168" fontId="3" fillId="0" borderId="0" xfId="16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9" fillId="0" borderId="7" xfId="0" applyFont="1" applyBorder="1" applyAlignment="1">
      <alignment horizontal="centerContinuous" vertical="center"/>
    </xf>
    <xf numFmtId="173" fontId="0" fillId="0" borderId="8" xfId="0" applyNumberFormat="1" applyBorder="1" applyAlignment="1">
      <alignment horizontal="right" vertical="center"/>
    </xf>
    <xf numFmtId="0" fontId="0" fillId="0" borderId="9" xfId="0" applyBorder="1" applyAlignment="1">
      <alignment horizontal="centerContinuous" vertical="center"/>
    </xf>
    <xf numFmtId="173" fontId="0" fillId="0" borderId="0" xfId="2" applyNumberFormat="1" applyFont="1" applyFill="1" applyBorder="1" applyAlignment="1">
      <alignment horizontal="center" vertical="center"/>
    </xf>
    <xf numFmtId="173" fontId="3" fillId="0" borderId="0" xfId="37" applyNumberFormat="1" applyFont="1" applyFill="1" applyBorder="1" applyAlignment="1">
      <alignment horizontal="center" vertical="center"/>
    </xf>
    <xf numFmtId="173" fontId="2" fillId="0" borderId="0" xfId="2" applyNumberFormat="1" applyFont="1" applyFill="1" applyBorder="1" applyAlignment="1">
      <alignment vertical="center"/>
    </xf>
    <xf numFmtId="173" fontId="2" fillId="0" borderId="8" xfId="0" applyNumberFormat="1" applyFont="1" applyBorder="1" applyAlignment="1">
      <alignment vertical="center"/>
    </xf>
    <xf numFmtId="179" fontId="2" fillId="0" borderId="8" xfId="0" applyNumberFormat="1" applyFont="1" applyBorder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9" fillId="0" borderId="0" xfId="0" quotePrefix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73" fontId="0" fillId="0" borderId="0" xfId="0" applyNumberForma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41">
    <cellStyle name="75" xfId="1" xr:uid="{00000000-0005-0000-0000-000000000000}"/>
    <cellStyle name="Comma" xfId="2" builtinId="3"/>
    <cellStyle name="Comma 10 7" xfId="36" xr:uid="{00000000-0005-0000-0000-000002000000}"/>
    <cellStyle name="Comma 2" xfId="33" xr:uid="{00000000-0005-0000-0000-000003000000}"/>
    <cellStyle name="Comma 2 2" xfId="37" xr:uid="{00000000-0005-0000-0000-000004000000}"/>
    <cellStyle name="Comma 2 3" xfId="40" xr:uid="{00000000-0005-0000-0000-000005000000}"/>
    <cellStyle name="comma zerodec" xfId="3" xr:uid="{00000000-0005-0000-0000-000006000000}"/>
    <cellStyle name="Currency1" xfId="4" xr:uid="{00000000-0005-0000-0000-000007000000}"/>
    <cellStyle name="Date" xfId="5" xr:uid="{00000000-0005-0000-0000-000008000000}"/>
    <cellStyle name="Dollar (zero dec)" xfId="6" xr:uid="{00000000-0005-0000-0000-000009000000}"/>
    <cellStyle name="Fixed" xfId="7" xr:uid="{00000000-0005-0000-0000-00000A000000}"/>
    <cellStyle name="Grey" xfId="8" xr:uid="{00000000-0005-0000-0000-00000B000000}"/>
    <cellStyle name="Header1" xfId="9" xr:uid="{00000000-0005-0000-0000-00000C000000}"/>
    <cellStyle name="Header2" xfId="10" xr:uid="{00000000-0005-0000-0000-00000D000000}"/>
    <cellStyle name="HEADING1" xfId="11" xr:uid="{00000000-0005-0000-0000-00000E000000}"/>
    <cellStyle name="HEADING2" xfId="12" xr:uid="{00000000-0005-0000-0000-00000F000000}"/>
    <cellStyle name="HEADING2 2" xfId="29" xr:uid="{00000000-0005-0000-0000-000010000000}"/>
    <cellStyle name="Input [yellow]" xfId="13" xr:uid="{00000000-0005-0000-0000-000011000000}"/>
    <cellStyle name="no dec" xfId="14" xr:uid="{00000000-0005-0000-0000-000012000000}"/>
    <cellStyle name="Normal" xfId="0" builtinId="0"/>
    <cellStyle name="Normal - Style1" xfId="15" xr:uid="{00000000-0005-0000-0000-000014000000}"/>
    <cellStyle name="Normal 2" xfId="35" xr:uid="{00000000-0005-0000-0000-000015000000}"/>
    <cellStyle name="Normal 3" xfId="38" xr:uid="{00000000-0005-0000-0000-000016000000}"/>
    <cellStyle name="Normal 3 2" xfId="39" xr:uid="{00000000-0005-0000-0000-000017000000}"/>
    <cellStyle name="Normal_Q1-11_FS_KPMG_TH_link" xfId="16" xr:uid="{00000000-0005-0000-0000-000019000000}"/>
    <cellStyle name="Percent [2]" xfId="17" xr:uid="{00000000-0005-0000-0000-00001A000000}"/>
    <cellStyle name="Percent 2" xfId="34" xr:uid="{00000000-0005-0000-0000-00001B000000}"/>
    <cellStyle name="Q" xfId="18" xr:uid="{00000000-0005-0000-0000-00001C000000}"/>
    <cellStyle name="Quantity" xfId="19" xr:uid="{00000000-0005-0000-0000-00001D000000}"/>
    <cellStyle name="small border line" xfId="20" xr:uid="{00000000-0005-0000-0000-00001E000000}"/>
    <cellStyle name="small border line 2" xfId="30" xr:uid="{00000000-0005-0000-0000-00001F000000}"/>
    <cellStyle name="Style 1" xfId="21" xr:uid="{00000000-0005-0000-0000-000020000000}"/>
    <cellStyle name="Style 1 2" xfId="31" xr:uid="{00000000-0005-0000-0000-000021000000}"/>
    <cellStyle name="Style 1 3" xfId="32" xr:uid="{00000000-0005-0000-0000-000022000000}"/>
    <cellStyle name="W" xfId="22" xr:uid="{00000000-0005-0000-0000-000023000000}"/>
    <cellStyle name="น้บะภฒ_95" xfId="23" xr:uid="{00000000-0005-0000-0000-000024000000}"/>
    <cellStyle name="ฤธถ [0]_95" xfId="24" xr:uid="{00000000-0005-0000-0000-000025000000}"/>
    <cellStyle name="ฤธถ_95" xfId="25" xr:uid="{00000000-0005-0000-0000-000026000000}"/>
    <cellStyle name="ล๋ศญ [0]_95" xfId="26" xr:uid="{00000000-0005-0000-0000-000027000000}"/>
    <cellStyle name="ล๋ศญ_95" xfId="27" xr:uid="{00000000-0005-0000-0000-000028000000}"/>
    <cellStyle name="วฅมุ_4ฟ๙ฝวภ๛" xfId="28" xr:uid="{00000000-0005-0000-0000-000029000000}"/>
  </cellStyles>
  <dxfs count="0"/>
  <tableStyles count="0" defaultTableStyle="TableStyleMedium9" defaultPivotStyle="PivotStyleLight16"/>
  <colors>
    <mruColors>
      <color rgb="FFFFFF99"/>
      <color rgb="FFFF33CC"/>
      <color rgb="FFFF66CC"/>
      <color rgb="FFCCFF66"/>
      <color rgb="FF00FF00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Min.-Max. Stock"/>
      <sheetName val="Group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2017"/>
      <sheetName val="อ้างอิง"/>
      <sheetName val="Master"/>
      <sheetName val="Prhd"/>
      <sheetName val="Control"/>
      <sheetName val="Cost center"/>
      <sheetName val="Account code"/>
      <sheetName val="Comapny Name"/>
      <sheetName val="Mapping"/>
      <sheetName val="Chart"/>
      <sheetName val="Company Name"/>
      <sheetName val="S-Plant"/>
      <sheetName val="Office_plants"/>
      <sheetName val="Sheet3"/>
      <sheetName val="Driver"/>
      <sheetName val="ZPS02"/>
      <sheetName val="I-slab"/>
      <sheetName val="Goal"/>
      <sheetName val="data validation"/>
      <sheetName val="Cases Actuals SAP"/>
      <sheetName val="Chilled Vol &amp; GS"/>
      <sheetName val="Master Query_SL"/>
      <sheetName val="Addresses"/>
      <sheetName val="PBSG Severance"/>
      <sheetName val="PNT-QUOT-#3"/>
      <sheetName val="PNT-P3"/>
      <sheetName val="Sheet5"/>
      <sheetName val="ห้ามลบ"/>
      <sheetName val="วัดใต้"/>
      <sheetName val="คำอธิบาย"/>
      <sheetName val="2018"/>
      <sheetName val="Zone"/>
      <sheetName val="Northeast"/>
      <sheetName val="สาเหตุ Error "/>
      <sheetName val="SCG Chemicals group"/>
      <sheetName val="Table Name"/>
      <sheetName val="FR"/>
      <sheetName val="L410"/>
      <sheetName val="Ref"/>
      <sheetName val="Config"/>
      <sheetName val="Dont delete!!"/>
      <sheetName val="Vender list"/>
      <sheetName val="Production Queue GB"/>
      <sheetName val="Month"/>
      <sheetName val="cost center name"/>
      <sheetName val="Log CCR TG 3"/>
      <sheetName val="2019"/>
      <sheetName val="Assumption"/>
      <sheetName val="Ms"/>
      <sheetName val="Variance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MasterTB"/>
      <sheetName val="F-1"/>
      <sheetName val="P300"/>
      <sheetName val="Materiality"/>
      <sheetName val="TP"/>
      <sheetName val="ดอกเบี้ย TR2560"/>
      <sheetName val="REPORT"/>
      <sheetName val="Status"/>
      <sheetName val="Dropdown list "/>
      <sheetName val="Trial Balance"/>
      <sheetName val="ชลทิพย์"/>
      <sheetName val="Reason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BS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300"/>
      <sheetName val="V1"/>
      <sheetName val="V7 Confirm RPT"/>
      <sheetName val="แยกงบ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2020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TTL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eference(do not delete)"/>
      <sheetName val="A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PGM_2LEVYTD"/>
      <sheetName val="S330 Increase salary rate"/>
      <sheetName val="発停サイクル表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LS"/>
      <sheetName val="MasterBrand"/>
      <sheetName val="Mat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Reference(do_not_delete)"/>
      <sheetName val="S-CUVE-2_14_M"/>
      <sheetName val="Data_2"/>
      <sheetName val="설계내역서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ZA110 Sale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DataValidation_NotDelete"/>
      <sheetName val="Validation"/>
      <sheetName val="asset"/>
      <sheetName val="STart"/>
      <sheetName val="TL"/>
      <sheetName val="マスタ"/>
      <sheetName val="5200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Customer Name"/>
      <sheetName val="Designated P&amp;L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Sheet15"/>
      <sheetName val="Drop Down Lists"/>
      <sheetName val="List of Rem Entries - IS"/>
      <sheetName val="TB 1-3"/>
      <sheetName val="J01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PDPC0908"/>
      <sheetName val="Rank"/>
      <sheetName val="Info"/>
      <sheetName val="Data (Forecast-m3)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DO"/>
      <sheetName val="磨煤加压"/>
      <sheetName val="มีค 64"/>
      <sheetName val="Vendors Database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slipsumpR"/>
      <sheetName val="TB 10"/>
      <sheetName val="30's-Components"/>
      <sheetName val="co 10"/>
      <sheetName val="Page4"/>
      <sheetName val="drop"/>
      <sheetName val="Final Summary - Base"/>
      <sheetName val="1B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tatus Budget"/>
      <sheetName val="Spread"/>
      <sheetName val="5X"/>
      <sheetName val="Utility and Fire flang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FF-3"/>
      <sheetName val="bill 2"/>
      <sheetName val="cover page"/>
      <sheetName val="Material Price List"/>
      <sheetName val="Conso จัดลำดับลุกหนี้"/>
      <sheetName val="Sheet8"/>
      <sheetName val="2002"/>
      <sheetName val="OPbyMonth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7">
          <cell r="G7" t="str">
            <v>R-32 SUPPLY / RETURN PIPING WORK (GHARGER No.1)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7">
          <cell r="G7" t="str">
            <v>R-32 SUPPLY / RETURN PIPING WORK (GHARGER No.1)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 refreshError="1"/>
      <sheetData sheetId="540" refreshError="1"/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 refreshError="1"/>
      <sheetData sheetId="564">
        <row r="3">
          <cell r="BC3" t="str">
            <v>QUOTATION  NO.   :</v>
          </cell>
        </row>
      </sheetData>
      <sheetData sheetId="565" refreshError="1"/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Zmonth"/>
      <sheetName val="SalesForecast (2)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2020"/>
      <sheetName val="発停サイクル表"/>
      <sheetName val="BS - P&amp;L - CF"/>
      <sheetName val="AWR_Short-term loans from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ocean voyage"/>
      <sheetName val="Accr JAN"/>
      <sheetName val="損益分岐点"/>
      <sheetName val="0.09"/>
      <sheetName val="MOTO"/>
      <sheetName val="MA"/>
      <sheetName val="A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03_98"/>
      <sheetName val="09_97"/>
      <sheetName val="TB 31-Dec-10"/>
      <sheetName val="Accure"/>
      <sheetName val="L400B"/>
      <sheetName val="Graph"/>
      <sheetName val="Sheet1"/>
      <sheetName val="0409"/>
      <sheetName val="資金繰り表 (9)"/>
      <sheetName val="Key RM Purchase"/>
      <sheetName val="BASIC"/>
      <sheetName val="FGc_(3)"/>
      <sheetName val="TB_31-Dec-10"/>
      <sheetName val="ocean voyage"/>
      <sheetName val="LEGAL GUJ"/>
      <sheetName val="G300"/>
      <sheetName val="Check"/>
      <sheetName val="LOB"/>
      <sheetName val="Pkg Summary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1"/>
      <sheetName val="L400"/>
      <sheetName val="O300"/>
      <sheetName val="dcf"/>
      <sheetName val="sum_m"/>
      <sheetName val="O300(NFS4)"/>
      <sheetName val="DealerData"/>
      <sheetName val="Variance"/>
      <sheetName val="ReworkLabour"/>
      <sheetName val="Trial Balance"/>
      <sheetName val="Key_RM_Purchase"/>
      <sheetName val="Master_TB"/>
      <sheetName val="資金繰り表_(9)"/>
      <sheetName val="ocean_voyage"/>
      <sheetName val="Pkg_Summary"/>
      <sheetName val="PCONTROL"/>
      <sheetName val="P4DDBFTESP"/>
      <sheetName val="Age311299TESP"/>
      <sheetName val="IntDec00TespM&amp;B"/>
      <sheetName val="DETAIL"/>
      <sheetName val="PBC"/>
      <sheetName val=""/>
      <sheetName val="DPLA"/>
      <sheetName val="Master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ตั้งค่า"/>
      <sheetName val="stat local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Results from Nov 98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DealerData"/>
      <sheetName val="YQty"/>
      <sheetName val="bblยังไม่จ่าย"/>
      <sheetName val="MAT"/>
      <sheetName val="F1"/>
      <sheetName val="Tb 31.12.15"/>
      <sheetName val="Group TB 31.10.2015"/>
      <sheetName val="Unearned_OLD"/>
      <sheetName val="Detail of exchange rate"/>
      <sheetName val="SAP Open Items Data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#REF"/>
      <sheetName val="DETAIL"/>
      <sheetName val="Latex Qty&amp;Price (2)"/>
      <sheetName val="Trial Balance"/>
      <sheetName val="คำชี้แจง"/>
      <sheetName val="Calculation PS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data"/>
      <sheetName val="GL 2018 Q3 - ver1"/>
      <sheetName val="BATCH_M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mapping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MOULD"/>
      <sheetName val="F3-3GP"/>
      <sheetName val="数量"/>
      <sheetName val="PNT-QUOT-#3"/>
      <sheetName val="COAT&amp;WRAP-QIOT-#3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国内HSP"/>
      <sheetName val="損益分岐点"/>
      <sheetName val="表紙"/>
      <sheetName val="ocean voyage"/>
      <sheetName val="SCB 1 - Current"/>
      <sheetName val="SCB 2 - Current"/>
      <sheetName val="10"/>
      <sheetName val="L410"/>
      <sheetName val="co"/>
      <sheetName val="WIP"/>
      <sheetName val="LCQ"/>
      <sheetName val="TBE_2004012"/>
      <sheetName val="손익"/>
      <sheetName val="2005 DATA"/>
      <sheetName val="BD"/>
      <sheetName val="actlst01d"/>
      <sheetName val="AcqBS"/>
      <sheetName val="OtherKPI"/>
      <sheetName val="PL"/>
      <sheetName val="TOTA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group type"/>
      <sheetName val="Breakeven Analysi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Margins"/>
      <sheetName val="10K4"/>
      <sheetName val="donnee lct"/>
      <sheetName val="I-Données_de_base"/>
      <sheetName val="exchange rate"/>
      <sheetName val="N-4.4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ที่ดินอาคาร อุปกรณ์"/>
      <sheetName val="VL"/>
      <sheetName val="TN"/>
      <sheetName val="ND"/>
      <sheetName val="report detial"/>
      <sheetName val="table"/>
      <sheetName val="MFA"/>
      <sheetName val="mix"/>
      <sheetName val="เงินกู้ธนชาติ"/>
      <sheetName val="falso"/>
      <sheetName val="qtr3"/>
      <sheetName val="qtr4"/>
      <sheetName val="Control List"/>
      <sheetName val="Control_List"/>
      <sheetName val="Control_List1"/>
      <sheetName val="NOTE 29"/>
      <sheetName val="Library Procedures"/>
      <sheetName val="SUM"/>
      <sheetName val="assumption"/>
      <sheetName val="Main"/>
      <sheetName val="BMCT2003"/>
      <sheetName val="ฝ่ายบัญชีและการเงิน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Tart"/>
      <sheetName val="B1"/>
      <sheetName val="Puerto Rico"/>
      <sheetName val="graph"/>
      <sheetName val="Summary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769">
          <cell r="D769">
            <v>0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/>
      <sheetData sheetId="348" refreshError="1"/>
      <sheetData sheetId="349" refreshError="1"/>
      <sheetData sheetId="350" refreshError="1"/>
      <sheetData sheetId="351" refreshError="1"/>
      <sheetData sheetId="352">
        <row r="769">
          <cell r="D769">
            <v>0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Emplyee Record"/>
      <sheetName val="Master1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Sheet4"/>
      <sheetName val="MyWork"/>
      <sheetName val="SCG Chemicals group"/>
      <sheetName val="Merter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การแจ้งเรียกเก็บ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30_Effect Tax Rate Recon"/>
      <sheetName val="4_1CAPEX_Additional3"/>
      <sheetName val="Drop_Down3"/>
      <sheetName val="SCG_group3"/>
      <sheetName val="Comapny_Name3"/>
      <sheetName val="Emplyee_Record3"/>
      <sheetName val="Est__Budget3"/>
      <sheetName val="SCG_Chemicals_group2"/>
      <sheetName val="Dropdown_list_2"/>
      <sheetName val="List_of_Note1"/>
      <sheetName val="1_Form2554"/>
      <sheetName val="2_รายการประกอบ54"/>
      <sheetName val="1_Form2555"/>
      <sheetName val="2_รายการประกอบ55"/>
      <sheetName val="CE_A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BALANCE SHEET "/>
      <sheetName val="Master TB"/>
      <sheetName val="G300"/>
      <sheetName val="US"/>
      <sheetName val="BW Total Sales"/>
      <sheetName val="Lead"/>
      <sheetName val="Results Template"/>
      <sheetName val="800020"/>
      <sheetName val="A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92"/>
  <sheetViews>
    <sheetView showGridLines="0" tabSelected="1" zoomScaleNormal="100" zoomScaleSheetLayoutView="100" workbookViewId="0"/>
  </sheetViews>
  <sheetFormatPr defaultColWidth="9.1796875" defaultRowHeight="20.25" customHeight="1"/>
  <cols>
    <col min="1" max="1" width="1.7265625" style="27" customWidth="1"/>
    <col min="2" max="3" width="2.7265625" style="23" customWidth="1"/>
    <col min="4" max="4" width="40.7265625" style="23" customWidth="1"/>
    <col min="5" max="5" width="6.7265625" style="86" customWidth="1"/>
    <col min="6" max="6" width="1.7265625" style="27" customWidth="1"/>
    <col min="7" max="7" width="13.7265625" style="27" customWidth="1"/>
    <col min="8" max="8" width="1.7265625" style="27" customWidth="1"/>
    <col min="9" max="9" width="13.7265625" style="27" customWidth="1"/>
    <col min="10" max="10" width="1.7265625" style="27" customWidth="1"/>
    <col min="11" max="16384" width="9.1796875" style="27"/>
  </cols>
  <sheetData>
    <row r="1" spans="2:13" s="18" customFormat="1" ht="22" customHeight="1">
      <c r="B1" s="2" t="s">
        <v>97</v>
      </c>
      <c r="C1" s="2"/>
      <c r="D1" s="2"/>
      <c r="E1" s="17"/>
    </row>
    <row r="2" spans="2:13" s="20" customFormat="1" ht="22" customHeight="1">
      <c r="B2" s="11" t="s">
        <v>64</v>
      </c>
      <c r="C2" s="11"/>
      <c r="D2" s="11"/>
      <c r="E2" s="19"/>
    </row>
    <row r="3" spans="2:13" s="20" customFormat="1" ht="22" customHeight="1">
      <c r="B3" s="41" t="s">
        <v>218</v>
      </c>
      <c r="C3" s="41"/>
      <c r="D3" s="41"/>
      <c r="E3" s="19"/>
    </row>
    <row r="4" spans="2:13" ht="22" customHeight="1"/>
    <row r="5" spans="2:13" ht="22" customHeight="1">
      <c r="B5" s="11" t="s">
        <v>11</v>
      </c>
      <c r="C5" s="11"/>
      <c r="D5" s="11"/>
      <c r="E5" s="86" t="s">
        <v>0</v>
      </c>
      <c r="F5" s="5"/>
      <c r="G5" s="35" t="s">
        <v>219</v>
      </c>
      <c r="H5" s="35"/>
      <c r="I5" s="35" t="s">
        <v>171</v>
      </c>
    </row>
    <row r="6" spans="2:13" ht="22" customHeight="1">
      <c r="B6" s="11"/>
      <c r="C6" s="11"/>
      <c r="D6" s="11"/>
      <c r="F6" s="5"/>
      <c r="G6" s="35">
        <v>2022</v>
      </c>
      <c r="H6" s="35"/>
      <c r="I6" s="35">
        <v>2021</v>
      </c>
    </row>
    <row r="7" spans="2:13" ht="22" customHeight="1">
      <c r="B7" s="11"/>
      <c r="C7" s="11"/>
      <c r="D7" s="11"/>
      <c r="F7" s="5"/>
      <c r="G7" s="35" t="s">
        <v>172</v>
      </c>
      <c r="H7" s="35"/>
      <c r="I7" s="35"/>
    </row>
    <row r="8" spans="2:13" ht="22" customHeight="1">
      <c r="B8" s="11"/>
      <c r="C8" s="11"/>
      <c r="D8" s="11"/>
      <c r="F8" s="5"/>
      <c r="G8" s="160" t="s">
        <v>13</v>
      </c>
      <c r="H8" s="160"/>
      <c r="I8" s="160"/>
    </row>
    <row r="9" spans="2:13" ht="22" customHeight="1">
      <c r="B9" s="15" t="s">
        <v>12</v>
      </c>
      <c r="C9" s="15"/>
      <c r="D9" s="15"/>
      <c r="E9" s="12"/>
      <c r="F9" s="28"/>
      <c r="G9" s="29"/>
      <c r="H9" s="29"/>
      <c r="I9" s="29"/>
    </row>
    <row r="10" spans="2:13" ht="22" customHeight="1">
      <c r="B10" s="23" t="s">
        <v>6</v>
      </c>
      <c r="F10" s="28"/>
      <c r="G10" s="30">
        <v>8862756</v>
      </c>
      <c r="H10" s="31"/>
      <c r="I10" s="30">
        <v>7310312</v>
      </c>
    </row>
    <row r="11" spans="2:13" ht="22" customHeight="1">
      <c r="B11" s="43" t="s">
        <v>134</v>
      </c>
      <c r="E11" s="159">
        <v>8</v>
      </c>
      <c r="F11" s="28"/>
      <c r="G11" s="30">
        <v>1286825</v>
      </c>
      <c r="H11" s="31"/>
      <c r="I11" s="30">
        <v>12911559</v>
      </c>
    </row>
    <row r="12" spans="2:13" ht="22" customHeight="1">
      <c r="B12" s="43" t="s">
        <v>70</v>
      </c>
      <c r="E12" s="86" t="s">
        <v>138</v>
      </c>
      <c r="F12" s="28"/>
      <c r="G12" s="30">
        <v>26947679</v>
      </c>
      <c r="H12" s="31"/>
      <c r="I12" s="30">
        <v>24910096</v>
      </c>
      <c r="M12" s="27" t="s">
        <v>55</v>
      </c>
    </row>
    <row r="13" spans="2:13" ht="22" customHeight="1">
      <c r="B13" s="43" t="s">
        <v>104</v>
      </c>
      <c r="F13" s="28"/>
      <c r="G13" s="30">
        <v>914791</v>
      </c>
      <c r="H13" s="31"/>
      <c r="I13" s="30">
        <v>571197</v>
      </c>
    </row>
    <row r="14" spans="2:13" ht="22" customHeight="1">
      <c r="B14" s="23" t="s">
        <v>31</v>
      </c>
      <c r="F14" s="28"/>
      <c r="G14" s="30">
        <v>25075448</v>
      </c>
      <c r="H14" s="31"/>
      <c r="I14" s="30">
        <v>23307925</v>
      </c>
    </row>
    <row r="15" spans="2:13" ht="22" customHeight="1">
      <c r="B15" s="23" t="s">
        <v>92</v>
      </c>
      <c r="F15" s="28"/>
      <c r="G15" s="30">
        <v>286713</v>
      </c>
      <c r="H15" s="31"/>
      <c r="I15" s="30">
        <v>175141</v>
      </c>
    </row>
    <row r="16" spans="2:13" s="1" customFormat="1" ht="22" customHeight="1">
      <c r="B16" s="16" t="s">
        <v>17</v>
      </c>
      <c r="C16" s="16"/>
      <c r="D16" s="16"/>
      <c r="E16" s="56"/>
      <c r="F16" s="22"/>
      <c r="G16" s="9">
        <f>SUM(G10:G15)</f>
        <v>63374212</v>
      </c>
      <c r="H16" s="8"/>
      <c r="I16" s="9">
        <f>SUM(I10:I15)</f>
        <v>69186230</v>
      </c>
    </row>
    <row r="17" spans="2:9" ht="10" customHeight="1">
      <c r="B17" s="16"/>
      <c r="C17" s="16"/>
      <c r="D17" s="16"/>
      <c r="E17" s="56"/>
      <c r="F17" s="28"/>
      <c r="G17" s="32"/>
      <c r="H17" s="31"/>
      <c r="I17" s="32"/>
    </row>
    <row r="18" spans="2:9" ht="22" customHeight="1">
      <c r="B18" s="15" t="s">
        <v>14</v>
      </c>
      <c r="C18" s="15"/>
      <c r="D18" s="15"/>
      <c r="E18" s="56"/>
      <c r="F18" s="28"/>
      <c r="G18" s="32"/>
      <c r="H18" s="31"/>
      <c r="I18" s="32"/>
    </row>
    <row r="19" spans="2:9" ht="22" customHeight="1">
      <c r="B19" s="23" t="s">
        <v>93</v>
      </c>
      <c r="F19" s="28"/>
      <c r="G19" s="30">
        <v>1040171</v>
      </c>
      <c r="H19" s="31"/>
      <c r="I19" s="30">
        <v>873034</v>
      </c>
    </row>
    <row r="20" spans="2:9" ht="22" customHeight="1">
      <c r="B20" s="23" t="s">
        <v>71</v>
      </c>
      <c r="E20" s="86">
        <v>4</v>
      </c>
      <c r="F20" s="28"/>
      <c r="G20" s="30">
        <v>715097</v>
      </c>
      <c r="H20" s="31"/>
      <c r="I20" s="30">
        <v>740976</v>
      </c>
    </row>
    <row r="21" spans="2:9" ht="22" customHeight="1">
      <c r="B21" s="23" t="s">
        <v>105</v>
      </c>
      <c r="F21" s="28"/>
      <c r="G21" s="30">
        <v>140418</v>
      </c>
      <c r="H21" s="31"/>
      <c r="I21" s="30">
        <v>138230</v>
      </c>
    </row>
    <row r="22" spans="2:9" ht="22" customHeight="1">
      <c r="B22" s="23" t="s">
        <v>32</v>
      </c>
      <c r="F22" s="28"/>
      <c r="G22" s="30">
        <v>99131700</v>
      </c>
      <c r="H22" s="31"/>
      <c r="I22" s="30">
        <v>97181239</v>
      </c>
    </row>
    <row r="23" spans="2:9" ht="22" customHeight="1">
      <c r="B23" s="23" t="s">
        <v>44</v>
      </c>
      <c r="E23" s="86">
        <v>3</v>
      </c>
      <c r="F23" s="28"/>
      <c r="G23" s="30">
        <v>30607594</v>
      </c>
      <c r="H23" s="31"/>
      <c r="I23" s="30">
        <v>29482758</v>
      </c>
    </row>
    <row r="24" spans="2:9" ht="22" customHeight="1">
      <c r="B24" s="43" t="s">
        <v>110</v>
      </c>
      <c r="E24" s="86">
        <v>3</v>
      </c>
      <c r="F24" s="28"/>
      <c r="G24" s="30">
        <v>11261523</v>
      </c>
      <c r="H24" s="31"/>
      <c r="I24" s="30">
        <v>7750002</v>
      </c>
    </row>
    <row r="25" spans="2:9" ht="22" customHeight="1">
      <c r="B25" s="23" t="s">
        <v>34</v>
      </c>
      <c r="F25" s="28"/>
      <c r="G25" s="30">
        <v>970542</v>
      </c>
      <c r="H25" s="31"/>
      <c r="I25" s="30">
        <v>920301</v>
      </c>
    </row>
    <row r="26" spans="2:9" ht="22" customHeight="1">
      <c r="B26" s="23" t="s">
        <v>94</v>
      </c>
      <c r="F26" s="28"/>
      <c r="G26" s="30">
        <v>986190</v>
      </c>
      <c r="H26" s="31"/>
      <c r="I26" s="30">
        <v>550971</v>
      </c>
    </row>
    <row r="27" spans="2:9" s="1" customFormat="1" ht="22" customHeight="1">
      <c r="B27" s="16" t="s">
        <v>15</v>
      </c>
      <c r="C27" s="16"/>
      <c r="D27" s="16"/>
      <c r="E27" s="12"/>
      <c r="F27" s="22"/>
      <c r="G27" s="9">
        <f>SUM(G19:G26)</f>
        <v>144853235</v>
      </c>
      <c r="H27" s="8"/>
      <c r="I27" s="9">
        <f>SUM(I19:I26)</f>
        <v>137637511</v>
      </c>
    </row>
    <row r="28" spans="2:9" ht="10" customHeight="1">
      <c r="B28" s="16"/>
      <c r="C28" s="16"/>
      <c r="D28" s="16"/>
      <c r="F28" s="28"/>
      <c r="G28" s="33"/>
      <c r="H28" s="31"/>
      <c r="I28" s="33"/>
    </row>
    <row r="29" spans="2:9" s="5" customFormat="1" ht="22" customHeight="1" thickBot="1">
      <c r="B29" s="16" t="s">
        <v>16</v>
      </c>
      <c r="C29" s="16"/>
      <c r="D29" s="16"/>
      <c r="E29" s="86"/>
      <c r="F29" s="28"/>
      <c r="G29" s="10">
        <f>SUM(G16,G27)</f>
        <v>208227447</v>
      </c>
      <c r="H29" s="8"/>
      <c r="I29" s="10">
        <f>SUM(I16,I27)</f>
        <v>206823741</v>
      </c>
    </row>
    <row r="30" spans="2:9" s="5" customFormat="1" ht="10" customHeight="1" thickTop="1">
      <c r="B30" s="16"/>
      <c r="C30" s="16"/>
      <c r="D30" s="16"/>
      <c r="E30" s="86"/>
      <c r="F30" s="28"/>
      <c r="G30" s="13"/>
      <c r="H30" s="13"/>
      <c r="I30" s="13"/>
    </row>
    <row r="31" spans="2:9" s="18" customFormat="1" ht="22" customHeight="1">
      <c r="B31" s="2" t="s">
        <v>97</v>
      </c>
      <c r="C31" s="2"/>
      <c r="D31" s="2"/>
      <c r="E31" s="17"/>
    </row>
    <row r="32" spans="2:9" s="20" customFormat="1" ht="22" customHeight="1">
      <c r="B32" s="11" t="s">
        <v>64</v>
      </c>
      <c r="C32" s="11"/>
      <c r="D32" s="11"/>
      <c r="E32" s="19"/>
    </row>
    <row r="33" spans="2:9" s="20" customFormat="1" ht="22" customHeight="1">
      <c r="B33" s="41" t="str">
        <f>$B$3</f>
        <v>As at 30 September 2022</v>
      </c>
      <c r="C33" s="41"/>
      <c r="D33" s="41"/>
      <c r="E33" s="19"/>
    </row>
    <row r="34" spans="2:9" ht="22" customHeight="1">
      <c r="B34" s="27"/>
      <c r="C34" s="11"/>
      <c r="D34" s="27"/>
      <c r="E34" s="27"/>
      <c r="F34" s="5"/>
      <c r="G34" s="58"/>
      <c r="H34" s="35"/>
      <c r="I34" s="58"/>
    </row>
    <row r="35" spans="2:9" ht="22" customHeight="1">
      <c r="B35" s="11" t="s">
        <v>86</v>
      </c>
      <c r="C35" s="11"/>
      <c r="D35" s="11"/>
      <c r="E35" s="86" t="s">
        <v>0</v>
      </c>
      <c r="F35" s="5"/>
      <c r="G35" s="35" t="str">
        <f>$G$5</f>
        <v>30 September</v>
      </c>
      <c r="H35" s="35"/>
      <c r="I35" s="35" t="s">
        <v>171</v>
      </c>
    </row>
    <row r="36" spans="2:9" ht="22" customHeight="1">
      <c r="B36" s="11"/>
      <c r="C36" s="11"/>
      <c r="D36" s="11"/>
      <c r="F36" s="5"/>
      <c r="G36" s="35">
        <v>2022</v>
      </c>
      <c r="H36" s="35"/>
      <c r="I36" s="35">
        <v>2021</v>
      </c>
    </row>
    <row r="37" spans="2:9" ht="22" customHeight="1">
      <c r="B37" s="11"/>
      <c r="C37" s="11"/>
      <c r="D37" s="11"/>
      <c r="F37" s="5"/>
      <c r="G37" s="35" t="s">
        <v>172</v>
      </c>
      <c r="H37" s="35"/>
      <c r="I37" s="35"/>
    </row>
    <row r="38" spans="2:9" ht="22" customHeight="1">
      <c r="B38" s="54"/>
      <c r="C38" s="11"/>
      <c r="D38" s="11"/>
      <c r="F38" s="5"/>
      <c r="G38" s="160" t="s">
        <v>13</v>
      </c>
      <c r="H38" s="160"/>
      <c r="I38" s="160"/>
    </row>
    <row r="39" spans="2:9" s="5" customFormat="1" ht="22" customHeight="1">
      <c r="B39" s="15" t="s">
        <v>18</v>
      </c>
      <c r="C39" s="15"/>
      <c r="D39" s="15"/>
      <c r="E39" s="12"/>
      <c r="F39" s="1"/>
      <c r="G39" s="21"/>
      <c r="H39" s="21"/>
      <c r="I39" s="21"/>
    </row>
    <row r="40" spans="2:9" ht="22" customHeight="1">
      <c r="B40" s="43" t="s">
        <v>118</v>
      </c>
      <c r="C40" s="6"/>
      <c r="D40" s="6"/>
      <c r="G40" s="29"/>
      <c r="H40" s="29"/>
      <c r="I40" s="29"/>
    </row>
    <row r="41" spans="2:9" ht="22" customHeight="1">
      <c r="C41" s="43" t="s">
        <v>119</v>
      </c>
      <c r="E41" s="86">
        <v>8</v>
      </c>
      <c r="G41" s="30">
        <v>21498344</v>
      </c>
      <c r="H41" s="31"/>
      <c r="I41" s="30">
        <v>30547449</v>
      </c>
    </row>
    <row r="42" spans="2:9" ht="22" customHeight="1">
      <c r="B42" s="43" t="s">
        <v>72</v>
      </c>
      <c r="C42" s="43"/>
      <c r="D42" s="43"/>
      <c r="E42" s="86">
        <v>4</v>
      </c>
      <c r="G42" s="30">
        <v>16573000</v>
      </c>
      <c r="H42" s="31"/>
      <c r="I42" s="30">
        <v>15261285</v>
      </c>
    </row>
    <row r="43" spans="2:9" ht="22" customHeight="1">
      <c r="B43" s="43" t="s">
        <v>120</v>
      </c>
      <c r="D43" s="43"/>
      <c r="E43" s="27"/>
    </row>
    <row r="44" spans="2:9" ht="22" customHeight="1">
      <c r="C44" s="43" t="s">
        <v>119</v>
      </c>
      <c r="D44" s="43"/>
      <c r="G44" s="30">
        <v>1716282</v>
      </c>
      <c r="H44" s="31"/>
      <c r="I44" s="30">
        <v>1864933</v>
      </c>
    </row>
    <row r="45" spans="2:9" ht="22" customHeight="1">
      <c r="B45" s="43" t="s">
        <v>106</v>
      </c>
      <c r="C45" s="43"/>
      <c r="D45" s="43"/>
      <c r="E45" s="86">
        <v>4</v>
      </c>
      <c r="G45" s="30">
        <v>608738</v>
      </c>
      <c r="H45" s="31"/>
      <c r="I45" s="30">
        <v>476647</v>
      </c>
    </row>
    <row r="46" spans="2:9" ht="22" customHeight="1">
      <c r="B46" s="23" t="s">
        <v>117</v>
      </c>
      <c r="G46" s="30">
        <v>508097</v>
      </c>
      <c r="H46" s="31"/>
      <c r="I46" s="30">
        <v>609559</v>
      </c>
    </row>
    <row r="47" spans="2:9" ht="22" customHeight="1">
      <c r="B47" s="23" t="s">
        <v>121</v>
      </c>
      <c r="E47" s="86">
        <v>3</v>
      </c>
      <c r="G47" s="30">
        <v>426980</v>
      </c>
      <c r="H47" s="31"/>
      <c r="I47" s="30">
        <v>3216706</v>
      </c>
    </row>
    <row r="48" spans="2:9" s="1" customFormat="1" ht="22" customHeight="1">
      <c r="B48" s="16" t="s">
        <v>19</v>
      </c>
      <c r="C48" s="16"/>
      <c r="D48" s="16"/>
      <c r="E48" s="12"/>
      <c r="G48" s="9">
        <f>SUM(G41:G47)</f>
        <v>41331441</v>
      </c>
      <c r="H48" s="8"/>
      <c r="I48" s="9">
        <f>SUM(I41:I47)</f>
        <v>51976579</v>
      </c>
    </row>
    <row r="49" spans="2:9" ht="10" customHeight="1">
      <c r="B49" s="16"/>
      <c r="C49" s="16"/>
      <c r="D49" s="16"/>
      <c r="G49" s="32"/>
      <c r="H49" s="31"/>
      <c r="I49" s="32"/>
    </row>
    <row r="50" spans="2:9" ht="22" customHeight="1">
      <c r="B50" s="15" t="s">
        <v>20</v>
      </c>
      <c r="C50" s="15"/>
      <c r="D50" s="15"/>
      <c r="G50" s="32"/>
      <c r="H50" s="31"/>
      <c r="I50" s="32"/>
    </row>
    <row r="51" spans="2:9" ht="22" customHeight="1">
      <c r="B51" s="23" t="s">
        <v>95</v>
      </c>
      <c r="G51" s="30">
        <v>15333656</v>
      </c>
      <c r="H51" s="31"/>
      <c r="I51" s="30">
        <v>16670734</v>
      </c>
    </row>
    <row r="52" spans="2:9" ht="22" customHeight="1">
      <c r="B52" s="43" t="s">
        <v>107</v>
      </c>
      <c r="E52" s="86">
        <v>4</v>
      </c>
      <c r="G52" s="30">
        <v>2001756</v>
      </c>
      <c r="H52" s="31"/>
      <c r="I52" s="30">
        <v>1718428</v>
      </c>
    </row>
    <row r="53" spans="2:9" ht="22" customHeight="1">
      <c r="B53" s="43" t="s">
        <v>229</v>
      </c>
      <c r="E53" s="86">
        <v>8</v>
      </c>
      <c r="G53" s="30">
        <v>10488273</v>
      </c>
      <c r="H53" s="31"/>
      <c r="I53" s="30">
        <v>5493051</v>
      </c>
    </row>
    <row r="54" spans="2:9" ht="22" customHeight="1">
      <c r="B54" s="23" t="s">
        <v>35</v>
      </c>
      <c r="G54" s="30">
        <v>5561727</v>
      </c>
      <c r="H54" s="31"/>
      <c r="I54" s="30">
        <v>4491388</v>
      </c>
    </row>
    <row r="55" spans="2:9" ht="22" customHeight="1">
      <c r="B55" s="43" t="s">
        <v>73</v>
      </c>
      <c r="G55" s="30">
        <v>4190228</v>
      </c>
      <c r="H55" s="31"/>
      <c r="I55" s="30">
        <v>3877591</v>
      </c>
    </row>
    <row r="56" spans="2:9" ht="22" customHeight="1">
      <c r="B56" s="23" t="s">
        <v>8</v>
      </c>
      <c r="G56" s="30">
        <v>74334</v>
      </c>
      <c r="H56" s="31"/>
      <c r="I56" s="30">
        <v>296026</v>
      </c>
    </row>
    <row r="57" spans="2:9" s="5" customFormat="1" ht="22" customHeight="1">
      <c r="B57" s="16" t="s">
        <v>21</v>
      </c>
      <c r="C57" s="16"/>
      <c r="D57" s="16"/>
      <c r="E57" s="86"/>
      <c r="F57" s="27"/>
      <c r="G57" s="9">
        <f>SUM(G51:G56)</f>
        <v>37649974</v>
      </c>
      <c r="H57" s="8"/>
      <c r="I57" s="9">
        <f>SUM(I51:I56)</f>
        <v>32547218</v>
      </c>
    </row>
    <row r="58" spans="2:9" ht="10" customHeight="1">
      <c r="B58" s="16"/>
      <c r="C58" s="16"/>
      <c r="D58" s="16"/>
      <c r="G58" s="32"/>
      <c r="H58" s="31"/>
      <c r="I58" s="32"/>
    </row>
    <row r="59" spans="2:9" s="5" customFormat="1" ht="22" customHeight="1">
      <c r="B59" s="16" t="s">
        <v>26</v>
      </c>
      <c r="C59" s="16"/>
      <c r="D59" s="16"/>
      <c r="E59" s="86"/>
      <c r="F59" s="27"/>
      <c r="G59" s="7">
        <f>SUM(G48,G57)</f>
        <v>78981415</v>
      </c>
      <c r="H59" s="8"/>
      <c r="I59" s="7">
        <f>SUM(I48,I57)</f>
        <v>84523797</v>
      </c>
    </row>
    <row r="60" spans="2:9" s="5" customFormat="1" ht="10" customHeight="1">
      <c r="B60" s="16"/>
      <c r="C60" s="16"/>
      <c r="D60" s="16"/>
      <c r="E60" s="86"/>
      <c r="F60" s="27"/>
      <c r="G60" s="13"/>
      <c r="H60" s="13"/>
      <c r="I60" s="13"/>
    </row>
    <row r="61" spans="2:9" s="18" customFormat="1" ht="22" customHeight="1">
      <c r="B61" s="2" t="s">
        <v>97</v>
      </c>
      <c r="C61" s="2"/>
      <c r="D61" s="2"/>
      <c r="E61" s="17"/>
    </row>
    <row r="62" spans="2:9" s="20" customFormat="1" ht="22" customHeight="1">
      <c r="B62" s="11" t="s">
        <v>64</v>
      </c>
      <c r="C62" s="11"/>
      <c r="D62" s="11"/>
      <c r="E62" s="19"/>
    </row>
    <row r="63" spans="2:9" s="20" customFormat="1" ht="22" customHeight="1">
      <c r="B63" s="41" t="str">
        <f>$B$3</f>
        <v>As at 30 September 2022</v>
      </c>
      <c r="C63" s="41"/>
      <c r="D63" s="41"/>
      <c r="E63" s="19"/>
    </row>
    <row r="64" spans="2:9" ht="22" customHeight="1">
      <c r="B64" s="11"/>
      <c r="C64" s="11"/>
      <c r="D64" s="11"/>
      <c r="F64" s="5"/>
      <c r="G64" s="160"/>
      <c r="H64" s="160"/>
      <c r="I64" s="160"/>
    </row>
    <row r="65" spans="2:9" ht="22" customHeight="1">
      <c r="B65" s="11" t="s">
        <v>86</v>
      </c>
      <c r="C65" s="11"/>
      <c r="D65" s="11"/>
      <c r="F65" s="5"/>
      <c r="G65" s="35" t="str">
        <f>$G$5</f>
        <v>30 September</v>
      </c>
      <c r="H65" s="35"/>
      <c r="I65" s="35" t="s">
        <v>171</v>
      </c>
    </row>
    <row r="66" spans="2:9" ht="22" customHeight="1">
      <c r="B66" s="11"/>
      <c r="C66" s="11"/>
      <c r="D66" s="11"/>
      <c r="F66" s="5"/>
      <c r="G66" s="35">
        <v>2022</v>
      </c>
      <c r="H66" s="35"/>
      <c r="I66" s="35">
        <v>2021</v>
      </c>
    </row>
    <row r="67" spans="2:9" ht="22" customHeight="1">
      <c r="B67" s="11"/>
      <c r="C67" s="11"/>
      <c r="D67" s="11"/>
      <c r="F67" s="5"/>
      <c r="G67" s="35" t="s">
        <v>172</v>
      </c>
      <c r="H67" s="35"/>
      <c r="I67" s="35"/>
    </row>
    <row r="68" spans="2:9" ht="22" customHeight="1">
      <c r="B68" s="11"/>
      <c r="C68" s="11"/>
      <c r="D68" s="11"/>
      <c r="F68" s="5"/>
      <c r="G68" s="160" t="s">
        <v>13</v>
      </c>
      <c r="H68" s="160"/>
      <c r="I68" s="160"/>
    </row>
    <row r="69" spans="2:9" ht="22" customHeight="1">
      <c r="B69" s="15" t="s">
        <v>87</v>
      </c>
      <c r="C69" s="15"/>
      <c r="D69" s="15"/>
      <c r="G69" s="29"/>
      <c r="H69" s="29"/>
      <c r="I69" s="29"/>
    </row>
    <row r="70" spans="2:9" ht="22" customHeight="1">
      <c r="B70" s="43" t="s">
        <v>25</v>
      </c>
      <c r="C70" s="14"/>
      <c r="D70" s="14"/>
      <c r="G70" s="29"/>
      <c r="H70" s="29"/>
      <c r="I70" s="29"/>
    </row>
    <row r="71" spans="2:9" ht="22" customHeight="1">
      <c r="C71" s="133" t="s">
        <v>91</v>
      </c>
      <c r="D71" s="134"/>
      <c r="G71" s="29"/>
      <c r="H71" s="29"/>
      <c r="I71" s="29"/>
    </row>
    <row r="72" spans="2:9" ht="22" customHeight="1">
      <c r="C72" s="133"/>
      <c r="D72" s="156" t="s">
        <v>187</v>
      </c>
      <c r="G72" s="29"/>
      <c r="H72" s="29"/>
      <c r="I72" s="29"/>
    </row>
    <row r="73" spans="2:9" s="5" customFormat="1" ht="22" customHeight="1" thickBot="1">
      <c r="C73" s="135"/>
      <c r="D73" s="156" t="s">
        <v>188</v>
      </c>
      <c r="E73" s="86"/>
      <c r="F73" s="27"/>
      <c r="G73" s="10">
        <v>4500000</v>
      </c>
      <c r="H73" s="8"/>
      <c r="I73" s="10">
        <v>4500000</v>
      </c>
    </row>
    <row r="74" spans="2:9" s="5" customFormat="1" ht="22" customHeight="1" thickTop="1">
      <c r="C74" s="133" t="s">
        <v>88</v>
      </c>
      <c r="D74" s="52"/>
      <c r="E74" s="86"/>
      <c r="F74" s="27"/>
      <c r="G74" s="8"/>
      <c r="H74" s="8"/>
      <c r="I74" s="8"/>
    </row>
    <row r="75" spans="2:9" s="5" customFormat="1" ht="22" customHeight="1">
      <c r="C75" s="133"/>
      <c r="D75" s="156" t="s">
        <v>189</v>
      </c>
      <c r="E75" s="86"/>
      <c r="F75" s="27"/>
      <c r="G75" s="8"/>
      <c r="H75" s="8"/>
      <c r="I75" s="8"/>
    </row>
    <row r="76" spans="2:9" ht="22" customHeight="1">
      <c r="C76" s="136"/>
      <c r="D76" s="156" t="s">
        <v>188</v>
      </c>
      <c r="G76" s="30">
        <v>4292920</v>
      </c>
      <c r="H76" s="31"/>
      <c r="I76" s="30">
        <v>4292920</v>
      </c>
    </row>
    <row r="77" spans="2:9" ht="22" customHeight="1">
      <c r="B77" s="6" t="s">
        <v>96</v>
      </c>
      <c r="C77" s="6"/>
      <c r="D77" s="27"/>
      <c r="G77" s="30">
        <v>40860245</v>
      </c>
      <c r="H77" s="31"/>
      <c r="I77" s="30">
        <v>40860245</v>
      </c>
    </row>
    <row r="78" spans="2:9" ht="22" customHeight="1">
      <c r="B78" s="6" t="s">
        <v>140</v>
      </c>
      <c r="C78" s="6"/>
      <c r="D78" s="27"/>
      <c r="G78" s="30">
        <v>-1445045</v>
      </c>
      <c r="H78" s="31"/>
      <c r="I78" s="30">
        <v>-1445045</v>
      </c>
    </row>
    <row r="79" spans="2:9" s="5" customFormat="1" ht="22" customHeight="1">
      <c r="B79" s="43" t="s">
        <v>1</v>
      </c>
      <c r="C79" s="14"/>
      <c r="D79" s="14"/>
      <c r="E79" s="12"/>
      <c r="F79" s="1"/>
      <c r="G79" s="62"/>
      <c r="H79" s="63"/>
      <c r="I79" s="62"/>
    </row>
    <row r="80" spans="2:9" ht="22" customHeight="1">
      <c r="C80" s="133" t="s">
        <v>2</v>
      </c>
      <c r="D80" s="136"/>
      <c r="G80" s="30"/>
      <c r="H80" s="31"/>
      <c r="I80" s="30"/>
    </row>
    <row r="81" spans="2:10" ht="22" customHeight="1">
      <c r="C81" s="134"/>
      <c r="D81" s="137" t="s">
        <v>46</v>
      </c>
      <c r="G81" s="30">
        <v>450000</v>
      </c>
      <c r="H81" s="31"/>
      <c r="I81" s="30">
        <v>450000</v>
      </c>
    </row>
    <row r="82" spans="2:10" ht="22" customHeight="1">
      <c r="C82" s="134"/>
      <c r="D82" s="135" t="s">
        <v>47</v>
      </c>
      <c r="G82" s="30">
        <v>3000</v>
      </c>
      <c r="H82" s="31"/>
      <c r="I82" s="30">
        <v>3000</v>
      </c>
    </row>
    <row r="83" spans="2:10" ht="22" customHeight="1">
      <c r="C83" s="133" t="s">
        <v>45</v>
      </c>
      <c r="D83" s="135"/>
      <c r="G83" s="30">
        <v>54691768</v>
      </c>
      <c r="H83" s="31"/>
      <c r="I83" s="30">
        <v>52106464</v>
      </c>
    </row>
    <row r="84" spans="2:10" ht="22" customHeight="1">
      <c r="B84" s="6" t="s">
        <v>84</v>
      </c>
      <c r="G84" s="30">
        <v>2960366</v>
      </c>
      <c r="H84" s="31"/>
      <c r="I84" s="30">
        <v>569616</v>
      </c>
    </row>
    <row r="85" spans="2:10" s="5" customFormat="1" ht="22" customHeight="1">
      <c r="B85" s="16" t="s">
        <v>195</v>
      </c>
      <c r="C85" s="16"/>
      <c r="D85" s="16"/>
      <c r="E85" s="86"/>
      <c r="F85" s="27"/>
      <c r="G85" s="24">
        <f>SUM(G76:G84)</f>
        <v>101813254</v>
      </c>
      <c r="H85" s="8"/>
      <c r="I85" s="24">
        <f>SUM(I76:I84)</f>
        <v>96837200</v>
      </c>
    </row>
    <row r="86" spans="2:10" ht="22" customHeight="1">
      <c r="B86" s="6" t="s">
        <v>48</v>
      </c>
      <c r="C86" s="14"/>
      <c r="D86" s="14"/>
      <c r="G86" s="34">
        <v>27432778</v>
      </c>
      <c r="H86" s="31"/>
      <c r="I86" s="34">
        <v>25462744</v>
      </c>
    </row>
    <row r="87" spans="2:10" s="5" customFormat="1" ht="22" customHeight="1">
      <c r="B87" s="16" t="s">
        <v>23</v>
      </c>
      <c r="C87" s="16"/>
      <c r="D87" s="16"/>
      <c r="E87" s="86"/>
      <c r="F87" s="27"/>
      <c r="G87" s="25">
        <f>SUM(G85:G86)</f>
        <v>129246032</v>
      </c>
      <c r="H87" s="8"/>
      <c r="I87" s="25">
        <f>SUM(I85:I86)</f>
        <v>122299944</v>
      </c>
    </row>
    <row r="88" spans="2:10" s="5" customFormat="1" ht="10" customHeight="1">
      <c r="B88" s="6"/>
      <c r="C88" s="6"/>
      <c r="D88" s="6"/>
      <c r="E88" s="86"/>
      <c r="F88" s="27"/>
      <c r="G88" s="26"/>
      <c r="H88" s="8"/>
      <c r="I88" s="26"/>
    </row>
    <row r="89" spans="2:10" s="5" customFormat="1" ht="22" customHeight="1" thickBot="1">
      <c r="B89" s="16" t="s">
        <v>85</v>
      </c>
      <c r="C89" s="16"/>
      <c r="D89" s="16"/>
      <c r="E89" s="86"/>
      <c r="F89" s="27"/>
      <c r="G89" s="10">
        <f>SUM(G59,G87)</f>
        <v>208227447</v>
      </c>
      <c r="H89" s="8"/>
      <c r="I89" s="10">
        <f>SUM(I59,I87)</f>
        <v>206823741</v>
      </c>
    </row>
    <row r="90" spans="2:10" s="5" customFormat="1" ht="10" customHeight="1" thickTop="1">
      <c r="B90" s="16"/>
      <c r="C90" s="16"/>
      <c r="D90" s="16"/>
      <c r="E90" s="86"/>
      <c r="F90" s="27"/>
      <c r="G90" s="13"/>
      <c r="H90" s="13"/>
      <c r="I90" s="13"/>
    </row>
    <row r="91" spans="2:10" ht="22" customHeight="1"/>
    <row r="92" spans="2:10" ht="20.25" customHeight="1">
      <c r="G92" s="32"/>
      <c r="H92" s="32"/>
      <c r="I92" s="32"/>
      <c r="J92" s="32"/>
    </row>
  </sheetData>
  <mergeCells count="4">
    <mergeCell ref="G8:I8"/>
    <mergeCell ref="G38:I38"/>
    <mergeCell ref="G68:I68"/>
    <mergeCell ref="G64:I64"/>
  </mergeCells>
  <phoneticPr fontId="0" type="noConversion"/>
  <pageMargins left="0.9055118110236221" right="0.9055118110236221" top="1.1811023622047245" bottom="0.59055118110236227" header="1.1811023622047245" footer="0.59055118110236227"/>
  <pageSetup paperSize="9" firstPageNumber="2" fitToHeight="4" orientation="portrait" useFirstPageNumber="1" r:id="rId1"/>
  <headerFooter>
    <oddFooter>&amp;L The accompanying notes are an integral part of these interim financial statements.
&amp;C&amp;P</oddFooter>
  </headerFooter>
  <rowBreaks count="6" manualBreakCount="6">
    <brk id="30" max="16383" man="1"/>
    <brk id="60" max="16383" man="1"/>
    <brk id="90" max="16383" man="1"/>
    <brk id="124" max="16383" man="1"/>
    <brk id="164" max="16383" man="1"/>
    <brk id="198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66"/>
  <sheetViews>
    <sheetView showGridLines="0" zoomScaleNormal="100" zoomScaleSheetLayoutView="100" workbookViewId="0"/>
  </sheetViews>
  <sheetFormatPr defaultColWidth="9.1796875" defaultRowHeight="14"/>
  <cols>
    <col min="1" max="1" width="1.7265625" style="42" customWidth="1"/>
    <col min="2" max="3" width="2.7265625" style="42" customWidth="1"/>
    <col min="4" max="4" width="40.7265625" style="42" customWidth="1"/>
    <col min="5" max="5" width="6.7265625" style="42" customWidth="1"/>
    <col min="6" max="6" width="1.7265625" style="42" customWidth="1"/>
    <col min="7" max="7" width="13.7265625" style="42" customWidth="1"/>
    <col min="8" max="8" width="1.7265625" style="42" customWidth="1"/>
    <col min="9" max="9" width="13.7265625" style="42" customWidth="1"/>
    <col min="10" max="10" width="1.7265625" style="42" customWidth="1"/>
    <col min="11" max="11" width="11" style="42" bestFit="1" customWidth="1"/>
    <col min="12" max="12" width="9.54296875" style="42" bestFit="1" customWidth="1"/>
    <col min="13" max="16384" width="9.1796875" style="42"/>
  </cols>
  <sheetData>
    <row r="1" spans="2:9" ht="22" customHeight="1">
      <c r="B1" s="2" t="s">
        <v>97</v>
      </c>
      <c r="C1" s="2"/>
      <c r="D1" s="2"/>
      <c r="E1" s="86"/>
      <c r="I1" s="51"/>
    </row>
    <row r="2" spans="2:9" ht="22" customHeight="1">
      <c r="B2" s="41" t="s">
        <v>83</v>
      </c>
      <c r="C2" s="41"/>
      <c r="D2" s="41"/>
      <c r="E2" s="86"/>
      <c r="I2" s="51"/>
    </row>
    <row r="3" spans="2:9" ht="22" customHeight="1">
      <c r="B3" s="41" t="s">
        <v>220</v>
      </c>
      <c r="C3" s="41"/>
      <c r="D3" s="41"/>
      <c r="E3" s="86"/>
    </row>
    <row r="4" spans="2:9" ht="22" customHeight="1">
      <c r="B4" s="16"/>
      <c r="C4" s="16"/>
      <c r="D4" s="16"/>
      <c r="E4" s="86"/>
    </row>
    <row r="5" spans="2:9" ht="22" customHeight="1">
      <c r="B5" s="16"/>
      <c r="C5" s="16"/>
      <c r="D5" s="16"/>
      <c r="E5" s="86" t="s">
        <v>0</v>
      </c>
      <c r="F5" s="1"/>
      <c r="G5" s="45">
        <v>2022</v>
      </c>
      <c r="H5" s="45"/>
      <c r="I5" s="45">
        <v>2021</v>
      </c>
    </row>
    <row r="6" spans="2:9" ht="22" customHeight="1">
      <c r="B6" s="16"/>
      <c r="C6" s="16"/>
      <c r="D6" s="16"/>
      <c r="E6" s="86"/>
      <c r="F6" s="1"/>
      <c r="G6" s="160" t="s">
        <v>13</v>
      </c>
      <c r="H6" s="160"/>
      <c r="I6" s="160"/>
    </row>
    <row r="7" spans="2:9" ht="22" customHeight="1">
      <c r="B7" s="43" t="s">
        <v>49</v>
      </c>
      <c r="C7" s="43"/>
      <c r="D7" s="43"/>
      <c r="E7" s="86">
        <v>4</v>
      </c>
      <c r="G7" s="46">
        <v>37943189</v>
      </c>
      <c r="H7" s="46"/>
      <c r="I7" s="46">
        <v>31930346</v>
      </c>
    </row>
    <row r="8" spans="2:9" ht="22" customHeight="1">
      <c r="B8" s="43" t="s">
        <v>3</v>
      </c>
      <c r="C8" s="43"/>
      <c r="D8" s="43"/>
      <c r="E8" s="86">
        <v>4</v>
      </c>
      <c r="G8" s="49">
        <v>-31517806</v>
      </c>
      <c r="H8" s="46"/>
      <c r="I8" s="49">
        <v>-26416565</v>
      </c>
    </row>
    <row r="9" spans="2:9" ht="22" customHeight="1">
      <c r="B9" s="16" t="s">
        <v>22</v>
      </c>
      <c r="C9" s="16"/>
      <c r="D9" s="16"/>
      <c r="E9" s="86"/>
      <c r="G9" s="77">
        <f>SUM(G7:G8)</f>
        <v>6425383</v>
      </c>
      <c r="H9" s="8"/>
      <c r="I9" s="77">
        <f>SUM(I7:I8)</f>
        <v>5513781</v>
      </c>
    </row>
    <row r="10" spans="2:9" ht="5.15" customHeight="1">
      <c r="B10" s="43"/>
      <c r="C10" s="43"/>
      <c r="D10" s="43"/>
      <c r="E10" s="86"/>
      <c r="G10" s="46"/>
      <c r="H10" s="46"/>
      <c r="I10" s="46"/>
    </row>
    <row r="11" spans="2:9" ht="22" customHeight="1">
      <c r="B11" s="43" t="s">
        <v>196</v>
      </c>
      <c r="C11" s="43"/>
      <c r="D11" s="43"/>
      <c r="E11" s="86"/>
      <c r="G11" s="46">
        <v>234643</v>
      </c>
      <c r="H11" s="46"/>
      <c r="I11" s="46">
        <v>391234</v>
      </c>
    </row>
    <row r="12" spans="2:9" ht="22" customHeight="1">
      <c r="B12" s="43" t="s">
        <v>5</v>
      </c>
      <c r="C12" s="43"/>
      <c r="D12" s="43"/>
      <c r="E12" s="86">
        <v>4</v>
      </c>
      <c r="G12" s="49">
        <v>421875</v>
      </c>
      <c r="H12" s="46"/>
      <c r="I12" s="49">
        <v>192004</v>
      </c>
    </row>
    <row r="13" spans="2:9" ht="22" customHeight="1">
      <c r="B13" s="16" t="s">
        <v>39</v>
      </c>
      <c r="C13" s="16"/>
      <c r="D13" s="16"/>
      <c r="E13" s="86"/>
      <c r="G13" s="77">
        <f>SUM(G9:G12)</f>
        <v>7081901</v>
      </c>
      <c r="H13" s="8"/>
      <c r="I13" s="77">
        <f>SUM(I9:I12)</f>
        <v>6097019</v>
      </c>
    </row>
    <row r="14" spans="2:9" ht="5.15" customHeight="1">
      <c r="B14" s="43"/>
      <c r="C14" s="43"/>
      <c r="D14" s="43"/>
      <c r="E14" s="86"/>
      <c r="G14" s="46"/>
      <c r="H14" s="46"/>
      <c r="I14" s="46"/>
    </row>
    <row r="15" spans="2:9" ht="22" customHeight="1">
      <c r="B15" s="43" t="s">
        <v>74</v>
      </c>
      <c r="C15" s="43"/>
      <c r="D15" s="43"/>
      <c r="E15" s="86">
        <v>4</v>
      </c>
      <c r="G15" s="46">
        <v>-2470887</v>
      </c>
      <c r="H15" s="46"/>
      <c r="I15" s="46">
        <v>-1862751</v>
      </c>
    </row>
    <row r="16" spans="2:9" ht="22" customHeight="1">
      <c r="B16" s="43" t="s">
        <v>4</v>
      </c>
      <c r="C16" s="43"/>
      <c r="D16" s="43"/>
      <c r="E16" s="86">
        <v>4</v>
      </c>
      <c r="G16" s="46">
        <v>-1606242</v>
      </c>
      <c r="H16" s="46"/>
      <c r="I16" s="46">
        <v>-1509266</v>
      </c>
    </row>
    <row r="17" spans="2:12" ht="22" customHeight="1">
      <c r="B17" s="16" t="s">
        <v>40</v>
      </c>
      <c r="C17" s="16"/>
      <c r="D17" s="16"/>
      <c r="E17" s="86"/>
      <c r="G17" s="78">
        <f>SUM(G15:G16)</f>
        <v>-4077129</v>
      </c>
      <c r="H17" s="8"/>
      <c r="I17" s="78">
        <f>SUM(I15:I16)</f>
        <v>-3372017</v>
      </c>
    </row>
    <row r="18" spans="2:12" ht="5.15" customHeight="1">
      <c r="B18" s="43"/>
      <c r="C18" s="43"/>
      <c r="D18" s="43"/>
      <c r="E18" s="86"/>
      <c r="G18" s="57"/>
      <c r="H18" s="46"/>
      <c r="I18" s="57"/>
    </row>
    <row r="19" spans="2:12" ht="22" customHeight="1">
      <c r="B19" s="16" t="s">
        <v>42</v>
      </c>
      <c r="C19" s="16"/>
      <c r="D19" s="16"/>
      <c r="E19" s="86"/>
      <c r="G19" s="77">
        <f>SUM(G13,G17)</f>
        <v>3004772</v>
      </c>
      <c r="H19" s="8"/>
      <c r="I19" s="77">
        <f>SUM(I13,I17)</f>
        <v>2725002</v>
      </c>
    </row>
    <row r="20" spans="2:12" ht="5.15" customHeight="1">
      <c r="B20" s="43"/>
      <c r="C20" s="43"/>
      <c r="D20" s="43"/>
      <c r="E20" s="86"/>
      <c r="G20" s="57"/>
      <c r="H20" s="46"/>
      <c r="I20" s="57"/>
    </row>
    <row r="21" spans="2:12" ht="22" customHeight="1">
      <c r="B21" s="43" t="s">
        <v>38</v>
      </c>
      <c r="C21" s="43"/>
      <c r="D21" s="43"/>
      <c r="E21" s="86"/>
      <c r="G21" s="57">
        <v>-403967</v>
      </c>
      <c r="H21" s="46"/>
      <c r="I21" s="57">
        <v>-283088</v>
      </c>
      <c r="K21" s="50"/>
      <c r="L21" s="50"/>
    </row>
    <row r="22" spans="2:12" ht="22" customHeight="1">
      <c r="B22" s="43" t="s">
        <v>122</v>
      </c>
      <c r="C22" s="43"/>
      <c r="D22" s="43"/>
      <c r="E22" s="86"/>
      <c r="G22" s="57"/>
      <c r="H22" s="46"/>
      <c r="I22" s="57"/>
      <c r="K22" s="50"/>
      <c r="L22" s="50"/>
    </row>
    <row r="23" spans="2:12" ht="22" customHeight="1">
      <c r="B23" s="43"/>
      <c r="C23" s="43" t="s">
        <v>128</v>
      </c>
      <c r="D23" s="43"/>
      <c r="E23" s="86"/>
      <c r="G23" s="79">
        <v>33340</v>
      </c>
      <c r="H23" s="46"/>
      <c r="I23" s="79">
        <v>17636</v>
      </c>
    </row>
    <row r="24" spans="2:12" ht="22" customHeight="1">
      <c r="B24" s="1" t="s">
        <v>75</v>
      </c>
      <c r="C24" s="1"/>
      <c r="D24" s="1"/>
      <c r="E24" s="86"/>
      <c r="G24" s="8">
        <f>SUM(G19,G21:G23)</f>
        <v>2634145</v>
      </c>
      <c r="H24" s="8"/>
      <c r="I24" s="8">
        <f>SUM(I19,I21:I23)</f>
        <v>2459550</v>
      </c>
    </row>
    <row r="25" spans="2:12" ht="5.15" customHeight="1">
      <c r="B25" s="16"/>
      <c r="C25" s="16"/>
      <c r="D25" s="16"/>
      <c r="E25" s="86"/>
      <c r="G25" s="8"/>
      <c r="H25" s="8"/>
      <c r="I25" s="8"/>
    </row>
    <row r="26" spans="2:12" ht="22" customHeight="1">
      <c r="B26" s="43" t="s">
        <v>141</v>
      </c>
      <c r="C26" s="43"/>
      <c r="D26" s="43"/>
      <c r="E26" s="86"/>
      <c r="G26" s="65">
        <v>-469608</v>
      </c>
      <c r="H26" s="46"/>
      <c r="I26" s="65">
        <v>-407049</v>
      </c>
    </row>
    <row r="27" spans="2:12" ht="22" customHeight="1" thickBot="1">
      <c r="B27" s="16" t="s">
        <v>221</v>
      </c>
      <c r="C27" s="16"/>
      <c r="D27" s="16"/>
      <c r="E27" s="86"/>
      <c r="G27" s="10">
        <f>SUM(G24:G26)</f>
        <v>2164537</v>
      </c>
      <c r="H27" s="8"/>
      <c r="I27" s="10">
        <f>SUM(I24:I26)</f>
        <v>2052501</v>
      </c>
    </row>
    <row r="28" spans="2:12" ht="10" customHeight="1" thickTop="1">
      <c r="B28" s="16"/>
      <c r="C28" s="16"/>
      <c r="D28" s="16"/>
      <c r="E28" s="86"/>
      <c r="G28" s="8"/>
      <c r="H28" s="8"/>
      <c r="I28" s="8"/>
    </row>
    <row r="29" spans="2:12" ht="22" customHeight="1">
      <c r="B29" s="43" t="s">
        <v>66</v>
      </c>
      <c r="C29" s="43"/>
      <c r="D29" s="43"/>
      <c r="E29" s="86"/>
      <c r="G29" s="8"/>
      <c r="H29" s="8"/>
      <c r="I29" s="8"/>
    </row>
    <row r="30" spans="2:12" ht="22" customHeight="1">
      <c r="B30" s="16"/>
      <c r="C30" s="16" t="s">
        <v>192</v>
      </c>
      <c r="D30" s="16"/>
      <c r="E30" s="12"/>
      <c r="F30" s="1"/>
      <c r="G30" s="8">
        <v>1837300</v>
      </c>
      <c r="H30" s="8"/>
      <c r="I30" s="80">
        <v>1780867</v>
      </c>
    </row>
    <row r="31" spans="2:12" ht="22" customHeight="1">
      <c r="B31" s="43"/>
      <c r="C31" s="43" t="s">
        <v>48</v>
      </c>
      <c r="D31" s="43"/>
      <c r="E31" s="86"/>
      <c r="G31" s="65">
        <v>327237</v>
      </c>
      <c r="H31" s="46"/>
      <c r="I31" s="65">
        <v>271634</v>
      </c>
    </row>
    <row r="32" spans="2:12" ht="22" customHeight="1" thickBot="1">
      <c r="B32" s="16"/>
      <c r="C32" s="16"/>
      <c r="D32" s="16"/>
      <c r="E32" s="86"/>
      <c r="G32" s="147">
        <f>SUM(G30:G31)</f>
        <v>2164537</v>
      </c>
      <c r="H32" s="46"/>
      <c r="I32" s="147">
        <f>SUM(I30:I31)</f>
        <v>2052501</v>
      </c>
    </row>
    <row r="33" spans="2:9" ht="10" customHeight="1" thickTop="1">
      <c r="B33" s="16"/>
      <c r="C33" s="16"/>
      <c r="D33" s="16"/>
      <c r="E33" s="86"/>
      <c r="G33" s="57"/>
      <c r="H33" s="48"/>
      <c r="I33" s="57"/>
    </row>
    <row r="34" spans="2:9" ht="22" customHeight="1">
      <c r="B34" s="15" t="s">
        <v>43</v>
      </c>
      <c r="C34" s="15"/>
      <c r="D34" s="15"/>
      <c r="E34" s="86"/>
      <c r="G34" s="57"/>
      <c r="H34" s="48"/>
      <c r="I34" s="57"/>
    </row>
    <row r="35" spans="2:9" ht="22" customHeight="1" thickBot="1">
      <c r="B35" s="16" t="s">
        <v>193</v>
      </c>
      <c r="D35" s="16"/>
      <c r="E35" s="86"/>
      <c r="G35" s="81">
        <v>0.42798374998835292</v>
      </c>
      <c r="H35" s="82"/>
      <c r="I35" s="81">
        <v>0.41483815212023517</v>
      </c>
    </row>
    <row r="36" spans="2:9" ht="10" customHeight="1" thickTop="1">
      <c r="B36" s="16"/>
      <c r="C36" s="16"/>
      <c r="D36" s="16"/>
      <c r="E36" s="86"/>
      <c r="G36" s="13"/>
      <c r="H36" s="13"/>
      <c r="I36" s="13"/>
    </row>
    <row r="37" spans="2:9" ht="22" customHeight="1">
      <c r="B37" s="2" t="s">
        <v>97</v>
      </c>
      <c r="C37" s="2"/>
      <c r="D37" s="2"/>
      <c r="E37" s="86"/>
      <c r="I37" s="51"/>
    </row>
    <row r="38" spans="2:9" ht="22" customHeight="1">
      <c r="B38" s="41" t="s">
        <v>89</v>
      </c>
      <c r="C38" s="41"/>
      <c r="D38" s="41"/>
      <c r="E38" s="86"/>
      <c r="I38" s="51"/>
    </row>
    <row r="39" spans="2:9" ht="22" customHeight="1">
      <c r="B39" s="41" t="str">
        <f>$B$3</f>
        <v>For the three-month period ended 30 September 2022 (Unaudited)</v>
      </c>
      <c r="C39" s="41"/>
      <c r="D39" s="41"/>
      <c r="E39" s="86"/>
    </row>
    <row r="40" spans="2:9" ht="22" customHeight="1">
      <c r="B40" s="16"/>
      <c r="C40" s="16"/>
      <c r="D40" s="16"/>
      <c r="E40" s="86"/>
    </row>
    <row r="41" spans="2:9" ht="22" customHeight="1">
      <c r="B41" s="16"/>
      <c r="C41" s="16"/>
      <c r="D41" s="16"/>
      <c r="E41" s="86"/>
      <c r="F41" s="1"/>
      <c r="G41" s="45">
        <f>$G$5</f>
        <v>2022</v>
      </c>
      <c r="H41" s="45"/>
      <c r="I41" s="45">
        <f>$I$5</f>
        <v>2021</v>
      </c>
    </row>
    <row r="42" spans="2:9" ht="22" customHeight="1">
      <c r="B42" s="16"/>
      <c r="C42" s="16"/>
      <c r="D42" s="16"/>
      <c r="E42" s="86"/>
      <c r="F42" s="1"/>
      <c r="G42" s="160" t="s">
        <v>13</v>
      </c>
      <c r="H42" s="160"/>
      <c r="I42" s="160"/>
    </row>
    <row r="43" spans="2:9" ht="22" customHeight="1">
      <c r="B43" s="16" t="s">
        <v>221</v>
      </c>
      <c r="C43" s="16"/>
      <c r="D43" s="16"/>
      <c r="E43" s="86"/>
      <c r="F43" s="1"/>
      <c r="G43" s="8">
        <f>G27</f>
        <v>2164537</v>
      </c>
      <c r="H43" s="8"/>
      <c r="I43" s="8">
        <f>I27</f>
        <v>2052501</v>
      </c>
    </row>
    <row r="44" spans="2:9" ht="10" customHeight="1">
      <c r="B44" s="16"/>
      <c r="C44" s="16"/>
      <c r="D44" s="16"/>
      <c r="E44" s="12"/>
      <c r="F44" s="1"/>
      <c r="G44" s="8"/>
      <c r="H44" s="8"/>
      <c r="I44" s="8"/>
    </row>
    <row r="45" spans="2:9" ht="22" customHeight="1">
      <c r="B45" s="16" t="s">
        <v>50</v>
      </c>
      <c r="C45" s="43"/>
      <c r="D45" s="43"/>
      <c r="E45" s="86"/>
      <c r="G45" s="46"/>
      <c r="H45" s="46"/>
      <c r="I45" s="46"/>
    </row>
    <row r="46" spans="2:9" ht="22" customHeight="1">
      <c r="B46" s="83" t="s">
        <v>158</v>
      </c>
      <c r="C46" s="83"/>
      <c r="D46" s="83"/>
      <c r="E46" s="86"/>
      <c r="G46" s="57"/>
      <c r="H46" s="46"/>
      <c r="I46" s="57"/>
    </row>
    <row r="47" spans="2:9" ht="22" customHeight="1">
      <c r="B47" s="83"/>
      <c r="C47" s="83" t="s">
        <v>154</v>
      </c>
      <c r="D47" s="83"/>
      <c r="E47" s="86"/>
      <c r="G47" s="57"/>
      <c r="H47" s="46"/>
      <c r="I47" s="57"/>
    </row>
    <row r="48" spans="2:9" ht="22" customHeight="1">
      <c r="B48" s="43" t="s">
        <v>214</v>
      </c>
      <c r="C48" s="43"/>
      <c r="D48" s="43"/>
      <c r="E48" s="86"/>
      <c r="G48" s="84">
        <v>3071520</v>
      </c>
      <c r="H48" s="46"/>
      <c r="I48" s="84">
        <v>3313094</v>
      </c>
    </row>
    <row r="49" spans="2:9" ht="22" customHeight="1">
      <c r="B49" s="83" t="s">
        <v>159</v>
      </c>
      <c r="C49" s="43"/>
      <c r="D49" s="43"/>
      <c r="E49" s="86"/>
      <c r="G49" s="46"/>
      <c r="H49" s="46"/>
      <c r="I49" s="46"/>
    </row>
    <row r="50" spans="2:9" ht="22" customHeight="1">
      <c r="B50" s="83"/>
      <c r="C50" s="83" t="s">
        <v>154</v>
      </c>
      <c r="D50" s="43"/>
      <c r="E50" s="86"/>
      <c r="G50" s="46"/>
      <c r="H50" s="46"/>
      <c r="I50" s="46"/>
    </row>
    <row r="51" spans="2:9" ht="22" customHeight="1">
      <c r="B51" s="42" t="s">
        <v>197</v>
      </c>
      <c r="C51" s="83"/>
      <c r="D51" s="43"/>
      <c r="E51" s="86"/>
      <c r="G51" s="46"/>
      <c r="H51" s="46"/>
      <c r="I51" s="46"/>
    </row>
    <row r="52" spans="2:9" ht="22" customHeight="1">
      <c r="C52" s="52" t="s">
        <v>147</v>
      </c>
      <c r="D52" s="43"/>
      <c r="E52" s="86"/>
      <c r="G52" s="46">
        <v>4504</v>
      </c>
      <c r="H52" s="46"/>
      <c r="I52" s="46">
        <v>-68</v>
      </c>
    </row>
    <row r="53" spans="2:9" ht="22" customHeight="1">
      <c r="B53" s="42" t="s">
        <v>198</v>
      </c>
      <c r="C53" s="43"/>
      <c r="D53" s="43"/>
      <c r="E53" s="86"/>
      <c r="G53" s="57">
        <v>11342</v>
      </c>
      <c r="H53" s="46"/>
      <c r="I53" s="57">
        <v>4314</v>
      </c>
    </row>
    <row r="54" spans="2:9" ht="22" customHeight="1">
      <c r="B54" s="43" t="s">
        <v>155</v>
      </c>
      <c r="C54" s="43"/>
      <c r="D54" s="43"/>
      <c r="E54" s="86"/>
      <c r="G54" s="57"/>
      <c r="H54" s="46"/>
      <c r="I54" s="57"/>
    </row>
    <row r="55" spans="2:9" ht="22" customHeight="1">
      <c r="C55" s="43" t="s">
        <v>160</v>
      </c>
      <c r="D55" s="43"/>
      <c r="E55" s="86"/>
      <c r="G55" s="65">
        <v>-3747</v>
      </c>
      <c r="H55" s="46"/>
      <c r="I55" s="65">
        <v>-863</v>
      </c>
    </row>
    <row r="56" spans="2:9" ht="22" customHeight="1">
      <c r="B56" s="40" t="s">
        <v>156</v>
      </c>
      <c r="C56" s="40"/>
      <c r="D56" s="43"/>
      <c r="E56" s="86"/>
      <c r="G56" s="57"/>
      <c r="H56" s="46"/>
      <c r="I56" s="57"/>
    </row>
    <row r="57" spans="2:9" ht="22" customHeight="1">
      <c r="B57" s="40"/>
      <c r="C57" s="40" t="s">
        <v>228</v>
      </c>
      <c r="D57" s="43"/>
      <c r="E57" s="86"/>
      <c r="G57" s="151">
        <f>SUM(G52:G55)</f>
        <v>12099</v>
      </c>
      <c r="H57" s="46"/>
      <c r="I57" s="151">
        <f>SUM(I52:I55)</f>
        <v>3383</v>
      </c>
    </row>
    <row r="58" spans="2:9" ht="22" customHeight="1">
      <c r="B58" s="16" t="s">
        <v>142</v>
      </c>
      <c r="C58" s="16"/>
      <c r="D58" s="16"/>
      <c r="E58" s="86"/>
      <c r="G58" s="7">
        <f>SUM(G48,G57)</f>
        <v>3083619</v>
      </c>
      <c r="H58" s="8"/>
      <c r="I58" s="7">
        <f>SUM(I48,I57)</f>
        <v>3316477</v>
      </c>
    </row>
    <row r="59" spans="2:9" ht="22" customHeight="1" thickBot="1">
      <c r="B59" s="16" t="s">
        <v>143</v>
      </c>
      <c r="C59" s="16"/>
      <c r="D59" s="16"/>
      <c r="E59" s="86"/>
      <c r="G59" s="10">
        <f>SUM(G43,G58)</f>
        <v>5248156</v>
      </c>
      <c r="H59" s="8"/>
      <c r="I59" s="10">
        <f>SUM(I43,I58)</f>
        <v>5368978</v>
      </c>
    </row>
    <row r="60" spans="2:9" ht="10" customHeight="1" thickTop="1">
      <c r="B60" s="16"/>
      <c r="C60" s="16"/>
      <c r="D60" s="16"/>
      <c r="E60" s="86"/>
      <c r="G60" s="8"/>
      <c r="H60" s="8"/>
      <c r="I60" s="8"/>
    </row>
    <row r="61" spans="2:9" ht="22" customHeight="1">
      <c r="B61" s="43" t="s">
        <v>67</v>
      </c>
      <c r="C61" s="43"/>
      <c r="D61" s="43"/>
      <c r="E61" s="86"/>
      <c r="G61" s="8"/>
      <c r="H61" s="8"/>
      <c r="I61" s="8"/>
    </row>
    <row r="62" spans="2:9" ht="22" customHeight="1">
      <c r="B62" s="16"/>
      <c r="C62" s="16" t="s">
        <v>192</v>
      </c>
      <c r="D62" s="16"/>
      <c r="E62" s="12"/>
      <c r="F62" s="1"/>
      <c r="G62" s="8">
        <v>4140895</v>
      </c>
      <c r="H62" s="8"/>
      <c r="I62" s="80">
        <v>4169080</v>
      </c>
    </row>
    <row r="63" spans="2:9" ht="22" customHeight="1">
      <c r="B63" s="43"/>
      <c r="C63" s="43" t="s">
        <v>48</v>
      </c>
      <c r="D63" s="43"/>
      <c r="E63" s="86"/>
      <c r="G63" s="49">
        <v>1107261</v>
      </c>
      <c r="H63" s="85"/>
      <c r="I63" s="65">
        <v>1199898</v>
      </c>
    </row>
    <row r="64" spans="2:9" ht="22" customHeight="1" thickBot="1">
      <c r="B64" s="16"/>
      <c r="C64" s="16"/>
      <c r="D64" s="16"/>
      <c r="E64" s="86"/>
      <c r="G64" s="147">
        <f>SUM(G62:G63)</f>
        <v>5248156</v>
      </c>
      <c r="H64" s="46"/>
      <c r="I64" s="147">
        <f>SUM(I62:I63)</f>
        <v>5368978</v>
      </c>
    </row>
    <row r="65" ht="10" customHeight="1" thickTop="1"/>
    <row r="66" ht="22" customHeight="1"/>
  </sheetData>
  <mergeCells count="2">
    <mergeCell ref="G6:I6"/>
    <mergeCell ref="G42:I42"/>
  </mergeCells>
  <pageMargins left="0.9055118110236221" right="0.9055118110236221" top="1.1811023622047245" bottom="0.59055118110236227" header="1.1811023622047245" footer="0.59055118110236227"/>
  <pageSetup paperSize="9" firstPageNumber="5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36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66"/>
  <sheetViews>
    <sheetView showGridLines="0" zoomScaleNormal="100" zoomScaleSheetLayoutView="100" workbookViewId="0"/>
  </sheetViews>
  <sheetFormatPr defaultColWidth="9.1796875" defaultRowHeight="14"/>
  <cols>
    <col min="1" max="1" width="1.7265625" style="42" customWidth="1"/>
    <col min="2" max="3" width="2.7265625" style="42" customWidth="1"/>
    <col min="4" max="4" width="40.7265625" style="42" customWidth="1"/>
    <col min="5" max="5" width="6.7265625" style="42" customWidth="1"/>
    <col min="6" max="6" width="1.7265625" style="42" customWidth="1"/>
    <col min="7" max="7" width="13.7265625" style="42" customWidth="1"/>
    <col min="8" max="8" width="1.7265625" style="42" customWidth="1"/>
    <col min="9" max="9" width="13.7265625" style="42" customWidth="1"/>
    <col min="10" max="10" width="1.7265625" style="42" customWidth="1"/>
    <col min="11" max="11" width="11" style="42" bestFit="1" customWidth="1"/>
    <col min="12" max="12" width="9.54296875" style="42" bestFit="1" customWidth="1"/>
    <col min="13" max="16384" width="9.1796875" style="42"/>
  </cols>
  <sheetData>
    <row r="1" spans="2:9" ht="22" customHeight="1">
      <c r="B1" s="2" t="s">
        <v>97</v>
      </c>
      <c r="C1" s="2"/>
      <c r="D1" s="2"/>
      <c r="E1" s="86"/>
      <c r="I1" s="51"/>
    </row>
    <row r="2" spans="2:9" ht="22" customHeight="1">
      <c r="B2" s="41" t="s">
        <v>83</v>
      </c>
      <c r="C2" s="41"/>
      <c r="D2" s="41"/>
      <c r="E2" s="86"/>
      <c r="I2" s="51"/>
    </row>
    <row r="3" spans="2:9" ht="22" customHeight="1">
      <c r="B3" s="41" t="s">
        <v>222</v>
      </c>
      <c r="C3" s="41"/>
      <c r="D3" s="41"/>
      <c r="E3" s="86"/>
    </row>
    <row r="4" spans="2:9" ht="22" customHeight="1">
      <c r="B4" s="16"/>
      <c r="C4" s="16"/>
      <c r="D4" s="16"/>
      <c r="E4" s="86"/>
    </row>
    <row r="5" spans="2:9" ht="22" customHeight="1">
      <c r="B5" s="16"/>
      <c r="C5" s="16"/>
      <c r="D5" s="16"/>
      <c r="E5" s="86" t="s">
        <v>0</v>
      </c>
      <c r="F5" s="1"/>
      <c r="G5" s="45">
        <v>2022</v>
      </c>
      <c r="H5" s="45"/>
      <c r="I5" s="45">
        <v>2021</v>
      </c>
    </row>
    <row r="6" spans="2:9" ht="22" customHeight="1">
      <c r="B6" s="16"/>
      <c r="C6" s="16"/>
      <c r="D6" s="16"/>
      <c r="E6" s="86"/>
      <c r="F6" s="1"/>
      <c r="G6" s="160" t="s">
        <v>13</v>
      </c>
      <c r="H6" s="160"/>
      <c r="I6" s="160"/>
    </row>
    <row r="7" spans="2:9" ht="22" customHeight="1">
      <c r="B7" s="43" t="s">
        <v>49</v>
      </c>
      <c r="C7" s="43"/>
      <c r="D7" s="43"/>
      <c r="E7" s="86">
        <v>4</v>
      </c>
      <c r="G7" s="46">
        <v>112559440</v>
      </c>
      <c r="H7" s="46"/>
      <c r="I7" s="46">
        <v>89078496</v>
      </c>
    </row>
    <row r="8" spans="2:9" ht="22" customHeight="1">
      <c r="B8" s="43" t="s">
        <v>3</v>
      </c>
      <c r="C8" s="43"/>
      <c r="D8" s="43"/>
      <c r="E8" s="86">
        <v>4</v>
      </c>
      <c r="G8" s="49">
        <v>-93166267</v>
      </c>
      <c r="H8" s="46"/>
      <c r="I8" s="49">
        <v>-71369101</v>
      </c>
    </row>
    <row r="9" spans="2:9" ht="22" customHeight="1">
      <c r="B9" s="16" t="s">
        <v>22</v>
      </c>
      <c r="C9" s="16"/>
      <c r="D9" s="16"/>
      <c r="E9" s="86"/>
      <c r="G9" s="77">
        <f>SUM(G7:G8)</f>
        <v>19393173</v>
      </c>
      <c r="H9" s="8"/>
      <c r="I9" s="77">
        <f>SUM(I7:I8)</f>
        <v>17709395</v>
      </c>
    </row>
    <row r="10" spans="2:9" ht="5.15" customHeight="1">
      <c r="B10" s="43"/>
      <c r="C10" s="43"/>
      <c r="D10" s="43"/>
      <c r="E10" s="86"/>
      <c r="G10" s="46"/>
      <c r="H10" s="46"/>
      <c r="I10" s="46"/>
    </row>
    <row r="11" spans="2:9" ht="22" customHeight="1">
      <c r="B11" s="43" t="s">
        <v>196</v>
      </c>
      <c r="C11" s="43"/>
      <c r="D11" s="43"/>
      <c r="E11" s="86"/>
      <c r="G11" s="46">
        <v>556031</v>
      </c>
      <c r="H11" s="46"/>
      <c r="I11" s="46">
        <v>454764</v>
      </c>
    </row>
    <row r="12" spans="2:9" ht="22" customHeight="1">
      <c r="B12" s="43" t="s">
        <v>5</v>
      </c>
      <c r="C12" s="43"/>
      <c r="D12" s="43"/>
      <c r="E12" s="86">
        <v>4</v>
      </c>
      <c r="G12" s="49">
        <v>979248</v>
      </c>
      <c r="H12" s="46"/>
      <c r="I12" s="49">
        <v>824287</v>
      </c>
    </row>
    <row r="13" spans="2:9" ht="22" customHeight="1">
      <c r="B13" s="16" t="s">
        <v>39</v>
      </c>
      <c r="C13" s="16"/>
      <c r="D13" s="16"/>
      <c r="E13" s="86"/>
      <c r="G13" s="77">
        <f>SUM(G9:G12)</f>
        <v>20928452</v>
      </c>
      <c r="H13" s="8"/>
      <c r="I13" s="77">
        <f>SUM(I9:I12)</f>
        <v>18988446</v>
      </c>
    </row>
    <row r="14" spans="2:9" ht="5.15" customHeight="1">
      <c r="B14" s="43"/>
      <c r="C14" s="43"/>
      <c r="D14" s="43"/>
      <c r="E14" s="86"/>
      <c r="G14" s="46"/>
      <c r="H14" s="46"/>
      <c r="I14" s="46"/>
    </row>
    <row r="15" spans="2:9" ht="22" customHeight="1">
      <c r="B15" s="43" t="s">
        <v>74</v>
      </c>
      <c r="C15" s="43"/>
      <c r="D15" s="43"/>
      <c r="E15" s="86">
        <v>4</v>
      </c>
      <c r="G15" s="46">
        <v>-6956908</v>
      </c>
      <c r="H15" s="46"/>
      <c r="I15" s="46">
        <v>-4785666</v>
      </c>
    </row>
    <row r="16" spans="2:9" ht="22" customHeight="1">
      <c r="B16" s="43" t="s">
        <v>4</v>
      </c>
      <c r="C16" s="43"/>
      <c r="D16" s="43"/>
      <c r="E16" s="86">
        <v>4</v>
      </c>
      <c r="G16" s="46">
        <v>-5312050</v>
      </c>
      <c r="H16" s="46"/>
      <c r="I16" s="46">
        <v>-4477805</v>
      </c>
    </row>
    <row r="17" spans="2:12" ht="22" customHeight="1">
      <c r="B17" s="16" t="s">
        <v>40</v>
      </c>
      <c r="C17" s="16"/>
      <c r="D17" s="16"/>
      <c r="E17" s="86"/>
      <c r="G17" s="78">
        <f>SUM(G15:G16)</f>
        <v>-12268958</v>
      </c>
      <c r="H17" s="8"/>
      <c r="I17" s="78">
        <f>SUM(I15:I16)</f>
        <v>-9263471</v>
      </c>
    </row>
    <row r="18" spans="2:12" ht="5.15" customHeight="1">
      <c r="B18" s="43"/>
      <c r="C18" s="43"/>
      <c r="D18" s="43"/>
      <c r="E18" s="86"/>
      <c r="G18" s="57"/>
      <c r="H18" s="46"/>
      <c r="I18" s="57"/>
    </row>
    <row r="19" spans="2:12" ht="22" customHeight="1">
      <c r="B19" s="16" t="s">
        <v>42</v>
      </c>
      <c r="C19" s="16"/>
      <c r="D19" s="16"/>
      <c r="E19" s="86"/>
      <c r="G19" s="77">
        <f>SUM(G13,G17)</f>
        <v>8659494</v>
      </c>
      <c r="H19" s="8"/>
      <c r="I19" s="77">
        <f>SUM(I13,I17)</f>
        <v>9724975</v>
      </c>
    </row>
    <row r="20" spans="2:12" ht="5.15" customHeight="1">
      <c r="B20" s="43"/>
      <c r="C20" s="43"/>
      <c r="D20" s="43"/>
      <c r="E20" s="86"/>
      <c r="G20" s="57"/>
      <c r="H20" s="46"/>
      <c r="I20" s="57"/>
    </row>
    <row r="21" spans="2:12" ht="22" customHeight="1">
      <c r="B21" s="43" t="s">
        <v>38</v>
      </c>
      <c r="C21" s="43"/>
      <c r="D21" s="43"/>
      <c r="E21" s="86"/>
      <c r="G21" s="57">
        <v>-1000644</v>
      </c>
      <c r="H21" s="46"/>
      <c r="I21" s="57">
        <v>-850780</v>
      </c>
      <c r="K21" s="50"/>
      <c r="L21" s="50"/>
    </row>
    <row r="22" spans="2:12" ht="22" customHeight="1">
      <c r="B22" s="43" t="s">
        <v>122</v>
      </c>
      <c r="C22" s="43"/>
      <c r="D22" s="43"/>
      <c r="E22" s="86"/>
      <c r="G22" s="57"/>
      <c r="H22" s="46"/>
      <c r="I22" s="57"/>
      <c r="K22" s="50"/>
      <c r="L22" s="50"/>
    </row>
    <row r="23" spans="2:12" ht="22" customHeight="1">
      <c r="B23" s="43"/>
      <c r="C23" s="43" t="s">
        <v>128</v>
      </c>
      <c r="D23" s="43"/>
      <c r="E23" s="86"/>
      <c r="G23" s="79">
        <v>60991</v>
      </c>
      <c r="H23" s="46"/>
      <c r="I23" s="79">
        <v>47491</v>
      </c>
    </row>
    <row r="24" spans="2:12" ht="22" customHeight="1">
      <c r="B24" s="1" t="s">
        <v>75</v>
      </c>
      <c r="C24" s="1"/>
      <c r="D24" s="1"/>
      <c r="E24" s="86"/>
      <c r="G24" s="8">
        <f>SUM(G19,G21:G23)</f>
        <v>7719841</v>
      </c>
      <c r="H24" s="8"/>
      <c r="I24" s="8">
        <f>SUM(I19,I21:I23)</f>
        <v>8921686</v>
      </c>
    </row>
    <row r="25" spans="2:12" ht="5.15" customHeight="1">
      <c r="B25" s="16"/>
      <c r="C25" s="16"/>
      <c r="D25" s="16"/>
      <c r="E25" s="86"/>
      <c r="G25" s="8"/>
      <c r="H25" s="8"/>
      <c r="I25" s="8"/>
    </row>
    <row r="26" spans="2:12" ht="22" customHeight="1">
      <c r="B26" s="43" t="s">
        <v>141</v>
      </c>
      <c r="C26" s="43"/>
      <c r="D26" s="43"/>
      <c r="E26" s="86"/>
      <c r="G26" s="65">
        <v>-1327248</v>
      </c>
      <c r="H26" s="46"/>
      <c r="I26" s="65">
        <v>-1585176</v>
      </c>
    </row>
    <row r="27" spans="2:12" ht="22" customHeight="1" thickBot="1">
      <c r="B27" s="16" t="s">
        <v>221</v>
      </c>
      <c r="C27" s="16"/>
      <c r="D27" s="16"/>
      <c r="E27" s="86"/>
      <c r="G27" s="10">
        <f>SUM(G24:G26)</f>
        <v>6392593</v>
      </c>
      <c r="H27" s="8"/>
      <c r="I27" s="10">
        <f>SUM(I24:I26)</f>
        <v>7336510</v>
      </c>
    </row>
    <row r="28" spans="2:12" ht="10" customHeight="1" thickTop="1">
      <c r="B28" s="16"/>
      <c r="C28" s="16"/>
      <c r="D28" s="16"/>
      <c r="E28" s="86"/>
      <c r="G28" s="8"/>
      <c r="H28" s="8"/>
      <c r="I28" s="8"/>
    </row>
    <row r="29" spans="2:12" ht="22" customHeight="1">
      <c r="B29" s="43" t="s">
        <v>66</v>
      </c>
      <c r="C29" s="43"/>
      <c r="D29" s="43"/>
      <c r="E29" s="86"/>
      <c r="G29" s="8"/>
      <c r="H29" s="8"/>
      <c r="I29" s="8"/>
    </row>
    <row r="30" spans="2:12" ht="22" customHeight="1">
      <c r="B30" s="16"/>
      <c r="C30" s="16" t="s">
        <v>192</v>
      </c>
      <c r="D30" s="16"/>
      <c r="E30" s="12"/>
      <c r="F30" s="1"/>
      <c r="G30" s="8">
        <v>5351190</v>
      </c>
      <c r="H30" s="8"/>
      <c r="I30" s="80">
        <v>6178859</v>
      </c>
    </row>
    <row r="31" spans="2:12" ht="22" customHeight="1">
      <c r="B31" s="43"/>
      <c r="C31" s="43" t="s">
        <v>48</v>
      </c>
      <c r="D31" s="43"/>
      <c r="E31" s="86"/>
      <c r="G31" s="65">
        <v>1041403</v>
      </c>
      <c r="H31" s="46"/>
      <c r="I31" s="65">
        <v>1157651</v>
      </c>
    </row>
    <row r="32" spans="2:12" ht="22" customHeight="1" thickBot="1">
      <c r="B32" s="16"/>
      <c r="C32" s="16"/>
      <c r="D32" s="16"/>
      <c r="E32" s="86"/>
      <c r="G32" s="147">
        <f>SUM(G30:G31)</f>
        <v>6392593</v>
      </c>
      <c r="H32" s="46"/>
      <c r="I32" s="147">
        <f>SUM(I30:I31)</f>
        <v>7336510</v>
      </c>
    </row>
    <row r="33" spans="2:9" ht="10" customHeight="1" thickTop="1">
      <c r="B33" s="16"/>
      <c r="C33" s="16"/>
      <c r="D33" s="16"/>
      <c r="E33" s="86"/>
      <c r="G33" s="57"/>
      <c r="H33" s="48"/>
      <c r="I33" s="57"/>
    </row>
    <row r="34" spans="2:9" ht="22" customHeight="1">
      <c r="B34" s="15" t="s">
        <v>43</v>
      </c>
      <c r="C34" s="15"/>
      <c r="D34" s="15"/>
      <c r="E34" s="86"/>
      <c r="G34" s="57"/>
      <c r="H34" s="48"/>
      <c r="I34" s="57"/>
    </row>
    <row r="35" spans="2:9" ht="22" customHeight="1" thickBot="1">
      <c r="B35" s="16" t="s">
        <v>193</v>
      </c>
      <c r="D35" s="16"/>
      <c r="E35" s="86"/>
      <c r="G35" s="81">
        <v>1.2465151924564166</v>
      </c>
      <c r="H35" s="82"/>
      <c r="I35" s="81">
        <v>1.4393138003969326</v>
      </c>
    </row>
    <row r="36" spans="2:9" ht="10" customHeight="1" thickTop="1">
      <c r="B36" s="16"/>
      <c r="C36" s="16"/>
      <c r="D36" s="16"/>
      <c r="E36" s="86"/>
      <c r="G36" s="13"/>
      <c r="H36" s="13"/>
      <c r="I36" s="13"/>
    </row>
    <row r="37" spans="2:9" ht="22" customHeight="1">
      <c r="B37" s="2" t="s">
        <v>97</v>
      </c>
      <c r="C37" s="2"/>
      <c r="D37" s="2"/>
      <c r="E37" s="86"/>
      <c r="I37" s="51"/>
    </row>
    <row r="38" spans="2:9" ht="22" customHeight="1">
      <c r="B38" s="41" t="s">
        <v>89</v>
      </c>
      <c r="C38" s="41"/>
      <c r="D38" s="41"/>
      <c r="E38" s="86"/>
      <c r="I38" s="51"/>
    </row>
    <row r="39" spans="2:9" ht="22" customHeight="1">
      <c r="B39" s="41" t="str">
        <f>$B$3</f>
        <v>For the nine-month period ended 30 September 2022 (Unaudited)</v>
      </c>
      <c r="C39" s="41"/>
      <c r="D39" s="41"/>
      <c r="E39" s="86"/>
    </row>
    <row r="40" spans="2:9" ht="22" customHeight="1">
      <c r="B40" s="16"/>
      <c r="C40" s="16"/>
      <c r="D40" s="16"/>
      <c r="E40" s="86"/>
    </row>
    <row r="41" spans="2:9" ht="22" customHeight="1">
      <c r="B41" s="16"/>
      <c r="C41" s="16"/>
      <c r="D41" s="16"/>
      <c r="E41" s="86"/>
      <c r="F41" s="1"/>
      <c r="G41" s="45">
        <f>$G$5</f>
        <v>2022</v>
      </c>
      <c r="H41" s="45"/>
      <c r="I41" s="45">
        <f>$I$5</f>
        <v>2021</v>
      </c>
    </row>
    <row r="42" spans="2:9" ht="22" customHeight="1">
      <c r="B42" s="16"/>
      <c r="C42" s="16"/>
      <c r="D42" s="16"/>
      <c r="E42" s="86"/>
      <c r="F42" s="1"/>
      <c r="G42" s="160" t="s">
        <v>13</v>
      </c>
      <c r="H42" s="160"/>
      <c r="I42" s="160"/>
    </row>
    <row r="43" spans="2:9" ht="22" customHeight="1">
      <c r="B43" s="16" t="s">
        <v>221</v>
      </c>
      <c r="C43" s="16"/>
      <c r="D43" s="16"/>
      <c r="E43" s="86"/>
      <c r="F43" s="1"/>
      <c r="G43" s="8">
        <f>G27</f>
        <v>6392593</v>
      </c>
      <c r="H43" s="8"/>
      <c r="I43" s="8">
        <f>I27</f>
        <v>7336510</v>
      </c>
    </row>
    <row r="44" spans="2:9" ht="10" customHeight="1">
      <c r="B44" s="16"/>
      <c r="C44" s="16"/>
      <c r="D44" s="16"/>
      <c r="E44" s="12"/>
      <c r="F44" s="1"/>
      <c r="G44" s="8"/>
      <c r="H44" s="8"/>
      <c r="I44" s="8"/>
    </row>
    <row r="45" spans="2:9" ht="22" customHeight="1">
      <c r="B45" s="16" t="s">
        <v>50</v>
      </c>
      <c r="C45" s="43"/>
      <c r="D45" s="43"/>
      <c r="E45" s="86"/>
      <c r="G45" s="46"/>
      <c r="H45" s="46"/>
      <c r="I45" s="46"/>
    </row>
    <row r="46" spans="2:9" ht="22" customHeight="1">
      <c r="B46" s="83" t="s">
        <v>173</v>
      </c>
      <c r="C46" s="83"/>
      <c r="D46" s="83"/>
      <c r="E46" s="86"/>
      <c r="G46" s="57"/>
      <c r="H46" s="46"/>
      <c r="I46" s="57"/>
    </row>
    <row r="47" spans="2:9" ht="22" customHeight="1">
      <c r="B47" s="43" t="s">
        <v>214</v>
      </c>
      <c r="C47" s="43"/>
      <c r="D47" s="43"/>
      <c r="E47" s="86"/>
      <c r="G47" s="84">
        <v>3488565</v>
      </c>
      <c r="H47" s="46"/>
      <c r="I47" s="84">
        <v>5859239</v>
      </c>
    </row>
    <row r="48" spans="2:9" ht="22" customHeight="1">
      <c r="B48" s="83" t="s">
        <v>174</v>
      </c>
      <c r="C48" s="43"/>
      <c r="D48" s="43"/>
      <c r="E48" s="86"/>
      <c r="G48" s="46"/>
      <c r="H48" s="46"/>
      <c r="I48" s="46"/>
    </row>
    <row r="49" spans="2:9" ht="22" customHeight="1">
      <c r="B49" s="42" t="s">
        <v>148</v>
      </c>
      <c r="C49" s="83"/>
      <c r="D49" s="43"/>
      <c r="E49" s="86"/>
      <c r="G49" s="46"/>
      <c r="H49" s="46"/>
      <c r="I49" s="46"/>
    </row>
    <row r="50" spans="2:9" ht="22" customHeight="1">
      <c r="C50" s="52" t="s">
        <v>147</v>
      </c>
      <c r="D50" s="43"/>
      <c r="E50" s="86"/>
      <c r="G50" s="46">
        <v>4683</v>
      </c>
      <c r="H50" s="46"/>
      <c r="I50" s="46">
        <v>1550</v>
      </c>
    </row>
    <row r="51" spans="2:9" ht="22" customHeight="1">
      <c r="B51" s="42" t="s">
        <v>150</v>
      </c>
      <c r="C51" s="43"/>
      <c r="D51" s="43"/>
      <c r="E51" s="86"/>
      <c r="G51" s="57">
        <v>49352</v>
      </c>
      <c r="H51" s="46"/>
      <c r="I51" s="57">
        <v>-8250</v>
      </c>
    </row>
    <row r="52" spans="2:9" ht="22" customHeight="1">
      <c r="B52" s="42" t="s">
        <v>199</v>
      </c>
      <c r="C52" s="43"/>
      <c r="D52" s="43"/>
      <c r="E52" s="86"/>
      <c r="G52" s="57"/>
      <c r="H52" s="46"/>
      <c r="I52" s="57"/>
    </row>
    <row r="53" spans="2:9" ht="22" customHeight="1">
      <c r="C53" s="43" t="s">
        <v>128</v>
      </c>
      <c r="D53" s="43"/>
      <c r="E53" s="86"/>
      <c r="G53" s="57">
        <v>2239</v>
      </c>
      <c r="H53" s="46"/>
      <c r="I53" s="57">
        <v>7151</v>
      </c>
    </row>
    <row r="54" spans="2:9" ht="22" customHeight="1">
      <c r="B54" s="43" t="s">
        <v>155</v>
      </c>
      <c r="C54" s="43"/>
      <c r="D54" s="43"/>
      <c r="E54" s="86"/>
      <c r="G54" s="57"/>
      <c r="H54" s="46"/>
      <c r="I54" s="57"/>
    </row>
    <row r="55" spans="2:9" ht="22" customHeight="1">
      <c r="C55" s="43" t="s">
        <v>160</v>
      </c>
      <c r="D55" s="43"/>
      <c r="E55" s="86"/>
      <c r="G55" s="65">
        <v>-14924</v>
      </c>
      <c r="H55" s="46"/>
      <c r="I55" s="65">
        <v>4092</v>
      </c>
    </row>
    <row r="56" spans="2:9" ht="22" customHeight="1">
      <c r="B56" s="40" t="s">
        <v>156</v>
      </c>
      <c r="C56" s="40"/>
      <c r="D56" s="43"/>
      <c r="E56" s="86"/>
      <c r="G56" s="57"/>
      <c r="H56" s="46"/>
      <c r="I56" s="57"/>
    </row>
    <row r="57" spans="2:9" ht="22" customHeight="1">
      <c r="B57" s="40"/>
      <c r="C57" s="40" t="s">
        <v>161</v>
      </c>
      <c r="D57" s="43"/>
      <c r="E57" s="86"/>
      <c r="G57" s="151">
        <f>SUM(G50:G55)</f>
        <v>41350</v>
      </c>
      <c r="H57" s="46"/>
      <c r="I57" s="151">
        <f>SUM(I50:I55)</f>
        <v>4543</v>
      </c>
    </row>
    <row r="58" spans="2:9" ht="22" customHeight="1">
      <c r="B58" s="16" t="s">
        <v>142</v>
      </c>
      <c r="C58" s="16"/>
      <c r="D58" s="16"/>
      <c r="E58" s="86"/>
      <c r="G58" s="7">
        <f>SUM(G47,G57)</f>
        <v>3529915</v>
      </c>
      <c r="H58" s="8"/>
      <c r="I58" s="7">
        <f>SUM(I47,I57)</f>
        <v>5863782</v>
      </c>
    </row>
    <row r="59" spans="2:9" ht="22" customHeight="1" thickBot="1">
      <c r="B59" s="16" t="s">
        <v>143</v>
      </c>
      <c r="C59" s="16"/>
      <c r="D59" s="16"/>
      <c r="E59" s="86"/>
      <c r="G59" s="10">
        <f>SUM(G43,G58)</f>
        <v>9922508</v>
      </c>
      <c r="H59" s="8"/>
      <c r="I59" s="10">
        <f>SUM(I43,I58)</f>
        <v>13200292</v>
      </c>
    </row>
    <row r="60" spans="2:9" ht="10" customHeight="1" thickTop="1">
      <c r="B60" s="16"/>
      <c r="C60" s="16"/>
      <c r="D60" s="16"/>
      <c r="E60" s="86"/>
      <c r="G60" s="8"/>
      <c r="H60" s="8"/>
      <c r="I60" s="8"/>
    </row>
    <row r="61" spans="2:9" ht="22" customHeight="1">
      <c r="B61" s="43" t="s">
        <v>67</v>
      </c>
      <c r="C61" s="43"/>
      <c r="D61" s="43"/>
      <c r="E61" s="86"/>
      <c r="G61" s="8"/>
      <c r="H61" s="8"/>
      <c r="I61" s="8"/>
    </row>
    <row r="62" spans="2:9" ht="22" customHeight="1">
      <c r="B62" s="16"/>
      <c r="C62" s="16" t="s">
        <v>192</v>
      </c>
      <c r="D62" s="16"/>
      <c r="E62" s="12"/>
      <c r="F62" s="1"/>
      <c r="G62" s="8">
        <v>7766239</v>
      </c>
      <c r="H62" s="8"/>
      <c r="I62" s="80">
        <v>10511038</v>
      </c>
    </row>
    <row r="63" spans="2:9" ht="22" customHeight="1">
      <c r="B63" s="43"/>
      <c r="C63" s="43" t="s">
        <v>48</v>
      </c>
      <c r="D63" s="43"/>
      <c r="E63" s="86"/>
      <c r="G63" s="49">
        <v>2156269</v>
      </c>
      <c r="H63" s="85"/>
      <c r="I63" s="65">
        <v>2689254</v>
      </c>
    </row>
    <row r="64" spans="2:9" ht="22" customHeight="1" thickBot="1">
      <c r="B64" s="16"/>
      <c r="C64" s="16"/>
      <c r="D64" s="16"/>
      <c r="E64" s="86"/>
      <c r="G64" s="147">
        <f>SUM(G62:G63)</f>
        <v>9922508</v>
      </c>
      <c r="H64" s="46"/>
      <c r="I64" s="147">
        <f>SUM(I62:I63)</f>
        <v>13200292</v>
      </c>
    </row>
    <row r="65" ht="10" customHeight="1" thickTop="1"/>
    <row r="66" ht="22" customHeight="1"/>
  </sheetData>
  <mergeCells count="2">
    <mergeCell ref="G6:I6"/>
    <mergeCell ref="G42:I42"/>
  </mergeCells>
  <pageMargins left="0.9055118110236221" right="0.9055118110236221" top="1.1811023622047245" bottom="0.59055118110236227" header="1.1811023622047245" footer="0.59055118110236227"/>
  <pageSetup paperSize="9" firstPageNumber="7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36" min="1" max="8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D40"/>
  <sheetViews>
    <sheetView showGridLines="0" zoomScaleNormal="100" zoomScaleSheetLayoutView="85" workbookViewId="0"/>
  </sheetViews>
  <sheetFormatPr defaultColWidth="9.1796875" defaultRowHeight="22.75" customHeight="1"/>
  <cols>
    <col min="1" max="1" width="1.7265625" style="37" customWidth="1"/>
    <col min="2" max="3" width="1.7265625" style="61" customWidth="1"/>
    <col min="4" max="4" width="41.7265625" style="61" customWidth="1"/>
    <col min="5" max="5" width="5.7265625" style="73" customWidth="1"/>
    <col min="6" max="6" width="0.81640625" style="61" customWidth="1"/>
    <col min="7" max="7" width="11.7265625" style="61" customWidth="1"/>
    <col min="8" max="8" width="0.81640625" style="61" customWidth="1"/>
    <col min="9" max="9" width="12.7265625" style="61" customWidth="1"/>
    <col min="10" max="10" width="0.81640625" style="61" customWidth="1"/>
    <col min="11" max="11" width="12.7265625" style="61" customWidth="1"/>
    <col min="12" max="12" width="0.81640625" style="61" customWidth="1"/>
    <col min="13" max="13" width="11.7265625" style="61" customWidth="1"/>
    <col min="14" max="14" width="0.81640625" style="61" customWidth="1"/>
    <col min="15" max="15" width="11.7265625" style="61" customWidth="1"/>
    <col min="16" max="16" width="0.81640625" style="61" customWidth="1"/>
    <col min="17" max="17" width="12.7265625" style="61" customWidth="1"/>
    <col min="18" max="18" width="0.81640625" style="61" customWidth="1"/>
    <col min="19" max="19" width="12.7265625" style="61" customWidth="1"/>
    <col min="20" max="20" width="0.81640625" style="61" customWidth="1"/>
    <col min="21" max="21" width="12.7265625" style="61" customWidth="1"/>
    <col min="22" max="22" width="0.81640625" style="61" customWidth="1"/>
    <col min="23" max="23" width="12.7265625" style="61" customWidth="1"/>
    <col min="24" max="24" width="0.81640625" style="61" customWidth="1"/>
    <col min="25" max="25" width="12.7265625" style="61" customWidth="1"/>
    <col min="26" max="26" width="0.81640625" style="61" customWidth="1"/>
    <col min="27" max="27" width="12.7265625" style="61" customWidth="1"/>
    <col min="28" max="28" width="0.81640625" style="61" customWidth="1"/>
    <col min="29" max="29" width="13.7265625" style="61" customWidth="1"/>
    <col min="30" max="30" width="1.7265625" style="61" customWidth="1"/>
    <col min="31" max="16384" width="9.1796875" style="37"/>
  </cols>
  <sheetData>
    <row r="1" spans="2:30" ht="23.15" customHeight="1">
      <c r="B1" s="67" t="s">
        <v>97</v>
      </c>
      <c r="E1" s="68"/>
      <c r="F1" s="67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X1" s="69"/>
      <c r="Y1" s="69"/>
      <c r="Z1" s="69"/>
      <c r="AA1" s="69"/>
      <c r="AB1" s="69"/>
      <c r="AC1" s="69"/>
      <c r="AD1" s="67"/>
    </row>
    <row r="2" spans="2:30" ht="23.15" customHeight="1">
      <c r="B2" s="70" t="s">
        <v>98</v>
      </c>
      <c r="E2" s="71"/>
      <c r="F2" s="70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X2" s="69"/>
      <c r="Y2" s="69"/>
      <c r="Z2" s="69"/>
      <c r="AA2" s="69"/>
      <c r="AB2" s="69"/>
      <c r="AC2" s="69"/>
      <c r="AD2" s="70"/>
    </row>
    <row r="3" spans="2:30" ht="23.15" customHeight="1">
      <c r="B3" s="70" t="str">
        <f>'3'!$B$3</f>
        <v>For the nine-month period ended 30 September 2022 (Unaudited)</v>
      </c>
      <c r="E3" s="71"/>
      <c r="F3" s="70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X3" s="69"/>
      <c r="Y3" s="69"/>
      <c r="Z3" s="69"/>
      <c r="AA3" s="69"/>
      <c r="AB3" s="69"/>
      <c r="AC3" s="69"/>
      <c r="AD3" s="70"/>
    </row>
    <row r="4" spans="2:30" ht="5.15" customHeight="1">
      <c r="D4" s="72"/>
      <c r="E4" s="61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73"/>
      <c r="T4" s="73"/>
      <c r="U4" s="73"/>
      <c r="V4" s="73"/>
      <c r="X4" s="73"/>
      <c r="Y4" s="69"/>
      <c r="Z4" s="69"/>
      <c r="AA4" s="69"/>
      <c r="AB4" s="69"/>
      <c r="AC4" s="69"/>
    </row>
    <row r="5" spans="2:30" ht="20.149999999999999" customHeight="1">
      <c r="B5" s="5"/>
      <c r="C5" s="5"/>
      <c r="D5" s="87"/>
      <c r="E5" s="86"/>
      <c r="F5" s="87"/>
      <c r="G5" s="88"/>
      <c r="H5" s="88"/>
      <c r="I5" s="88"/>
      <c r="J5" s="88"/>
      <c r="K5" s="88"/>
      <c r="L5" s="88"/>
      <c r="M5" s="146" t="s">
        <v>1</v>
      </c>
      <c r="N5" s="146"/>
      <c r="O5" s="146"/>
      <c r="P5" s="146"/>
      <c r="Q5" s="146"/>
      <c r="R5" s="88"/>
      <c r="S5" s="146" t="s">
        <v>99</v>
      </c>
      <c r="T5" s="146"/>
      <c r="U5" s="146"/>
      <c r="V5" s="146"/>
      <c r="W5" s="146"/>
      <c r="X5" s="86"/>
      <c r="Y5" s="5"/>
      <c r="Z5" s="39"/>
      <c r="AA5" s="88"/>
      <c r="AB5" s="88"/>
      <c r="AC5" s="88"/>
      <c r="AD5" s="5"/>
    </row>
    <row r="6" spans="2:30" ht="20.149999999999999" customHeight="1">
      <c r="B6" s="5"/>
      <c r="C6" s="5"/>
      <c r="D6" s="87"/>
      <c r="E6" s="5"/>
      <c r="F6" s="87"/>
      <c r="G6" s="5"/>
      <c r="H6" s="88"/>
      <c r="I6" s="5"/>
      <c r="J6" s="88"/>
      <c r="K6" s="5"/>
      <c r="L6" s="88"/>
      <c r="M6" s="148" t="s">
        <v>2</v>
      </c>
      <c r="N6" s="148"/>
      <c r="O6" s="148"/>
      <c r="P6" s="89"/>
      <c r="Q6" s="88" t="s">
        <v>68</v>
      </c>
      <c r="R6" s="88"/>
      <c r="S6" s="45"/>
      <c r="T6" s="88"/>
      <c r="U6" s="88" t="s">
        <v>113</v>
      </c>
      <c r="V6" s="88"/>
      <c r="W6" s="45"/>
      <c r="X6" s="88"/>
      <c r="Y6" s="39"/>
      <c r="Z6" s="39"/>
      <c r="AA6" s="5"/>
      <c r="AB6" s="89"/>
      <c r="AC6" s="5"/>
      <c r="AD6" s="5"/>
    </row>
    <row r="7" spans="2:30" ht="20.149999999999999" customHeight="1">
      <c r="B7" s="5"/>
      <c r="C7" s="5"/>
      <c r="D7" s="87"/>
      <c r="E7" s="5"/>
      <c r="F7" s="87"/>
      <c r="G7" s="5"/>
      <c r="H7" s="88"/>
      <c r="I7" s="5"/>
      <c r="J7" s="88"/>
      <c r="K7" s="5"/>
      <c r="L7" s="88"/>
      <c r="M7" s="45"/>
      <c r="N7" s="45"/>
      <c r="O7" s="45"/>
      <c r="P7" s="89"/>
      <c r="Q7" s="88"/>
      <c r="R7" s="88"/>
      <c r="S7" s="45" t="s">
        <v>166</v>
      </c>
      <c r="T7" s="88"/>
      <c r="U7" s="88" t="s">
        <v>167</v>
      </c>
      <c r="V7" s="88"/>
      <c r="W7" s="45"/>
      <c r="X7" s="88"/>
      <c r="Y7" s="39"/>
      <c r="Z7" s="39"/>
      <c r="AA7" s="5"/>
      <c r="AB7" s="89"/>
      <c r="AC7" s="5"/>
      <c r="AD7" s="5"/>
    </row>
    <row r="8" spans="2:30" ht="20.149999999999999" customHeight="1">
      <c r="B8" s="5"/>
      <c r="C8" s="5"/>
      <c r="D8" s="87"/>
      <c r="E8" s="5"/>
      <c r="F8" s="87"/>
      <c r="G8" s="5"/>
      <c r="H8" s="88"/>
      <c r="I8" s="5"/>
      <c r="J8" s="88"/>
      <c r="K8" s="5"/>
      <c r="L8" s="88"/>
      <c r="M8" s="45"/>
      <c r="N8" s="45"/>
      <c r="O8" s="45"/>
      <c r="P8" s="89"/>
      <c r="Q8" s="88"/>
      <c r="R8" s="88"/>
      <c r="S8" s="45" t="s">
        <v>111</v>
      </c>
      <c r="T8" s="88"/>
      <c r="U8" s="88" t="s">
        <v>168</v>
      </c>
      <c r="V8" s="88"/>
      <c r="W8" s="45" t="s">
        <v>129</v>
      </c>
      <c r="X8" s="88"/>
      <c r="Y8" s="39" t="s">
        <v>54</v>
      </c>
      <c r="Z8" s="39"/>
      <c r="AA8" s="5"/>
      <c r="AB8" s="89"/>
      <c r="AC8" s="5"/>
      <c r="AD8" s="5"/>
    </row>
    <row r="9" spans="2:30" ht="20.149999999999999" customHeight="1">
      <c r="B9" s="5"/>
      <c r="C9" s="5"/>
      <c r="D9" s="87"/>
      <c r="E9" s="86"/>
      <c r="F9" s="87"/>
      <c r="G9" s="45" t="s">
        <v>162</v>
      </c>
      <c r="H9" s="88"/>
      <c r="I9" s="88"/>
      <c r="J9" s="88"/>
      <c r="K9" s="38"/>
      <c r="L9" s="88"/>
      <c r="M9" s="88"/>
      <c r="N9" s="89"/>
      <c r="O9" s="88"/>
      <c r="P9" s="88"/>
      <c r="Q9" s="88"/>
      <c r="R9" s="88"/>
      <c r="S9" s="45" t="s">
        <v>112</v>
      </c>
      <c r="T9" s="88"/>
      <c r="U9" s="45" t="s">
        <v>125</v>
      </c>
      <c r="V9" s="88"/>
      <c r="W9" s="45" t="s">
        <v>78</v>
      </c>
      <c r="X9" s="88"/>
      <c r="Y9" s="38" t="s">
        <v>52</v>
      </c>
      <c r="Z9" s="39"/>
      <c r="AA9" s="38" t="s">
        <v>53</v>
      </c>
      <c r="AB9" s="89"/>
      <c r="AC9" s="88" t="s">
        <v>170</v>
      </c>
      <c r="AD9" s="5"/>
    </row>
    <row r="10" spans="2:30" ht="20.149999999999999" customHeight="1">
      <c r="B10" s="5"/>
      <c r="C10" s="5"/>
      <c r="D10" s="87"/>
      <c r="E10" s="86"/>
      <c r="F10" s="87"/>
      <c r="G10" s="45" t="s">
        <v>100</v>
      </c>
      <c r="H10" s="88"/>
      <c r="I10" s="88" t="s">
        <v>101</v>
      </c>
      <c r="J10" s="88"/>
      <c r="K10" s="38" t="s">
        <v>131</v>
      </c>
      <c r="L10" s="88"/>
      <c r="M10" s="88" t="s">
        <v>9</v>
      </c>
      <c r="N10" s="89"/>
      <c r="O10" s="88" t="s">
        <v>7</v>
      </c>
      <c r="P10" s="88"/>
      <c r="Q10" s="88"/>
      <c r="R10" s="88"/>
      <c r="S10" s="88" t="s">
        <v>137</v>
      </c>
      <c r="T10" s="88"/>
      <c r="U10" s="45" t="s">
        <v>126</v>
      </c>
      <c r="V10" s="88"/>
      <c r="W10" s="45" t="s">
        <v>130</v>
      </c>
      <c r="X10" s="88"/>
      <c r="Y10" s="38" t="s">
        <v>60</v>
      </c>
      <c r="Z10" s="39"/>
      <c r="AA10" s="38" t="s">
        <v>169</v>
      </c>
      <c r="AB10" s="89"/>
      <c r="AC10" s="45" t="s">
        <v>102</v>
      </c>
      <c r="AD10" s="5"/>
    </row>
    <row r="11" spans="2:30" s="38" customFormat="1" ht="20.149999999999999" customHeight="1">
      <c r="B11" s="5"/>
      <c r="C11" s="5"/>
      <c r="D11" s="87"/>
      <c r="E11" s="86" t="s">
        <v>0</v>
      </c>
      <c r="F11" s="87"/>
      <c r="G11" s="88" t="s">
        <v>163</v>
      </c>
      <c r="H11" s="88"/>
      <c r="I11" s="88" t="s">
        <v>164</v>
      </c>
      <c r="J11" s="88"/>
      <c r="K11" s="144" t="s">
        <v>144</v>
      </c>
      <c r="L11" s="88"/>
      <c r="M11" s="88" t="s">
        <v>165</v>
      </c>
      <c r="N11" s="89"/>
      <c r="O11" s="88" t="s">
        <v>165</v>
      </c>
      <c r="P11" s="88"/>
      <c r="Q11" s="88"/>
      <c r="R11" s="88"/>
      <c r="S11" s="45" t="s">
        <v>136</v>
      </c>
      <c r="T11" s="88"/>
      <c r="U11" s="88" t="s">
        <v>127</v>
      </c>
      <c r="V11" s="88"/>
      <c r="W11" s="45" t="s">
        <v>30</v>
      </c>
      <c r="X11" s="88"/>
      <c r="Y11" s="39" t="s">
        <v>194</v>
      </c>
      <c r="Z11" s="39"/>
      <c r="AA11" s="38" t="s">
        <v>51</v>
      </c>
      <c r="AB11" s="89"/>
      <c r="AC11" s="45" t="s">
        <v>30</v>
      </c>
      <c r="AD11" s="5"/>
    </row>
    <row r="12" spans="2:30" s="38" customFormat="1" ht="20.149999999999999" customHeight="1">
      <c r="B12" s="90"/>
      <c r="C12" s="5"/>
      <c r="D12" s="87"/>
      <c r="E12" s="86"/>
      <c r="F12" s="87"/>
      <c r="G12" s="160" t="s">
        <v>13</v>
      </c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90"/>
    </row>
    <row r="13" spans="2:30" s="38" customFormat="1" ht="20.149999999999999" customHeight="1">
      <c r="B13" s="91" t="s">
        <v>191</v>
      </c>
      <c r="C13" s="5"/>
      <c r="D13" s="5"/>
      <c r="E13" s="92"/>
      <c r="F13" s="93"/>
      <c r="G13" s="13">
        <v>4292920</v>
      </c>
      <c r="H13" s="13"/>
      <c r="I13" s="13">
        <v>40860245</v>
      </c>
      <c r="J13" s="13"/>
      <c r="K13" s="13">
        <v>-448444</v>
      </c>
      <c r="L13" s="13"/>
      <c r="M13" s="13">
        <v>337700</v>
      </c>
      <c r="N13" s="13"/>
      <c r="O13" s="13">
        <v>3000</v>
      </c>
      <c r="P13" s="13"/>
      <c r="Q13" s="13">
        <v>46836323</v>
      </c>
      <c r="R13" s="13"/>
      <c r="S13" s="13">
        <v>-3136214</v>
      </c>
      <c r="T13" s="13"/>
      <c r="U13" s="116">
        <v>-7713</v>
      </c>
      <c r="V13" s="13"/>
      <c r="W13" s="13">
        <f>SUM(S13,U13)</f>
        <v>-3143927</v>
      </c>
      <c r="X13" s="13"/>
      <c r="Y13" s="13">
        <f>SUM(G13,I13,K13,M13,O13,Q13,W13)</f>
        <v>88737817</v>
      </c>
      <c r="Z13" s="13"/>
      <c r="AA13" s="116">
        <v>21102965</v>
      </c>
      <c r="AB13" s="13"/>
      <c r="AC13" s="13">
        <f>SUM(Y13,AA13)</f>
        <v>109840782</v>
      </c>
      <c r="AD13" s="91"/>
    </row>
    <row r="14" spans="2:30" s="38" customFormat="1" ht="20.149999999999999" customHeight="1">
      <c r="B14" s="94" t="s">
        <v>59</v>
      </c>
      <c r="C14" s="5"/>
      <c r="D14" s="5"/>
      <c r="E14" s="5"/>
      <c r="F14" s="93"/>
      <c r="G14" s="95"/>
      <c r="H14" s="13"/>
      <c r="I14" s="95"/>
      <c r="J14" s="13"/>
      <c r="K14" s="95"/>
      <c r="L14" s="13"/>
      <c r="M14" s="95"/>
      <c r="N14" s="13"/>
      <c r="O14" s="95"/>
      <c r="P14" s="13"/>
      <c r="Q14" s="5"/>
      <c r="R14" s="13"/>
      <c r="S14" s="95"/>
      <c r="T14" s="95"/>
      <c r="U14" s="95"/>
      <c r="V14" s="95"/>
      <c r="W14" s="95"/>
      <c r="X14" s="95"/>
      <c r="Y14" s="5"/>
      <c r="Z14" s="5"/>
      <c r="AA14" s="5"/>
      <c r="AB14" s="13"/>
      <c r="AC14" s="13"/>
      <c r="AD14" s="94"/>
    </row>
    <row r="15" spans="2:30" ht="20.149999999999999" customHeight="1">
      <c r="B15" s="5"/>
      <c r="C15" s="94" t="s">
        <v>58</v>
      </c>
      <c r="D15" s="5"/>
      <c r="E15" s="96"/>
      <c r="F15" s="93"/>
      <c r="G15" s="95"/>
      <c r="H15" s="13"/>
      <c r="I15" s="95"/>
      <c r="J15" s="13"/>
      <c r="K15" s="95"/>
      <c r="L15" s="13"/>
      <c r="M15" s="95"/>
      <c r="N15" s="13"/>
      <c r="O15" s="95"/>
      <c r="P15" s="13"/>
      <c r="Q15" s="13"/>
      <c r="R15" s="13"/>
      <c r="S15" s="95"/>
      <c r="T15" s="95"/>
      <c r="U15" s="95"/>
      <c r="V15" s="95"/>
      <c r="W15" s="95"/>
      <c r="X15" s="95"/>
      <c r="Y15" s="13"/>
      <c r="Z15" s="13"/>
      <c r="AA15" s="13"/>
      <c r="AB15" s="13"/>
      <c r="AC15" s="13"/>
      <c r="AD15" s="5"/>
    </row>
    <row r="16" spans="2:30" ht="20.149999999999999" customHeight="1">
      <c r="B16" s="5"/>
      <c r="C16" s="97" t="s">
        <v>230</v>
      </c>
      <c r="D16" s="5"/>
      <c r="E16" s="94"/>
      <c r="F16" s="37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5"/>
    </row>
    <row r="17" spans="2:30" ht="20.149999999999999" customHeight="1">
      <c r="B17" s="5"/>
      <c r="C17" s="52" t="s">
        <v>56</v>
      </c>
      <c r="D17" s="5"/>
      <c r="E17" s="86">
        <v>7</v>
      </c>
      <c r="F17" s="37"/>
      <c r="G17" s="131">
        <v>0</v>
      </c>
      <c r="H17" s="95"/>
      <c r="I17" s="131">
        <v>0</v>
      </c>
      <c r="J17" s="95"/>
      <c r="K17" s="131">
        <v>0</v>
      </c>
      <c r="L17" s="95"/>
      <c r="M17" s="131">
        <v>0</v>
      </c>
      <c r="N17" s="95"/>
      <c r="O17" s="131">
        <v>0</v>
      </c>
      <c r="P17" s="101"/>
      <c r="Q17" s="102">
        <v>-3004085</v>
      </c>
      <c r="R17" s="101"/>
      <c r="S17" s="131">
        <v>0</v>
      </c>
      <c r="T17" s="95"/>
      <c r="U17" s="132">
        <v>0</v>
      </c>
      <c r="V17" s="104"/>
      <c r="W17" s="102">
        <f>SUM(S17,U17)</f>
        <v>0</v>
      </c>
      <c r="X17" s="105"/>
      <c r="Y17" s="102">
        <f>SUM(G17,I17,K17,M17,O17,Q17,W17)</f>
        <v>-3004085</v>
      </c>
      <c r="Z17" s="105"/>
      <c r="AA17" s="102">
        <v>-515239</v>
      </c>
      <c r="AB17" s="105"/>
      <c r="AC17" s="102">
        <f>SUM(Y17,AA17)</f>
        <v>-3519324</v>
      </c>
      <c r="AD17" s="5"/>
    </row>
    <row r="18" spans="2:30" ht="20.149999999999999" customHeight="1">
      <c r="B18" s="5"/>
      <c r="C18" s="97" t="s">
        <v>231</v>
      </c>
      <c r="D18" s="97"/>
      <c r="E18" s="5"/>
      <c r="F18" s="87"/>
      <c r="G18" s="107">
        <f>SUM(G17:G17)</f>
        <v>0</v>
      </c>
      <c r="H18" s="127"/>
      <c r="I18" s="128">
        <f>SUM(I17:I17)</f>
        <v>0</v>
      </c>
      <c r="J18" s="127"/>
      <c r="K18" s="128">
        <f>SUM(K17:K17)</f>
        <v>0</v>
      </c>
      <c r="L18" s="127"/>
      <c r="M18" s="128">
        <f>SUM(M17:M17)</f>
        <v>0</v>
      </c>
      <c r="N18" s="127"/>
      <c r="O18" s="128">
        <f>SUM(O17:O17)</f>
        <v>0</v>
      </c>
      <c r="P18" s="129"/>
      <c r="Q18" s="126">
        <f>SUM(Q17:Q17)</f>
        <v>-3004085</v>
      </c>
      <c r="R18" s="129"/>
      <c r="S18" s="128">
        <f>SUM(S17:S17)</f>
        <v>0</v>
      </c>
      <c r="T18" s="130"/>
      <c r="U18" s="128">
        <f>SUM(U17:U17)</f>
        <v>0</v>
      </c>
      <c r="V18" s="108"/>
      <c r="W18" s="107">
        <f>SUM(W17:W17)</f>
        <v>0</v>
      </c>
      <c r="X18" s="109"/>
      <c r="Y18" s="107">
        <f>SUM(Y17:Y17)</f>
        <v>-3004085</v>
      </c>
      <c r="Z18" s="21"/>
      <c r="AA18" s="107">
        <f>SUM(AA17:AA17)</f>
        <v>-515239</v>
      </c>
      <c r="AB18" s="21"/>
      <c r="AC18" s="107">
        <f>SUM(AC17:AC17)</f>
        <v>-3519324</v>
      </c>
      <c r="AD18" s="5"/>
    </row>
    <row r="19" spans="2:30" ht="20.149999999999999" customHeight="1">
      <c r="B19" s="5"/>
      <c r="C19" s="97" t="s">
        <v>69</v>
      </c>
      <c r="D19" s="5"/>
      <c r="E19" s="37"/>
      <c r="F19" s="5"/>
      <c r="G19" s="98"/>
      <c r="H19" s="101"/>
      <c r="I19" s="98"/>
      <c r="J19" s="101"/>
      <c r="K19" s="98"/>
      <c r="L19" s="101"/>
      <c r="M19" s="98"/>
      <c r="N19" s="101"/>
      <c r="O19" s="98"/>
      <c r="P19" s="21"/>
      <c r="Q19" s="5"/>
      <c r="R19" s="21"/>
      <c r="S19" s="98"/>
      <c r="T19" s="98"/>
      <c r="U19" s="98"/>
      <c r="V19" s="98"/>
      <c r="W19" s="98"/>
      <c r="X19" s="95"/>
      <c r="Y19" s="5"/>
      <c r="Z19" s="5"/>
      <c r="AA19" s="5"/>
      <c r="AB19" s="21"/>
      <c r="AC19" s="13"/>
      <c r="AD19" s="5"/>
    </row>
    <row r="20" spans="2:30" ht="20.149999999999999" customHeight="1">
      <c r="B20" s="5"/>
      <c r="C20" s="5" t="s">
        <v>200</v>
      </c>
      <c r="D20" s="5"/>
      <c r="E20" s="86"/>
      <c r="F20" s="5"/>
      <c r="G20" s="95"/>
      <c r="H20" s="99"/>
      <c r="I20" s="95"/>
      <c r="J20" s="99"/>
      <c r="K20" s="110"/>
      <c r="L20" s="99"/>
      <c r="M20" s="95"/>
      <c r="N20" s="99"/>
      <c r="O20" s="95"/>
      <c r="P20" s="139"/>
      <c r="Q20" s="95"/>
      <c r="R20" s="139"/>
      <c r="S20" s="95"/>
      <c r="T20" s="99"/>
      <c r="U20" s="95"/>
      <c r="V20" s="98"/>
      <c r="W20" s="141"/>
      <c r="X20" s="110"/>
      <c r="Y20" s="141"/>
      <c r="Z20" s="142"/>
      <c r="AA20" s="143"/>
      <c r="AB20" s="13"/>
      <c r="AC20" s="143"/>
      <c r="AD20" s="5"/>
    </row>
    <row r="21" spans="2:30" ht="20.149999999999999" customHeight="1">
      <c r="B21" s="5"/>
      <c r="C21" s="5"/>
      <c r="D21" s="5" t="s">
        <v>157</v>
      </c>
      <c r="E21" s="86"/>
      <c r="F21" s="5"/>
      <c r="G21" s="95">
        <v>0</v>
      </c>
      <c r="H21" s="99"/>
      <c r="I21" s="95">
        <v>0</v>
      </c>
      <c r="J21" s="99"/>
      <c r="K21" s="110">
        <v>-996573</v>
      </c>
      <c r="L21" s="99"/>
      <c r="M21" s="95">
        <v>0</v>
      </c>
      <c r="N21" s="99"/>
      <c r="O21" s="95">
        <v>0</v>
      </c>
      <c r="P21" s="139"/>
      <c r="Q21" s="95">
        <v>0</v>
      </c>
      <c r="R21" s="139"/>
      <c r="S21" s="95">
        <v>0</v>
      </c>
      <c r="T21" s="99"/>
      <c r="U21" s="95">
        <v>0</v>
      </c>
      <c r="V21" s="98"/>
      <c r="W21" s="141">
        <f>SUM(S21,U21)</f>
        <v>0</v>
      </c>
      <c r="X21" s="110"/>
      <c r="Y21" s="141">
        <f>SUM(G21,I21,K21,M21,O21,Q21,W21)</f>
        <v>-996573</v>
      </c>
      <c r="Z21" s="142"/>
      <c r="AA21" s="143">
        <v>-413917</v>
      </c>
      <c r="AB21" s="13"/>
      <c r="AC21" s="143">
        <f>SUM(Y21,AA21)</f>
        <v>-1410490</v>
      </c>
      <c r="AD21" s="5"/>
    </row>
    <row r="22" spans="2:30" ht="20.149999999999999" customHeight="1">
      <c r="B22" s="5"/>
      <c r="C22" s="5" t="s">
        <v>149</v>
      </c>
      <c r="D22" s="5"/>
      <c r="E22" s="86"/>
      <c r="F22" s="5"/>
      <c r="G22" s="95"/>
      <c r="H22" s="99"/>
      <c r="I22" s="95"/>
      <c r="J22" s="99"/>
      <c r="K22" s="110"/>
      <c r="L22" s="99"/>
      <c r="M22" s="95"/>
      <c r="N22" s="99"/>
      <c r="O22" s="95"/>
      <c r="P22" s="139"/>
      <c r="Q22" s="95"/>
      <c r="R22" s="139"/>
      <c r="S22" s="95"/>
      <c r="T22" s="99"/>
      <c r="U22" s="95"/>
      <c r="V22" s="98"/>
      <c r="W22" s="141"/>
      <c r="X22" s="110"/>
      <c r="Y22" s="141"/>
      <c r="Z22" s="142"/>
      <c r="AA22" s="143"/>
      <c r="AB22" s="13"/>
      <c r="AC22" s="143"/>
      <c r="AD22" s="5"/>
    </row>
    <row r="23" spans="2:30" ht="20.149999999999999" customHeight="1">
      <c r="B23" s="5"/>
      <c r="C23" s="5"/>
      <c r="D23" s="5" t="s">
        <v>157</v>
      </c>
      <c r="E23" s="86"/>
      <c r="F23" s="5"/>
      <c r="G23" s="100">
        <v>0</v>
      </c>
      <c r="H23" s="99"/>
      <c r="I23" s="100">
        <v>0</v>
      </c>
      <c r="J23" s="99"/>
      <c r="K23" s="118">
        <v>0</v>
      </c>
      <c r="L23" s="99"/>
      <c r="M23" s="100">
        <v>0</v>
      </c>
      <c r="N23" s="99"/>
      <c r="O23" s="100">
        <v>0</v>
      </c>
      <c r="P23" s="139"/>
      <c r="Q23" s="100">
        <v>0</v>
      </c>
      <c r="R23" s="139"/>
      <c r="S23" s="100">
        <v>0</v>
      </c>
      <c r="T23" s="140"/>
      <c r="U23" s="100">
        <v>0</v>
      </c>
      <c r="V23" s="98"/>
      <c r="W23" s="141">
        <f>SUM(S23,U23)</f>
        <v>0</v>
      </c>
      <c r="X23" s="110"/>
      <c r="Y23" s="141">
        <f>SUM(G23,I23,K23,M23,O23,Q23,W23)</f>
        <v>0</v>
      </c>
      <c r="Z23" s="142"/>
      <c r="AA23" s="143">
        <v>2542104</v>
      </c>
      <c r="AB23" s="13"/>
      <c r="AC23" s="143">
        <f>SUM(Y23,AA23)</f>
        <v>2542104</v>
      </c>
      <c r="AD23" s="5"/>
    </row>
    <row r="24" spans="2:30" ht="20.149999999999999" customHeight="1">
      <c r="B24" s="5"/>
      <c r="C24" s="97" t="s">
        <v>103</v>
      </c>
      <c r="D24" s="83"/>
      <c r="E24" s="5"/>
      <c r="F24" s="112"/>
      <c r="G24" s="107">
        <f>SUM(G21:G23)</f>
        <v>0</v>
      </c>
      <c r="H24" s="13"/>
      <c r="I24" s="107">
        <f>SUM(I21:I23)</f>
        <v>0</v>
      </c>
      <c r="J24" s="13"/>
      <c r="K24" s="107">
        <f>SUM(K21:K23)</f>
        <v>-996573</v>
      </c>
      <c r="L24" s="13"/>
      <c r="M24" s="107">
        <f>SUM(M21:M23)</f>
        <v>0</v>
      </c>
      <c r="N24" s="13"/>
      <c r="O24" s="107">
        <f>SUM(O21:O23)</f>
        <v>0</v>
      </c>
      <c r="P24" s="13"/>
      <c r="Q24" s="107">
        <f>SUM(Q21:Q23)</f>
        <v>0</v>
      </c>
      <c r="R24" s="13"/>
      <c r="S24" s="107">
        <f>SUM(S21:S23)</f>
        <v>0</v>
      </c>
      <c r="T24" s="109"/>
      <c r="U24" s="107">
        <f>SUM(U21:U23)</f>
        <v>0</v>
      </c>
      <c r="V24" s="109"/>
      <c r="W24" s="119">
        <f>SUM(W21:W23)</f>
        <v>0</v>
      </c>
      <c r="X24" s="108"/>
      <c r="Y24" s="119">
        <f>SUM(Y21:Y23)</f>
        <v>-996573</v>
      </c>
      <c r="Z24" s="108"/>
      <c r="AA24" s="119">
        <f>SUM(AA21:AA23)</f>
        <v>2128187</v>
      </c>
      <c r="AB24" s="13"/>
      <c r="AC24" s="119">
        <f>SUM(AC21:AC23)</f>
        <v>1131614</v>
      </c>
      <c r="AD24" s="5"/>
    </row>
    <row r="25" spans="2:30" ht="20.149999999999999" customHeight="1">
      <c r="B25" s="94" t="s">
        <v>57</v>
      </c>
      <c r="C25" s="5"/>
      <c r="D25" s="5"/>
      <c r="E25" s="5"/>
      <c r="F25" s="112"/>
      <c r="G25" s="115"/>
      <c r="H25" s="8"/>
      <c r="I25" s="115"/>
      <c r="J25" s="8"/>
      <c r="K25" s="115"/>
      <c r="L25" s="8"/>
      <c r="M25" s="115"/>
      <c r="N25" s="8"/>
      <c r="O25" s="115"/>
      <c r="P25" s="8"/>
      <c r="Q25" s="115"/>
      <c r="R25" s="8"/>
      <c r="S25" s="115"/>
      <c r="T25" s="110"/>
      <c r="U25" s="115"/>
      <c r="V25" s="110"/>
      <c r="W25" s="115"/>
      <c r="X25" s="110"/>
      <c r="Y25" s="115"/>
      <c r="Z25" s="110"/>
      <c r="AA25" s="47"/>
      <c r="AB25" s="8"/>
      <c r="AC25" s="24"/>
      <c r="AD25" s="94"/>
    </row>
    <row r="26" spans="2:30" ht="20.149999999999999" customHeight="1">
      <c r="B26" s="5"/>
      <c r="C26" s="5"/>
      <c r="D26" s="94" t="s">
        <v>58</v>
      </c>
      <c r="E26" s="5"/>
      <c r="F26" s="112"/>
      <c r="G26" s="107">
        <f>SUM(G18,G24)</f>
        <v>0</v>
      </c>
      <c r="H26" s="8"/>
      <c r="I26" s="107">
        <f>SUM(I18,I24)</f>
        <v>0</v>
      </c>
      <c r="J26" s="8"/>
      <c r="K26" s="107">
        <f>SUM(K18,K24)</f>
        <v>-996573</v>
      </c>
      <c r="L26" s="8"/>
      <c r="M26" s="107">
        <f>SUM(M18,M24)</f>
        <v>0</v>
      </c>
      <c r="N26" s="8"/>
      <c r="O26" s="107">
        <f>SUM(O18,O24)</f>
        <v>0</v>
      </c>
      <c r="P26" s="8"/>
      <c r="Q26" s="107">
        <f>SUM(Q18,Q24)</f>
        <v>-3004085</v>
      </c>
      <c r="R26" s="8"/>
      <c r="S26" s="107">
        <f>SUM(S18,S24)</f>
        <v>0</v>
      </c>
      <c r="T26" s="109"/>
      <c r="U26" s="107">
        <f>SUM(U18,U24)</f>
        <v>0</v>
      </c>
      <c r="V26" s="109"/>
      <c r="W26" s="107">
        <f>SUM(W18,W24)</f>
        <v>0</v>
      </c>
      <c r="X26" s="109"/>
      <c r="Y26" s="107">
        <f>SUM(Y18,Y24)</f>
        <v>-4000658</v>
      </c>
      <c r="Z26" s="109"/>
      <c r="AA26" s="107">
        <f>SUM(AA18,AA24)</f>
        <v>1612948</v>
      </c>
      <c r="AB26" s="8"/>
      <c r="AC26" s="107">
        <f>SUM(AC18,AC24)</f>
        <v>-2387710</v>
      </c>
      <c r="AD26" s="5"/>
    </row>
    <row r="27" spans="2:30" ht="6" customHeight="1">
      <c r="B27" s="5"/>
      <c r="C27" s="5"/>
      <c r="D27" s="94"/>
      <c r="E27" s="97"/>
      <c r="F27" s="37"/>
      <c r="G27" s="95"/>
      <c r="H27" s="13"/>
      <c r="I27" s="95"/>
      <c r="J27" s="13"/>
      <c r="K27" s="95"/>
      <c r="L27" s="13"/>
      <c r="M27" s="95"/>
      <c r="N27" s="13"/>
      <c r="O27" s="95"/>
      <c r="P27" s="13"/>
      <c r="Q27" s="109"/>
      <c r="R27" s="13"/>
      <c r="S27" s="95"/>
      <c r="T27" s="95"/>
      <c r="U27" s="95"/>
      <c r="V27" s="95"/>
      <c r="W27" s="95"/>
      <c r="X27" s="95"/>
      <c r="Y27" s="95"/>
      <c r="Z27" s="95"/>
      <c r="AA27" s="13"/>
      <c r="AB27" s="13"/>
      <c r="AC27" s="13"/>
      <c r="AD27" s="5"/>
    </row>
    <row r="28" spans="2:30" ht="20.149999999999999" customHeight="1">
      <c r="B28" s="94" t="s">
        <v>223</v>
      </c>
      <c r="C28" s="5"/>
      <c r="D28" s="5"/>
      <c r="E28" s="5"/>
      <c r="F28" s="37"/>
      <c r="G28" s="95"/>
      <c r="H28" s="13"/>
      <c r="I28" s="95"/>
      <c r="J28" s="13"/>
      <c r="K28" s="95"/>
      <c r="L28" s="13"/>
      <c r="M28" s="95"/>
      <c r="N28" s="13"/>
      <c r="O28" s="95"/>
      <c r="P28" s="13"/>
      <c r="Q28" s="109"/>
      <c r="R28" s="13"/>
      <c r="S28" s="95"/>
      <c r="T28" s="95"/>
      <c r="U28" s="95"/>
      <c r="V28" s="95"/>
      <c r="W28" s="95"/>
      <c r="X28" s="95"/>
      <c r="Y28" s="109"/>
      <c r="Z28" s="109"/>
      <c r="AA28" s="109"/>
      <c r="AB28" s="13"/>
      <c r="AC28" s="109"/>
      <c r="AD28" s="94"/>
    </row>
    <row r="29" spans="2:30" ht="20.149999999999999" customHeight="1">
      <c r="B29" s="5"/>
      <c r="C29" s="5"/>
      <c r="D29" s="111" t="s">
        <v>61</v>
      </c>
      <c r="E29" s="5"/>
      <c r="F29" s="37"/>
      <c r="G29" s="95">
        <v>0</v>
      </c>
      <c r="H29" s="13"/>
      <c r="I29" s="95">
        <v>0</v>
      </c>
      <c r="J29" s="13"/>
      <c r="K29" s="95">
        <v>0</v>
      </c>
      <c r="L29" s="13"/>
      <c r="M29" s="95">
        <v>0</v>
      </c>
      <c r="N29" s="13"/>
      <c r="O29" s="95">
        <v>0</v>
      </c>
      <c r="P29" s="13"/>
      <c r="Q29" s="110">
        <v>6178859</v>
      </c>
      <c r="R29" s="13"/>
      <c r="S29" s="95">
        <v>0</v>
      </c>
      <c r="T29" s="95"/>
      <c r="U29" s="95">
        <v>0</v>
      </c>
      <c r="V29" s="95"/>
      <c r="W29" s="95">
        <f>SUM(S29,U29)</f>
        <v>0</v>
      </c>
      <c r="X29" s="95"/>
      <c r="Y29" s="110">
        <f>SUM(G29,I29,K29,M29,O29,Q29,W29)</f>
        <v>6178859</v>
      </c>
      <c r="Z29" s="110"/>
      <c r="AA29" s="48">
        <v>1157651</v>
      </c>
      <c r="AB29" s="13"/>
      <c r="AC29" s="117">
        <f>SUM(Y29,AA29)</f>
        <v>7336510</v>
      </c>
      <c r="AD29" s="5"/>
    </row>
    <row r="30" spans="2:30" ht="20.149999999999999" customHeight="1">
      <c r="B30" s="5"/>
      <c r="C30" s="5"/>
      <c r="D30" s="111" t="s">
        <v>62</v>
      </c>
      <c r="E30" s="94"/>
      <c r="F30" s="37"/>
      <c r="G30" s="100">
        <v>0</v>
      </c>
      <c r="H30" s="13"/>
      <c r="I30" s="100">
        <v>0</v>
      </c>
      <c r="J30" s="13"/>
      <c r="K30" s="100">
        <v>0</v>
      </c>
      <c r="L30" s="13"/>
      <c r="M30" s="100">
        <v>0</v>
      </c>
      <c r="N30" s="13"/>
      <c r="O30" s="100">
        <v>0</v>
      </c>
      <c r="P30" s="13"/>
      <c r="Q30" s="118">
        <v>185</v>
      </c>
      <c r="R30" s="13"/>
      <c r="S30" s="118">
        <v>4330836</v>
      </c>
      <c r="T30" s="110"/>
      <c r="U30" s="118">
        <v>1158</v>
      </c>
      <c r="V30" s="110"/>
      <c r="W30" s="118">
        <f>SUM(S30,U30)</f>
        <v>4331994</v>
      </c>
      <c r="X30" s="110"/>
      <c r="Y30" s="118">
        <f>SUM(G30,I30,K30,M30,O30,Q30,W30)</f>
        <v>4332179</v>
      </c>
      <c r="Z30" s="110"/>
      <c r="AA30" s="125">
        <v>1531603</v>
      </c>
      <c r="AB30" s="13"/>
      <c r="AC30" s="79">
        <f>SUM(Y30,AA30)</f>
        <v>5863782</v>
      </c>
      <c r="AD30" s="5"/>
    </row>
    <row r="31" spans="2:30" ht="20.149999999999999" customHeight="1">
      <c r="B31" s="94" t="s">
        <v>143</v>
      </c>
      <c r="C31" s="5"/>
      <c r="D31" s="5"/>
      <c r="E31" s="94"/>
      <c r="F31" s="37"/>
      <c r="G31" s="119">
        <f>SUM(G29:G30)</f>
        <v>0</v>
      </c>
      <c r="H31" s="1"/>
      <c r="I31" s="119">
        <f>SUM(I29:I30)</f>
        <v>0</v>
      </c>
      <c r="J31" s="1"/>
      <c r="K31" s="119">
        <f>SUM(K29:K30)</f>
        <v>0</v>
      </c>
      <c r="L31" s="1"/>
      <c r="M31" s="119">
        <f>SUM(M29:M30)</f>
        <v>0</v>
      </c>
      <c r="N31" s="1"/>
      <c r="O31" s="119">
        <f>SUM(O29:O30)</f>
        <v>0</v>
      </c>
      <c r="P31" s="1"/>
      <c r="Q31" s="119">
        <f>SUM(Q29:Q30)</f>
        <v>6179044</v>
      </c>
      <c r="R31" s="1"/>
      <c r="S31" s="119">
        <f>SUM(S29:S30)</f>
        <v>4330836</v>
      </c>
      <c r="T31" s="26"/>
      <c r="U31" s="119">
        <f>SUM(U29:U30)</f>
        <v>1158</v>
      </c>
      <c r="V31" s="26"/>
      <c r="W31" s="119">
        <f>SUM(W29:W30)</f>
        <v>4331994</v>
      </c>
      <c r="X31" s="26"/>
      <c r="Y31" s="119">
        <f>SUM(Y29:Y30)</f>
        <v>10511038</v>
      </c>
      <c r="Z31" s="26"/>
      <c r="AA31" s="119">
        <f>SUM(AA29:AA30)</f>
        <v>2689254</v>
      </c>
      <c r="AB31" s="1"/>
      <c r="AC31" s="119">
        <f>SUM(AC29:AC30)</f>
        <v>13200292</v>
      </c>
      <c r="AD31" s="94"/>
    </row>
    <row r="32" spans="2:30" ht="6" customHeight="1">
      <c r="B32" s="94"/>
      <c r="C32" s="5"/>
      <c r="D32" s="5"/>
      <c r="E32" s="94"/>
      <c r="F32" s="37"/>
      <c r="G32" s="109"/>
      <c r="H32" s="1"/>
      <c r="I32" s="109"/>
      <c r="J32" s="1"/>
      <c r="K32" s="109"/>
      <c r="L32" s="1"/>
      <c r="M32" s="109"/>
      <c r="N32" s="1"/>
      <c r="O32" s="109"/>
      <c r="P32" s="1"/>
      <c r="Q32" s="109"/>
      <c r="R32" s="1"/>
      <c r="S32" s="109"/>
      <c r="T32" s="26"/>
      <c r="U32" s="109"/>
      <c r="V32" s="26"/>
      <c r="W32" s="109"/>
      <c r="X32" s="26"/>
      <c r="Y32" s="109"/>
      <c r="Z32" s="26"/>
      <c r="AA32" s="109"/>
      <c r="AB32" s="1"/>
      <c r="AC32" s="109"/>
      <c r="AD32" s="94"/>
    </row>
    <row r="33" spans="2:30" ht="20.149999999999999" customHeight="1" thickBot="1">
      <c r="B33" s="94" t="s">
        <v>224</v>
      </c>
      <c r="C33" s="5"/>
      <c r="D33" s="5"/>
      <c r="E33" s="94"/>
      <c r="F33" s="37"/>
      <c r="G33" s="152">
        <f>SUM(G13,G26,G31)</f>
        <v>4292920</v>
      </c>
      <c r="H33" s="120"/>
      <c r="I33" s="152">
        <f>SUM(I13,I26,I31)</f>
        <v>40860245</v>
      </c>
      <c r="J33" s="120"/>
      <c r="K33" s="152">
        <f>SUM(K13,K26,K31)</f>
        <v>-1445017</v>
      </c>
      <c r="L33" s="120"/>
      <c r="M33" s="152">
        <f>SUM(M13,M26,M31)</f>
        <v>337700</v>
      </c>
      <c r="N33" s="120"/>
      <c r="O33" s="152">
        <f>SUM(O13,O26,O31)</f>
        <v>3000</v>
      </c>
      <c r="P33" s="120"/>
      <c r="Q33" s="153">
        <f>SUM(Q13,Q26,Q31)</f>
        <v>50011282</v>
      </c>
      <c r="R33" s="120"/>
      <c r="S33" s="152">
        <f>SUM(S13,S26,S31)</f>
        <v>1194622</v>
      </c>
      <c r="T33" s="121"/>
      <c r="U33" s="152">
        <f>SUM(U13,U26,U31)</f>
        <v>-6555</v>
      </c>
      <c r="V33" s="121"/>
      <c r="W33" s="152">
        <f>SUM(W13,W26,W31)</f>
        <v>1188067</v>
      </c>
      <c r="X33" s="121"/>
      <c r="Y33" s="153">
        <f>SUM(Y13,Y26,Y31)</f>
        <v>95248197</v>
      </c>
      <c r="Z33" s="121"/>
      <c r="AA33" s="152">
        <f>SUM(AA13,AA26,AA31)</f>
        <v>25405167</v>
      </c>
      <c r="AB33" s="120"/>
      <c r="AC33" s="152">
        <f>SUM(AC13,AC26,AC31)</f>
        <v>120653364</v>
      </c>
      <c r="AD33" s="94"/>
    </row>
    <row r="34" spans="2:30" ht="10" customHeight="1" thickTop="1"/>
    <row r="35" spans="2:30" ht="22" customHeight="1"/>
    <row r="36" spans="2:30" ht="10" customHeight="1"/>
    <row r="38" spans="2:30" ht="22.75" customHeight="1">
      <c r="G38" s="64"/>
      <c r="H38" s="75"/>
      <c r="I38" s="64"/>
      <c r="J38" s="75"/>
      <c r="K38" s="64"/>
      <c r="L38" s="75"/>
      <c r="M38" s="64"/>
      <c r="N38" s="75"/>
      <c r="O38" s="64"/>
      <c r="P38" s="75"/>
      <c r="Q38" s="64"/>
      <c r="R38" s="75"/>
      <c r="S38" s="64"/>
      <c r="T38" s="64"/>
      <c r="U38" s="64"/>
      <c r="V38" s="64"/>
      <c r="W38" s="64"/>
      <c r="X38" s="75"/>
      <c r="Y38" s="64"/>
      <c r="Z38" s="75"/>
      <c r="AA38" s="64"/>
      <c r="AB38" s="64"/>
      <c r="AC38" s="59"/>
      <c r="AD38" s="53"/>
    </row>
    <row r="40" spans="2:30" ht="22.75" customHeight="1"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</row>
  </sheetData>
  <mergeCells count="1">
    <mergeCell ref="G12:AC12"/>
  </mergeCells>
  <pageMargins left="0.39370078740157483" right="0.39370078740157483" top="1.1811023622047245" bottom="0.59055118110236227" header="1.1811023622047245" footer="0.59055118110236227"/>
  <pageSetup paperSize="9" scale="67" firstPageNumber="9" orientation="landscape" blackAndWhite="1" useFirstPageNumber="1" r:id="rId1"/>
  <headerFooter>
    <oddFooter>&amp;L The accompanying notes are an integral part of these interim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AD40"/>
  <sheetViews>
    <sheetView showGridLines="0" zoomScaleNormal="100" zoomScaleSheetLayoutView="85" workbookViewId="0"/>
  </sheetViews>
  <sheetFormatPr defaultColWidth="9.1796875" defaultRowHeight="22.75" customHeight="1"/>
  <cols>
    <col min="1" max="1" width="1.7265625" style="37" customWidth="1"/>
    <col min="2" max="3" width="1.7265625" style="61" customWidth="1"/>
    <col min="4" max="4" width="41.7265625" style="61" customWidth="1"/>
    <col min="5" max="5" width="5.7265625" style="73" customWidth="1"/>
    <col min="6" max="6" width="0.81640625" style="61" customWidth="1"/>
    <col min="7" max="7" width="11.7265625" style="61" customWidth="1"/>
    <col min="8" max="8" width="0.81640625" style="61" customWidth="1"/>
    <col min="9" max="9" width="12.7265625" style="61" customWidth="1"/>
    <col min="10" max="10" width="0.81640625" style="61" customWidth="1"/>
    <col min="11" max="11" width="12.7265625" style="61" customWidth="1"/>
    <col min="12" max="12" width="0.81640625" style="61" customWidth="1"/>
    <col min="13" max="13" width="11.7265625" style="61" customWidth="1"/>
    <col min="14" max="14" width="0.81640625" style="61" customWidth="1"/>
    <col min="15" max="15" width="11.7265625" style="61" customWidth="1"/>
    <col min="16" max="16" width="0.81640625" style="61" customWidth="1"/>
    <col min="17" max="17" width="12.7265625" style="61" customWidth="1"/>
    <col min="18" max="18" width="0.81640625" style="61" customWidth="1"/>
    <col min="19" max="19" width="12.7265625" style="61" customWidth="1"/>
    <col min="20" max="20" width="0.81640625" style="61" customWidth="1"/>
    <col min="21" max="21" width="12.7265625" style="61" customWidth="1"/>
    <col min="22" max="22" width="0.81640625" style="61" customWidth="1"/>
    <col min="23" max="23" width="12.7265625" style="61" customWidth="1"/>
    <col min="24" max="24" width="0.81640625" style="61" customWidth="1"/>
    <col min="25" max="25" width="12.7265625" style="61" customWidth="1"/>
    <col min="26" max="26" width="0.81640625" style="61" customWidth="1"/>
    <col min="27" max="27" width="12.7265625" style="61" customWidth="1"/>
    <col min="28" max="28" width="0.81640625" style="61" customWidth="1"/>
    <col min="29" max="29" width="13.7265625" style="61" customWidth="1"/>
    <col min="30" max="30" width="1.7265625" style="61" customWidth="1"/>
    <col min="31" max="16384" width="9.1796875" style="37"/>
  </cols>
  <sheetData>
    <row r="1" spans="2:30" ht="23.15" customHeight="1">
      <c r="B1" s="67" t="s">
        <v>97</v>
      </c>
      <c r="E1" s="68"/>
      <c r="F1" s="67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X1" s="69"/>
      <c r="Y1" s="69"/>
      <c r="Z1" s="69"/>
      <c r="AA1" s="69"/>
      <c r="AB1" s="69"/>
      <c r="AC1" s="69"/>
      <c r="AD1" s="67"/>
    </row>
    <row r="2" spans="2:30" ht="23.15" customHeight="1">
      <c r="B2" s="70" t="s">
        <v>98</v>
      </c>
      <c r="E2" s="71"/>
      <c r="F2" s="70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X2" s="69"/>
      <c r="Y2" s="69"/>
      <c r="Z2" s="69"/>
      <c r="AA2" s="69"/>
      <c r="AB2" s="69"/>
      <c r="AC2" s="69"/>
      <c r="AD2" s="70"/>
    </row>
    <row r="3" spans="2:30" ht="23.15" customHeight="1">
      <c r="B3" s="70" t="str">
        <f>'4'!$B$3</f>
        <v>For the nine-month period ended 30 September 2022 (Unaudited)</v>
      </c>
      <c r="E3" s="71"/>
      <c r="F3" s="70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X3" s="69"/>
      <c r="Y3" s="69"/>
      <c r="Z3" s="69"/>
      <c r="AA3" s="69"/>
      <c r="AB3" s="69"/>
      <c r="AC3" s="69"/>
      <c r="AD3" s="70"/>
    </row>
    <row r="4" spans="2:30" ht="5.15" customHeight="1">
      <c r="D4" s="72"/>
      <c r="E4" s="61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73"/>
      <c r="T4" s="73"/>
      <c r="U4" s="73"/>
      <c r="V4" s="73"/>
      <c r="X4" s="73"/>
      <c r="Y4" s="69"/>
      <c r="Z4" s="69"/>
      <c r="AA4" s="69"/>
      <c r="AB4" s="69"/>
      <c r="AC4" s="69"/>
    </row>
    <row r="5" spans="2:30" ht="20.149999999999999" customHeight="1">
      <c r="B5" s="5"/>
      <c r="C5" s="5"/>
      <c r="D5" s="87"/>
      <c r="E5" s="86"/>
      <c r="F5" s="87"/>
      <c r="G5" s="88"/>
      <c r="H5" s="88"/>
      <c r="I5" s="88"/>
      <c r="J5" s="88"/>
      <c r="K5" s="88"/>
      <c r="L5" s="88"/>
      <c r="M5" s="146" t="s">
        <v>1</v>
      </c>
      <c r="N5" s="146"/>
      <c r="O5" s="146"/>
      <c r="P5" s="146"/>
      <c r="Q5" s="146"/>
      <c r="R5" s="88"/>
      <c r="S5" s="146" t="s">
        <v>99</v>
      </c>
      <c r="T5" s="146"/>
      <c r="U5" s="146"/>
      <c r="V5" s="146"/>
      <c r="W5" s="146"/>
      <c r="X5" s="86"/>
      <c r="Y5" s="5"/>
      <c r="Z5" s="39"/>
      <c r="AA5" s="88"/>
      <c r="AB5" s="88"/>
      <c r="AC5" s="88"/>
      <c r="AD5" s="5"/>
    </row>
    <row r="6" spans="2:30" ht="20.149999999999999" customHeight="1">
      <c r="B6" s="5"/>
      <c r="C6" s="5"/>
      <c r="D6" s="87"/>
      <c r="E6" s="5"/>
      <c r="F6" s="87"/>
      <c r="G6" s="5"/>
      <c r="H6" s="88"/>
      <c r="I6" s="5"/>
      <c r="J6" s="88"/>
      <c r="K6" s="5"/>
      <c r="L6" s="88"/>
      <c r="M6" s="161" t="s">
        <v>2</v>
      </c>
      <c r="N6" s="161"/>
      <c r="O6" s="161"/>
      <c r="P6" s="89"/>
      <c r="Q6" s="88" t="s">
        <v>68</v>
      </c>
      <c r="R6" s="88"/>
      <c r="S6" s="45"/>
      <c r="T6" s="88"/>
      <c r="U6" s="88" t="s">
        <v>113</v>
      </c>
      <c r="V6" s="88"/>
      <c r="W6" s="45"/>
      <c r="X6" s="88"/>
      <c r="Y6" s="39"/>
      <c r="Z6" s="39"/>
      <c r="AA6" s="5"/>
      <c r="AB6" s="89"/>
      <c r="AC6" s="5"/>
      <c r="AD6" s="5"/>
    </row>
    <row r="7" spans="2:30" ht="20.149999999999999" customHeight="1">
      <c r="B7" s="5"/>
      <c r="C7" s="5"/>
      <c r="D7" s="87"/>
      <c r="E7" s="5"/>
      <c r="F7" s="87"/>
      <c r="G7" s="5"/>
      <c r="H7" s="88"/>
      <c r="I7" s="5"/>
      <c r="J7" s="88"/>
      <c r="K7" s="5"/>
      <c r="L7" s="88"/>
      <c r="M7" s="45"/>
      <c r="N7" s="45"/>
      <c r="O7" s="45"/>
      <c r="P7" s="89"/>
      <c r="Q7" s="88"/>
      <c r="R7" s="88"/>
      <c r="S7" s="45" t="s">
        <v>166</v>
      </c>
      <c r="T7" s="88"/>
      <c r="U7" s="88" t="s">
        <v>124</v>
      </c>
      <c r="V7" s="88"/>
      <c r="W7" s="45"/>
      <c r="X7" s="88"/>
      <c r="Y7" s="39"/>
      <c r="Z7" s="39"/>
      <c r="AA7" s="5"/>
      <c r="AB7" s="89"/>
      <c r="AC7" s="5"/>
      <c r="AD7" s="5"/>
    </row>
    <row r="8" spans="2:30" ht="20.149999999999999" customHeight="1">
      <c r="B8" s="5"/>
      <c r="C8" s="5"/>
      <c r="D8" s="87"/>
      <c r="E8" s="5"/>
      <c r="F8" s="87"/>
      <c r="G8" s="5"/>
      <c r="H8" s="88"/>
      <c r="I8" s="5"/>
      <c r="J8" s="88"/>
      <c r="K8" s="5"/>
      <c r="L8" s="88"/>
      <c r="M8" s="45"/>
      <c r="N8" s="45"/>
      <c r="O8" s="45"/>
      <c r="P8" s="89"/>
      <c r="Q8" s="88"/>
      <c r="R8" s="88"/>
      <c r="S8" s="45" t="s">
        <v>111</v>
      </c>
      <c r="T8" s="88"/>
      <c r="U8" s="88" t="s">
        <v>30</v>
      </c>
      <c r="V8" s="88"/>
      <c r="W8" s="45" t="s">
        <v>129</v>
      </c>
      <c r="X8" s="88"/>
      <c r="Y8" s="39" t="s">
        <v>54</v>
      </c>
      <c r="Z8" s="39"/>
      <c r="AA8" s="5"/>
      <c r="AB8" s="89"/>
      <c r="AC8" s="5"/>
      <c r="AD8" s="5"/>
    </row>
    <row r="9" spans="2:30" ht="20.149999999999999" customHeight="1">
      <c r="B9" s="5"/>
      <c r="C9" s="5"/>
      <c r="D9" s="87"/>
      <c r="E9" s="86"/>
      <c r="F9" s="87"/>
      <c r="G9" s="45" t="s">
        <v>162</v>
      </c>
      <c r="H9" s="88"/>
      <c r="I9" s="88"/>
      <c r="J9" s="88"/>
      <c r="K9" s="38"/>
      <c r="L9" s="88"/>
      <c r="M9" s="88"/>
      <c r="N9" s="89"/>
      <c r="O9" s="88"/>
      <c r="P9" s="88"/>
      <c r="Q9" s="88"/>
      <c r="R9" s="88"/>
      <c r="S9" s="45" t="s">
        <v>112</v>
      </c>
      <c r="T9" s="88"/>
      <c r="U9" s="45" t="s">
        <v>125</v>
      </c>
      <c r="V9" s="88"/>
      <c r="W9" s="45" t="s">
        <v>78</v>
      </c>
      <c r="X9" s="88"/>
      <c r="Y9" s="38" t="s">
        <v>52</v>
      </c>
      <c r="Z9" s="39"/>
      <c r="AA9" s="38" t="s">
        <v>53</v>
      </c>
      <c r="AB9" s="89"/>
      <c r="AC9" s="88" t="s">
        <v>170</v>
      </c>
      <c r="AD9" s="5"/>
    </row>
    <row r="10" spans="2:30" ht="20.149999999999999" customHeight="1">
      <c r="B10" s="5"/>
      <c r="C10" s="5"/>
      <c r="D10" s="87"/>
      <c r="E10" s="86"/>
      <c r="F10" s="87"/>
      <c r="G10" s="45" t="s">
        <v>100</v>
      </c>
      <c r="H10" s="88"/>
      <c r="I10" s="88" t="s">
        <v>101</v>
      </c>
      <c r="J10" s="88"/>
      <c r="K10" s="38" t="s">
        <v>131</v>
      </c>
      <c r="L10" s="88"/>
      <c r="M10" s="88" t="s">
        <v>9</v>
      </c>
      <c r="N10" s="89"/>
      <c r="O10" s="88" t="s">
        <v>7</v>
      </c>
      <c r="P10" s="88"/>
      <c r="Q10" s="88"/>
      <c r="R10" s="88"/>
      <c r="S10" s="88" t="s">
        <v>137</v>
      </c>
      <c r="T10" s="88"/>
      <c r="U10" s="45" t="s">
        <v>126</v>
      </c>
      <c r="V10" s="88"/>
      <c r="W10" s="45" t="s">
        <v>130</v>
      </c>
      <c r="X10" s="88"/>
      <c r="Y10" s="38" t="s">
        <v>60</v>
      </c>
      <c r="Z10" s="39"/>
      <c r="AA10" s="38" t="s">
        <v>169</v>
      </c>
      <c r="AB10" s="89"/>
      <c r="AC10" s="45" t="s">
        <v>102</v>
      </c>
      <c r="AD10" s="5"/>
    </row>
    <row r="11" spans="2:30" s="38" customFormat="1" ht="20.149999999999999" customHeight="1">
      <c r="B11" s="5"/>
      <c r="C11" s="5"/>
      <c r="D11" s="87"/>
      <c r="E11" s="86" t="s">
        <v>0</v>
      </c>
      <c r="F11" s="87"/>
      <c r="G11" s="88" t="s">
        <v>163</v>
      </c>
      <c r="H11" s="88"/>
      <c r="I11" s="88" t="s">
        <v>164</v>
      </c>
      <c r="J11" s="88"/>
      <c r="K11" s="144" t="s">
        <v>144</v>
      </c>
      <c r="L11" s="88"/>
      <c r="M11" s="88" t="s">
        <v>165</v>
      </c>
      <c r="N11" s="89"/>
      <c r="O11" s="88" t="s">
        <v>165</v>
      </c>
      <c r="P11" s="88"/>
      <c r="Q11" s="88"/>
      <c r="R11" s="88"/>
      <c r="S11" s="45" t="s">
        <v>136</v>
      </c>
      <c r="T11" s="88"/>
      <c r="U11" s="88" t="s">
        <v>127</v>
      </c>
      <c r="V11" s="88"/>
      <c r="W11" s="45" t="s">
        <v>30</v>
      </c>
      <c r="X11" s="88"/>
      <c r="Y11" s="39" t="s">
        <v>194</v>
      </c>
      <c r="Z11" s="39"/>
      <c r="AA11" s="38" t="s">
        <v>51</v>
      </c>
      <c r="AB11" s="89"/>
      <c r="AC11" s="45" t="s">
        <v>30</v>
      </c>
      <c r="AD11" s="5"/>
    </row>
    <row r="12" spans="2:30" s="38" customFormat="1" ht="20.149999999999999" customHeight="1">
      <c r="B12" s="90"/>
      <c r="C12" s="5"/>
      <c r="D12" s="87"/>
      <c r="E12" s="86"/>
      <c r="F12" s="87"/>
      <c r="G12" s="145" t="s">
        <v>13</v>
      </c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90"/>
    </row>
    <row r="13" spans="2:30" s="38" customFormat="1" ht="20.149999999999999" customHeight="1">
      <c r="B13" s="91" t="s">
        <v>175</v>
      </c>
      <c r="C13" s="5"/>
      <c r="D13" s="5"/>
      <c r="E13" s="92"/>
      <c r="F13" s="93"/>
      <c r="G13" s="13">
        <v>4292920</v>
      </c>
      <c r="H13" s="13"/>
      <c r="I13" s="13">
        <v>40860245</v>
      </c>
      <c r="J13" s="13"/>
      <c r="K13" s="13">
        <v>-1445045</v>
      </c>
      <c r="L13" s="13"/>
      <c r="M13" s="13">
        <v>450000</v>
      </c>
      <c r="N13" s="13"/>
      <c r="O13" s="13">
        <v>3000</v>
      </c>
      <c r="P13" s="13"/>
      <c r="Q13" s="13">
        <v>52106464</v>
      </c>
      <c r="R13" s="13"/>
      <c r="S13" s="13">
        <v>576089</v>
      </c>
      <c r="T13" s="13"/>
      <c r="U13" s="13">
        <v>-6473</v>
      </c>
      <c r="V13" s="13"/>
      <c r="W13" s="138">
        <f>SUM(S13,U13)</f>
        <v>569616</v>
      </c>
      <c r="X13" s="13"/>
      <c r="Y13" s="138">
        <f>SUM(G13,I13,K13,M13,O13,Q13,W13)</f>
        <v>96837200</v>
      </c>
      <c r="Z13" s="13"/>
      <c r="AA13" s="13">
        <v>25462744</v>
      </c>
      <c r="AB13" s="13"/>
      <c r="AC13" s="138">
        <f>SUM(Y13,AA13)</f>
        <v>122299944</v>
      </c>
      <c r="AD13" s="91"/>
    </row>
    <row r="14" spans="2:30" s="38" customFormat="1" ht="20.149999999999999" customHeight="1">
      <c r="B14" s="94" t="s">
        <v>59</v>
      </c>
      <c r="C14" s="5"/>
      <c r="D14" s="5"/>
      <c r="E14" s="5"/>
      <c r="F14" s="93"/>
      <c r="G14" s="95"/>
      <c r="H14" s="13"/>
      <c r="I14" s="95"/>
      <c r="J14" s="13"/>
      <c r="K14" s="95"/>
      <c r="L14" s="13"/>
      <c r="M14" s="95"/>
      <c r="N14" s="13"/>
      <c r="O14" s="95"/>
      <c r="P14" s="13"/>
      <c r="Q14" s="5"/>
      <c r="R14" s="13"/>
      <c r="S14" s="95"/>
      <c r="T14" s="95"/>
      <c r="U14" s="95"/>
      <c r="V14" s="95"/>
      <c r="W14" s="95"/>
      <c r="X14" s="95"/>
      <c r="Y14" s="5"/>
      <c r="Z14" s="5"/>
      <c r="AA14" s="5"/>
      <c r="AB14" s="13"/>
      <c r="AC14" s="13"/>
      <c r="AD14" s="94"/>
    </row>
    <row r="15" spans="2:30" ht="20.149999999999999" customHeight="1">
      <c r="B15" s="5"/>
      <c r="C15" s="94" t="s">
        <v>58</v>
      </c>
      <c r="D15" s="5"/>
      <c r="E15" s="96"/>
      <c r="F15" s="93"/>
      <c r="G15" s="95"/>
      <c r="H15" s="13"/>
      <c r="I15" s="95"/>
      <c r="J15" s="13"/>
      <c r="K15" s="95"/>
      <c r="L15" s="13"/>
      <c r="M15" s="95"/>
      <c r="N15" s="13"/>
      <c r="O15" s="95"/>
      <c r="P15" s="13"/>
      <c r="Q15" s="13"/>
      <c r="R15" s="13"/>
      <c r="S15" s="95"/>
      <c r="T15" s="95"/>
      <c r="U15" s="95"/>
      <c r="V15" s="95"/>
      <c r="W15" s="95"/>
      <c r="X15" s="95"/>
      <c r="Y15" s="13"/>
      <c r="Z15" s="13"/>
      <c r="AA15" s="13"/>
      <c r="AB15" s="13"/>
      <c r="AC15" s="13"/>
      <c r="AD15" s="5"/>
    </row>
    <row r="16" spans="2:30" ht="20.149999999999999" customHeight="1">
      <c r="B16" s="5"/>
      <c r="C16" s="97" t="s">
        <v>230</v>
      </c>
      <c r="D16" s="5"/>
      <c r="E16" s="94"/>
      <c r="F16" s="37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5"/>
    </row>
    <row r="17" spans="2:30" ht="20.149999999999999" customHeight="1">
      <c r="B17" s="5"/>
      <c r="C17" s="52" t="s">
        <v>56</v>
      </c>
      <c r="D17" s="5"/>
      <c r="E17" s="86">
        <v>7</v>
      </c>
      <c r="F17" s="37"/>
      <c r="G17" s="131">
        <v>0</v>
      </c>
      <c r="H17" s="95"/>
      <c r="I17" s="131">
        <v>0</v>
      </c>
      <c r="J17" s="95"/>
      <c r="K17" s="131">
        <v>0</v>
      </c>
      <c r="L17" s="95"/>
      <c r="M17" s="131">
        <v>0</v>
      </c>
      <c r="N17" s="95"/>
      <c r="O17" s="131">
        <v>0</v>
      </c>
      <c r="P17" s="101"/>
      <c r="Q17" s="102">
        <v>-2790185</v>
      </c>
      <c r="R17" s="101"/>
      <c r="S17" s="131">
        <v>0</v>
      </c>
      <c r="T17" s="95"/>
      <c r="U17" s="132">
        <v>0</v>
      </c>
      <c r="V17" s="104"/>
      <c r="W17" s="102">
        <f>SUM(S17,U17)</f>
        <v>0</v>
      </c>
      <c r="X17" s="105"/>
      <c r="Y17" s="102">
        <f>SUM(G17,I17,K17,M17,O17,Q17,W17)</f>
        <v>-2790185</v>
      </c>
      <c r="Z17" s="105"/>
      <c r="AA17" s="102">
        <v>-821534</v>
      </c>
      <c r="AB17" s="105"/>
      <c r="AC17" s="102">
        <f>SUM(Y17,AA17)</f>
        <v>-3611719</v>
      </c>
      <c r="AD17" s="5"/>
    </row>
    <row r="18" spans="2:30" ht="20.149999999999999" customHeight="1">
      <c r="B18" s="5"/>
      <c r="C18" s="97" t="s">
        <v>231</v>
      </c>
      <c r="D18" s="97"/>
      <c r="E18" s="5"/>
      <c r="F18" s="87"/>
      <c r="G18" s="128">
        <f>SUM(G17)</f>
        <v>0</v>
      </c>
      <c r="H18" s="127"/>
      <c r="I18" s="128">
        <f>SUM(I17)</f>
        <v>0</v>
      </c>
      <c r="J18" s="127"/>
      <c r="K18" s="128">
        <f>SUM(K17)</f>
        <v>0</v>
      </c>
      <c r="L18" s="127"/>
      <c r="M18" s="128">
        <f>SUM(M17)</f>
        <v>0</v>
      </c>
      <c r="N18" s="127"/>
      <c r="O18" s="128">
        <f>SUM(O17)</f>
        <v>0</v>
      </c>
      <c r="P18" s="129"/>
      <c r="Q18" s="126">
        <f>SUM(Q17)</f>
        <v>-2790185</v>
      </c>
      <c r="R18" s="129"/>
      <c r="S18" s="128">
        <f>SUM(S17)</f>
        <v>0</v>
      </c>
      <c r="T18" s="130"/>
      <c r="U18" s="128">
        <f>SUM(U17)</f>
        <v>0</v>
      </c>
      <c r="V18" s="108"/>
      <c r="W18" s="107">
        <f>SUM(W17)</f>
        <v>0</v>
      </c>
      <c r="X18" s="109"/>
      <c r="Y18" s="107">
        <f>SUM(Y17)</f>
        <v>-2790185</v>
      </c>
      <c r="Z18" s="21"/>
      <c r="AA18" s="107">
        <f>SUM(AA17)</f>
        <v>-821534</v>
      </c>
      <c r="AB18" s="21"/>
      <c r="AC18" s="107">
        <f>SUM(AC17)</f>
        <v>-3611719</v>
      </c>
      <c r="AD18" s="5"/>
    </row>
    <row r="19" spans="2:30" ht="20.149999999999999" customHeight="1">
      <c r="B19" s="5"/>
      <c r="C19" s="97" t="s">
        <v>69</v>
      </c>
      <c r="D19" s="5"/>
      <c r="E19" s="37"/>
      <c r="F19" s="5"/>
      <c r="G19" s="98"/>
      <c r="H19" s="101"/>
      <c r="I19" s="98"/>
      <c r="J19" s="101"/>
      <c r="K19" s="98"/>
      <c r="L19" s="101"/>
      <c r="M19" s="98"/>
      <c r="N19" s="101"/>
      <c r="O19" s="98"/>
      <c r="P19" s="21"/>
      <c r="Q19" s="5"/>
      <c r="R19" s="21"/>
      <c r="S19" s="98"/>
      <c r="T19" s="98"/>
      <c r="U19" s="98"/>
      <c r="V19" s="98"/>
      <c r="W19" s="98"/>
      <c r="X19" s="95"/>
      <c r="Y19" s="5"/>
      <c r="Z19" s="5"/>
      <c r="AA19" s="5"/>
      <c r="AB19" s="21"/>
      <c r="AC19" s="13"/>
      <c r="AD19" s="5"/>
    </row>
    <row r="20" spans="2:30" ht="20.149999999999999" customHeight="1">
      <c r="B20" s="5"/>
      <c r="C20" s="5" t="s">
        <v>200</v>
      </c>
      <c r="D20" s="123"/>
      <c r="E20" s="37"/>
      <c r="F20" s="5"/>
      <c r="G20" s="98"/>
      <c r="H20" s="101"/>
      <c r="I20" s="98"/>
      <c r="J20" s="101"/>
      <c r="K20" s="98"/>
      <c r="L20" s="101"/>
      <c r="M20" s="98"/>
      <c r="N20" s="101"/>
      <c r="O20" s="98"/>
      <c r="P20" s="21"/>
      <c r="Q20" s="5"/>
      <c r="R20" s="21"/>
      <c r="S20" s="98"/>
      <c r="T20" s="98"/>
      <c r="U20" s="98"/>
      <c r="V20" s="98"/>
      <c r="W20" s="98"/>
      <c r="X20" s="95"/>
      <c r="Y20" s="5"/>
      <c r="Z20" s="5"/>
      <c r="AA20" s="5"/>
      <c r="AB20" s="21"/>
      <c r="AC20" s="13"/>
      <c r="AD20" s="5"/>
    </row>
    <row r="21" spans="2:30" ht="20.149999999999999" customHeight="1">
      <c r="B21" s="5"/>
      <c r="C21" s="5"/>
      <c r="D21" s="5" t="s">
        <v>157</v>
      </c>
      <c r="E21" s="37"/>
      <c r="F21" s="5"/>
      <c r="G21" s="95">
        <v>0</v>
      </c>
      <c r="H21" s="95"/>
      <c r="I21" s="95">
        <v>0</v>
      </c>
      <c r="J21" s="95"/>
      <c r="K21" s="95">
        <v>0</v>
      </c>
      <c r="L21" s="95"/>
      <c r="M21" s="95">
        <v>0</v>
      </c>
      <c r="N21" s="95"/>
      <c r="O21" s="95">
        <v>0</v>
      </c>
      <c r="P21" s="113"/>
      <c r="Q21" s="95">
        <v>0</v>
      </c>
      <c r="R21" s="113"/>
      <c r="S21" s="95">
        <v>0</v>
      </c>
      <c r="T21" s="95"/>
      <c r="U21" s="95">
        <v>0</v>
      </c>
      <c r="V21" s="149"/>
      <c r="W21" s="150">
        <f>SUM(S21,U21)</f>
        <v>0</v>
      </c>
      <c r="X21" s="113"/>
      <c r="Y21" s="150">
        <f>SUM(G21,I21,K21,M21,O21,Q21,W21)</f>
        <v>0</v>
      </c>
      <c r="Z21" s="106"/>
      <c r="AA21" s="150">
        <v>589811</v>
      </c>
      <c r="AB21" s="106"/>
      <c r="AC21" s="150">
        <f>SUM(Y21,AA21)</f>
        <v>589811</v>
      </c>
      <c r="AD21" s="5"/>
    </row>
    <row r="22" spans="2:30" s="74" customFormat="1" ht="20.149999999999999" customHeight="1">
      <c r="B22" s="122"/>
      <c r="C22" s="5" t="s">
        <v>149</v>
      </c>
      <c r="D22" s="123"/>
      <c r="E22" s="86"/>
      <c r="F22" s="124"/>
      <c r="G22" s="95"/>
      <c r="H22" s="95"/>
      <c r="I22" s="95"/>
      <c r="J22" s="95"/>
      <c r="K22" s="110"/>
      <c r="L22" s="95"/>
      <c r="M22" s="95"/>
      <c r="N22" s="95"/>
      <c r="O22" s="95"/>
      <c r="P22" s="113"/>
      <c r="Q22" s="95"/>
      <c r="R22" s="113"/>
      <c r="S22" s="95"/>
      <c r="T22" s="95"/>
      <c r="U22" s="95"/>
      <c r="V22" s="149"/>
      <c r="W22" s="150"/>
      <c r="X22" s="113"/>
      <c r="Y22" s="150"/>
      <c r="Z22" s="106"/>
      <c r="AA22" s="150"/>
      <c r="AB22" s="106"/>
      <c r="AC22" s="150"/>
      <c r="AD22" s="122"/>
    </row>
    <row r="23" spans="2:30" s="74" customFormat="1" ht="20.149999999999999" customHeight="1">
      <c r="B23" s="122"/>
      <c r="C23" s="5"/>
      <c r="D23" s="5" t="s">
        <v>157</v>
      </c>
      <c r="E23" s="86"/>
      <c r="F23" s="124"/>
      <c r="G23" s="100">
        <v>0</v>
      </c>
      <c r="H23" s="95"/>
      <c r="I23" s="100">
        <v>0</v>
      </c>
      <c r="J23" s="95"/>
      <c r="K23" s="100">
        <v>0</v>
      </c>
      <c r="L23" s="95"/>
      <c r="M23" s="100">
        <v>0</v>
      </c>
      <c r="N23" s="95"/>
      <c r="O23" s="100">
        <v>0</v>
      </c>
      <c r="P23" s="113"/>
      <c r="Q23" s="100">
        <v>0</v>
      </c>
      <c r="R23" s="113"/>
      <c r="S23" s="100">
        <v>0</v>
      </c>
      <c r="T23" s="95"/>
      <c r="U23" s="100">
        <v>0</v>
      </c>
      <c r="V23" s="114"/>
      <c r="W23" s="103">
        <f>SUM(S23,U23)</f>
        <v>0</v>
      </c>
      <c r="X23" s="113"/>
      <c r="Y23" s="103">
        <f>SUM(G23,I23,K23,M23,O23,Q23,W23)</f>
        <v>0</v>
      </c>
      <c r="Z23" s="106"/>
      <c r="AA23" s="103">
        <v>45488</v>
      </c>
      <c r="AB23" s="106"/>
      <c r="AC23" s="103">
        <f>SUM(Y23,AA23)</f>
        <v>45488</v>
      </c>
      <c r="AD23" s="122"/>
    </row>
    <row r="24" spans="2:30" ht="20.149999999999999" customHeight="1">
      <c r="B24" s="5"/>
      <c r="C24" s="97" t="s">
        <v>103</v>
      </c>
      <c r="D24" s="83"/>
      <c r="E24" s="5"/>
      <c r="F24" s="112"/>
      <c r="G24" s="107">
        <f>SUM(G23:G23)</f>
        <v>0</v>
      </c>
      <c r="H24" s="13"/>
      <c r="I24" s="107">
        <f>SUM(I22:I23)</f>
        <v>0</v>
      </c>
      <c r="J24" s="13"/>
      <c r="K24" s="107">
        <f>SUM(K22:K23)</f>
        <v>0</v>
      </c>
      <c r="L24" s="13"/>
      <c r="M24" s="107">
        <f>SUM(M22:M23)</f>
        <v>0</v>
      </c>
      <c r="N24" s="13"/>
      <c r="O24" s="107">
        <f>SUM(O22:O23)</f>
        <v>0</v>
      </c>
      <c r="P24" s="13"/>
      <c r="Q24" s="107">
        <f>SUM(Q22:Q23)</f>
        <v>0</v>
      </c>
      <c r="R24" s="13"/>
      <c r="S24" s="107">
        <f>SUM(S22:S23)</f>
        <v>0</v>
      </c>
      <c r="T24" s="109"/>
      <c r="U24" s="107">
        <f>SUM(U22:U23)</f>
        <v>0</v>
      </c>
      <c r="V24" s="109"/>
      <c r="W24" s="119">
        <f>SUM(W22:W23)</f>
        <v>0</v>
      </c>
      <c r="X24" s="108"/>
      <c r="Y24" s="119">
        <f>SUM(Y22:Y23)</f>
        <v>0</v>
      </c>
      <c r="Z24" s="108"/>
      <c r="AA24" s="119">
        <f>SUM(AA21:AA23)</f>
        <v>635299</v>
      </c>
      <c r="AB24" s="13"/>
      <c r="AC24" s="119">
        <f>SUM(AC21:AC23)</f>
        <v>635299</v>
      </c>
      <c r="AD24" s="5"/>
    </row>
    <row r="25" spans="2:30" ht="20.149999999999999" customHeight="1">
      <c r="B25" s="94" t="s">
        <v>57</v>
      </c>
      <c r="C25" s="5"/>
      <c r="D25" s="5"/>
      <c r="E25" s="5"/>
      <c r="F25" s="112"/>
      <c r="G25" s="115"/>
      <c r="H25" s="8"/>
      <c r="I25" s="115"/>
      <c r="J25" s="8"/>
      <c r="K25" s="115"/>
      <c r="L25" s="8"/>
      <c r="M25" s="115"/>
      <c r="N25" s="8"/>
      <c r="O25" s="115"/>
      <c r="P25" s="8"/>
      <c r="Q25" s="115"/>
      <c r="R25" s="8"/>
      <c r="S25" s="115"/>
      <c r="T25" s="110"/>
      <c r="U25" s="115"/>
      <c r="V25" s="110"/>
      <c r="W25" s="115"/>
      <c r="X25" s="110"/>
      <c r="Y25" s="115"/>
      <c r="Z25" s="110"/>
      <c r="AA25" s="47"/>
      <c r="AB25" s="8"/>
      <c r="AC25" s="24"/>
      <c r="AD25" s="94"/>
    </row>
    <row r="26" spans="2:30" ht="20.149999999999999" customHeight="1">
      <c r="B26" s="5"/>
      <c r="C26" s="5"/>
      <c r="D26" s="94" t="s">
        <v>58</v>
      </c>
      <c r="E26" s="5"/>
      <c r="F26" s="112"/>
      <c r="G26" s="107">
        <f>G18+G24</f>
        <v>0</v>
      </c>
      <c r="H26" s="8"/>
      <c r="I26" s="107">
        <f>I18+I24</f>
        <v>0</v>
      </c>
      <c r="J26" s="8"/>
      <c r="K26" s="107">
        <f>K18+K24</f>
        <v>0</v>
      </c>
      <c r="L26" s="8"/>
      <c r="M26" s="107">
        <f>M18+M24</f>
        <v>0</v>
      </c>
      <c r="N26" s="8"/>
      <c r="O26" s="107">
        <f>O18+O24</f>
        <v>0</v>
      </c>
      <c r="P26" s="8"/>
      <c r="Q26" s="107">
        <f>Q18+Q24</f>
        <v>-2790185</v>
      </c>
      <c r="R26" s="8"/>
      <c r="S26" s="107">
        <f>S18+S24</f>
        <v>0</v>
      </c>
      <c r="T26" s="109"/>
      <c r="U26" s="107">
        <f>U18+U24</f>
        <v>0</v>
      </c>
      <c r="V26" s="109"/>
      <c r="W26" s="107">
        <f>W18+W24</f>
        <v>0</v>
      </c>
      <c r="X26" s="109"/>
      <c r="Y26" s="107">
        <f>Y18+Y24</f>
        <v>-2790185</v>
      </c>
      <c r="Z26" s="109"/>
      <c r="AA26" s="107">
        <f>AA18+AA24</f>
        <v>-186235</v>
      </c>
      <c r="AB26" s="8"/>
      <c r="AC26" s="107">
        <f>AC18+AC24</f>
        <v>-2976420</v>
      </c>
      <c r="AD26" s="5"/>
    </row>
    <row r="27" spans="2:30" ht="6" customHeight="1">
      <c r="B27" s="5"/>
      <c r="C27" s="5"/>
      <c r="D27" s="94"/>
      <c r="E27" s="97"/>
      <c r="F27" s="37"/>
      <c r="G27" s="95"/>
      <c r="H27" s="13"/>
      <c r="I27" s="95"/>
      <c r="J27" s="13"/>
      <c r="K27" s="95"/>
      <c r="L27" s="13"/>
      <c r="M27" s="95"/>
      <c r="N27" s="13"/>
      <c r="O27" s="95"/>
      <c r="P27" s="13"/>
      <c r="Q27" s="109"/>
      <c r="R27" s="13"/>
      <c r="S27" s="95"/>
      <c r="T27" s="95"/>
      <c r="U27" s="95"/>
      <c r="V27" s="95"/>
      <c r="W27" s="95"/>
      <c r="X27" s="95"/>
      <c r="Y27" s="95"/>
      <c r="Z27" s="95"/>
      <c r="AA27" s="13"/>
      <c r="AB27" s="13"/>
      <c r="AC27" s="13"/>
      <c r="AD27" s="5"/>
    </row>
    <row r="28" spans="2:30" ht="20.149999999999999" customHeight="1">
      <c r="B28" s="94" t="s">
        <v>223</v>
      </c>
      <c r="C28" s="5"/>
      <c r="D28" s="5"/>
      <c r="E28" s="5"/>
      <c r="F28" s="37"/>
      <c r="G28" s="95"/>
      <c r="H28" s="13"/>
      <c r="I28" s="95"/>
      <c r="J28" s="13"/>
      <c r="K28" s="95"/>
      <c r="L28" s="13"/>
      <c r="M28" s="95"/>
      <c r="N28" s="13"/>
      <c r="O28" s="95"/>
      <c r="P28" s="13"/>
      <c r="Q28" s="109"/>
      <c r="R28" s="13"/>
      <c r="S28" s="95"/>
      <c r="T28" s="95"/>
      <c r="U28" s="95"/>
      <c r="V28" s="95"/>
      <c r="W28" s="95"/>
      <c r="X28" s="95"/>
      <c r="Y28" s="109"/>
      <c r="Z28" s="109"/>
      <c r="AA28" s="109"/>
      <c r="AB28" s="13"/>
      <c r="AC28" s="109"/>
      <c r="AD28" s="94"/>
    </row>
    <row r="29" spans="2:30" ht="20.149999999999999" customHeight="1">
      <c r="B29" s="5"/>
      <c r="C29" s="5"/>
      <c r="D29" s="111" t="s">
        <v>61</v>
      </c>
      <c r="E29" s="5"/>
      <c r="F29" s="37"/>
      <c r="G29" s="95">
        <v>0</v>
      </c>
      <c r="H29" s="13"/>
      <c r="I29" s="95">
        <v>0</v>
      </c>
      <c r="J29" s="13"/>
      <c r="K29" s="95">
        <v>0</v>
      </c>
      <c r="L29" s="13"/>
      <c r="M29" s="95">
        <v>0</v>
      </c>
      <c r="N29" s="13"/>
      <c r="O29" s="95">
        <v>0</v>
      </c>
      <c r="P29" s="13"/>
      <c r="Q29" s="110">
        <v>5351190</v>
      </c>
      <c r="R29" s="13"/>
      <c r="S29" s="95">
        <v>0</v>
      </c>
      <c r="T29" s="95"/>
      <c r="U29" s="95">
        <v>0</v>
      </c>
      <c r="V29" s="95"/>
      <c r="W29" s="95">
        <f>SUM(S29,U29)</f>
        <v>0</v>
      </c>
      <c r="X29" s="95"/>
      <c r="Y29" s="110">
        <f>SUM(G29,I29,K29,M29,O29,Q29,W29)</f>
        <v>5351190</v>
      </c>
      <c r="Z29" s="110"/>
      <c r="AA29" s="48">
        <v>1041403</v>
      </c>
      <c r="AB29" s="13"/>
      <c r="AC29" s="117">
        <f>SUM(Y29,AA29)</f>
        <v>6392593</v>
      </c>
      <c r="AD29" s="5"/>
    </row>
    <row r="30" spans="2:30" ht="20.149999999999999" customHeight="1">
      <c r="B30" s="5"/>
      <c r="C30" s="5"/>
      <c r="D30" s="111" t="s">
        <v>62</v>
      </c>
      <c r="E30" s="94"/>
      <c r="F30" s="37"/>
      <c r="G30" s="100">
        <v>0</v>
      </c>
      <c r="H30" s="13"/>
      <c r="I30" s="100">
        <v>0</v>
      </c>
      <c r="J30" s="13"/>
      <c r="K30" s="100">
        <v>0</v>
      </c>
      <c r="L30" s="13"/>
      <c r="M30" s="100">
        <v>0</v>
      </c>
      <c r="N30" s="13"/>
      <c r="O30" s="100">
        <v>0</v>
      </c>
      <c r="P30" s="13"/>
      <c r="Q30" s="118">
        <v>24299</v>
      </c>
      <c r="R30" s="13"/>
      <c r="S30" s="118">
        <v>2387249</v>
      </c>
      <c r="T30" s="110"/>
      <c r="U30" s="118">
        <v>3501</v>
      </c>
      <c r="V30" s="110"/>
      <c r="W30" s="118">
        <f>SUM(S30,U30)</f>
        <v>2390750</v>
      </c>
      <c r="X30" s="110"/>
      <c r="Y30" s="118">
        <f>SUM(G30,I30,K30,M30,O30,Q30,W30)</f>
        <v>2415049</v>
      </c>
      <c r="Z30" s="110"/>
      <c r="AA30" s="125">
        <v>1114866</v>
      </c>
      <c r="AB30" s="13"/>
      <c r="AC30" s="79">
        <f>SUM(Y30,AA30)</f>
        <v>3529915</v>
      </c>
      <c r="AD30" s="5"/>
    </row>
    <row r="31" spans="2:30" ht="20.149999999999999" customHeight="1">
      <c r="B31" s="94" t="s">
        <v>143</v>
      </c>
      <c r="C31" s="5"/>
      <c r="D31" s="5"/>
      <c r="E31" s="94"/>
      <c r="F31" s="37"/>
      <c r="G31" s="119">
        <f>SUM(G29:G30)</f>
        <v>0</v>
      </c>
      <c r="H31" s="1"/>
      <c r="I31" s="119">
        <f>SUM(I29:I30)</f>
        <v>0</v>
      </c>
      <c r="J31" s="1"/>
      <c r="K31" s="119">
        <f>SUM(K29:K30)</f>
        <v>0</v>
      </c>
      <c r="L31" s="1"/>
      <c r="M31" s="119">
        <f>SUM(M29:M30)</f>
        <v>0</v>
      </c>
      <c r="N31" s="1"/>
      <c r="O31" s="119">
        <f>SUM(O29:O30)</f>
        <v>0</v>
      </c>
      <c r="P31" s="1"/>
      <c r="Q31" s="119">
        <f>SUM(Q29:Q30)</f>
        <v>5375489</v>
      </c>
      <c r="R31" s="1"/>
      <c r="S31" s="119">
        <f>SUM(S29:S30)</f>
        <v>2387249</v>
      </c>
      <c r="T31" s="26"/>
      <c r="U31" s="119">
        <f>SUM(U29:U30)</f>
        <v>3501</v>
      </c>
      <c r="V31" s="26"/>
      <c r="W31" s="119">
        <f>SUM(W29:W30)</f>
        <v>2390750</v>
      </c>
      <c r="X31" s="26"/>
      <c r="Y31" s="119">
        <f>SUM(Y29:Y30)</f>
        <v>7766239</v>
      </c>
      <c r="Z31" s="26"/>
      <c r="AA31" s="119">
        <f>SUM(AA29:AA30)</f>
        <v>2156269</v>
      </c>
      <c r="AB31" s="1"/>
      <c r="AC31" s="119">
        <f>SUM(AC29:AC30)</f>
        <v>9922508</v>
      </c>
      <c r="AD31" s="94"/>
    </row>
    <row r="32" spans="2:30" ht="6" customHeight="1">
      <c r="B32" s="94"/>
      <c r="C32" s="5"/>
      <c r="D32" s="5"/>
      <c r="E32" s="94"/>
      <c r="F32" s="37"/>
      <c r="G32" s="109"/>
      <c r="H32" s="1"/>
      <c r="I32" s="109"/>
      <c r="J32" s="1"/>
      <c r="K32" s="109"/>
      <c r="L32" s="1"/>
      <c r="M32" s="109"/>
      <c r="N32" s="1"/>
      <c r="O32" s="109"/>
      <c r="P32" s="1"/>
      <c r="Q32" s="109"/>
      <c r="R32" s="1"/>
      <c r="S32" s="109"/>
      <c r="T32" s="26"/>
      <c r="U32" s="109"/>
      <c r="V32" s="26"/>
      <c r="W32" s="109"/>
      <c r="X32" s="26"/>
      <c r="Y32" s="109"/>
      <c r="Z32" s="26"/>
      <c r="AA32" s="109"/>
      <c r="AB32" s="1"/>
      <c r="AC32" s="109"/>
      <c r="AD32" s="94"/>
    </row>
    <row r="33" spans="2:30" ht="20.149999999999999" customHeight="1" thickBot="1">
      <c r="B33" s="94" t="s">
        <v>225</v>
      </c>
      <c r="C33" s="5"/>
      <c r="D33" s="5"/>
      <c r="E33" s="94"/>
      <c r="F33" s="37"/>
      <c r="G33" s="152">
        <f>SUM(G13,G26,G31)</f>
        <v>4292920</v>
      </c>
      <c r="H33" s="120"/>
      <c r="I33" s="152">
        <f>SUM(I13,I26,I31)</f>
        <v>40860245</v>
      </c>
      <c r="J33" s="120"/>
      <c r="K33" s="152">
        <f>SUM(K13,K26,K31)</f>
        <v>-1445045</v>
      </c>
      <c r="L33" s="120"/>
      <c r="M33" s="152">
        <f>SUM(M13,M26,M31)</f>
        <v>450000</v>
      </c>
      <c r="N33" s="120"/>
      <c r="O33" s="152">
        <f>SUM(O13,O26,O31)</f>
        <v>3000</v>
      </c>
      <c r="P33" s="120"/>
      <c r="Q33" s="153">
        <f>SUM(Q13,Q26,Q31)</f>
        <v>54691768</v>
      </c>
      <c r="R33" s="120"/>
      <c r="S33" s="152">
        <f>SUM(S13,S26,S31)</f>
        <v>2963338</v>
      </c>
      <c r="T33" s="121"/>
      <c r="U33" s="152">
        <f>SUM(U13,U26,U31)</f>
        <v>-2972</v>
      </c>
      <c r="V33" s="121"/>
      <c r="W33" s="152">
        <f>SUM(W13,W26,W31)</f>
        <v>2960366</v>
      </c>
      <c r="X33" s="121"/>
      <c r="Y33" s="153">
        <f>SUM(Y13,Y26,Y31)</f>
        <v>101813254</v>
      </c>
      <c r="Z33" s="121"/>
      <c r="AA33" s="152">
        <f>SUM(AA13,AA26,AA31)</f>
        <v>27432778</v>
      </c>
      <c r="AB33" s="120"/>
      <c r="AC33" s="152">
        <f>SUM(AC13,AC26,AC31)</f>
        <v>129246032</v>
      </c>
      <c r="AD33" s="94"/>
    </row>
    <row r="34" spans="2:30" ht="10" customHeight="1" thickTop="1"/>
    <row r="35" spans="2:30" ht="22" customHeight="1"/>
    <row r="36" spans="2:30" ht="10" customHeight="1"/>
    <row r="38" spans="2:30" ht="22.75" customHeight="1">
      <c r="G38" s="64"/>
      <c r="H38" s="75"/>
      <c r="I38" s="64"/>
      <c r="J38" s="75"/>
      <c r="K38" s="64"/>
      <c r="L38" s="75"/>
      <c r="M38" s="64"/>
      <c r="N38" s="75"/>
      <c r="O38" s="64"/>
      <c r="P38" s="75"/>
      <c r="Q38" s="64"/>
      <c r="R38" s="75"/>
      <c r="S38" s="64"/>
      <c r="T38" s="64"/>
      <c r="U38" s="64"/>
      <c r="V38" s="64"/>
      <c r="W38" s="64"/>
      <c r="X38" s="75"/>
      <c r="Y38" s="64"/>
      <c r="Z38" s="75"/>
      <c r="AA38" s="64"/>
      <c r="AB38" s="64"/>
      <c r="AC38" s="59"/>
      <c r="AD38" s="53"/>
    </row>
    <row r="40" spans="2:30" ht="22.75" customHeight="1"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</row>
  </sheetData>
  <mergeCells count="1">
    <mergeCell ref="M6:O6"/>
  </mergeCells>
  <pageMargins left="0.39370078740157483" right="0.39370078740157483" top="1.1811023622047245" bottom="0.59055118110236227" header="1.1811023622047245" footer="0.59055118110236227"/>
  <pageSetup paperSize="9" scale="67" firstPageNumber="10" orientation="landscape" blackAndWhite="1" useFirstPageNumber="1" r:id="rId1"/>
  <headerFooter>
    <oddFooter>&amp;L The accompanying notes are an integral part of these interim financial statements.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96"/>
  <sheetViews>
    <sheetView showGridLines="0" zoomScaleNormal="100" zoomScaleSheetLayoutView="100" workbookViewId="0"/>
  </sheetViews>
  <sheetFormatPr defaultColWidth="9.1796875" defaultRowHeight="20.25" customHeight="1"/>
  <cols>
    <col min="1" max="1" width="1.7265625" style="42" customWidth="1"/>
    <col min="2" max="3" width="2.7265625" style="42" customWidth="1"/>
    <col min="4" max="4" width="40.7265625" style="42" customWidth="1"/>
    <col min="5" max="5" width="6.7265625" style="42" customWidth="1"/>
    <col min="6" max="6" width="1.7265625" style="42" customWidth="1"/>
    <col min="7" max="7" width="13.7265625" style="42" customWidth="1"/>
    <col min="8" max="8" width="1.7265625" style="42" customWidth="1"/>
    <col min="9" max="9" width="13.7265625" style="42" customWidth="1"/>
    <col min="10" max="10" width="1.7265625" style="42" customWidth="1"/>
    <col min="11" max="11" width="11" style="42" bestFit="1" customWidth="1"/>
    <col min="12" max="16384" width="9.1796875" style="42"/>
  </cols>
  <sheetData>
    <row r="1" spans="2:14" ht="23.15" customHeight="1">
      <c r="B1" s="2" t="s">
        <v>97</v>
      </c>
      <c r="C1" s="54"/>
      <c r="D1" s="54"/>
      <c r="E1" s="54"/>
      <c r="F1" s="54"/>
      <c r="H1" s="45"/>
    </row>
    <row r="2" spans="2:14" ht="23.15" customHeight="1">
      <c r="B2" s="66" t="s">
        <v>65</v>
      </c>
      <c r="C2" s="1"/>
      <c r="D2" s="1"/>
      <c r="E2" s="1"/>
      <c r="F2" s="1"/>
      <c r="G2" s="1" t="s">
        <v>10</v>
      </c>
      <c r="H2" s="45"/>
      <c r="I2" s="1" t="s">
        <v>10</v>
      </c>
    </row>
    <row r="3" spans="2:14" s="55" customFormat="1" ht="23.15" customHeight="1">
      <c r="B3" s="41" t="str">
        <f>'3'!$B$3</f>
        <v>For the nine-month period ended 30 September 2022 (Unaudited)</v>
      </c>
      <c r="C3" s="16"/>
      <c r="D3" s="16"/>
      <c r="E3" s="16"/>
      <c r="F3" s="16"/>
      <c r="G3" s="42"/>
      <c r="H3" s="42"/>
      <c r="I3" s="42"/>
    </row>
    <row r="4" spans="2:14" ht="5" customHeight="1"/>
    <row r="5" spans="2:14" ht="20" customHeight="1">
      <c r="B5" s="1"/>
      <c r="C5" s="1"/>
      <c r="D5" s="1"/>
      <c r="E5" s="86"/>
      <c r="F5" s="1"/>
      <c r="G5" s="45">
        <f>'3'!$G$5</f>
        <v>2022</v>
      </c>
      <c r="H5" s="45"/>
      <c r="I5" s="45">
        <f>'3'!$I$5</f>
        <v>2021</v>
      </c>
    </row>
    <row r="6" spans="2:14" ht="20" customHeight="1">
      <c r="B6" s="1"/>
      <c r="C6" s="1"/>
      <c r="D6" s="1"/>
      <c r="E6" s="1"/>
      <c r="F6" s="1"/>
      <c r="G6" s="145" t="s">
        <v>13</v>
      </c>
      <c r="H6" s="145"/>
      <c r="I6" s="145"/>
    </row>
    <row r="7" spans="2:14" s="36" customFormat="1" ht="20" customHeight="1">
      <c r="B7" s="3" t="s">
        <v>27</v>
      </c>
      <c r="C7" s="3"/>
      <c r="D7" s="3"/>
      <c r="E7" s="3"/>
      <c r="F7" s="3"/>
      <c r="G7" s="4"/>
      <c r="H7" s="4"/>
      <c r="I7" s="4"/>
    </row>
    <row r="8" spans="2:14" ht="20" customHeight="1">
      <c r="B8" s="42" t="s">
        <v>221</v>
      </c>
      <c r="E8" s="86"/>
      <c r="G8" s="46">
        <v>6392593</v>
      </c>
      <c r="H8" s="46"/>
      <c r="I8" s="46">
        <v>7336510</v>
      </c>
      <c r="N8" s="50"/>
    </row>
    <row r="9" spans="2:14" ht="20" customHeight="1">
      <c r="B9" s="3" t="s">
        <v>24</v>
      </c>
      <c r="C9" s="3"/>
      <c r="D9" s="3"/>
      <c r="E9" s="86"/>
      <c r="F9" s="3"/>
      <c r="G9" s="46"/>
      <c r="H9" s="46"/>
      <c r="I9" s="46"/>
      <c r="N9" s="50"/>
    </row>
    <row r="10" spans="2:14" ht="20" customHeight="1">
      <c r="B10" s="42" t="s">
        <v>141</v>
      </c>
      <c r="E10" s="86"/>
      <c r="G10" s="46">
        <v>1327248</v>
      </c>
      <c r="H10" s="46"/>
      <c r="I10" s="46">
        <v>1585176</v>
      </c>
      <c r="N10" s="50"/>
    </row>
    <row r="11" spans="2:14" ht="20" customHeight="1">
      <c r="B11" s="42" t="s">
        <v>90</v>
      </c>
      <c r="E11" s="86"/>
      <c r="G11" s="46">
        <v>7188487</v>
      </c>
      <c r="H11" s="46"/>
      <c r="I11" s="46">
        <v>6015754</v>
      </c>
      <c r="N11" s="50"/>
    </row>
    <row r="12" spans="2:14" ht="20" customHeight="1">
      <c r="B12" s="42" t="s">
        <v>153</v>
      </c>
      <c r="E12" s="86"/>
      <c r="G12" s="46">
        <v>-5876</v>
      </c>
      <c r="H12" s="46"/>
      <c r="I12" s="46">
        <v>-8378</v>
      </c>
      <c r="N12" s="50"/>
    </row>
    <row r="13" spans="2:14" ht="20" customHeight="1">
      <c r="B13" s="42" t="s">
        <v>152</v>
      </c>
      <c r="E13" s="86"/>
      <c r="G13" s="46">
        <v>-78856</v>
      </c>
      <c r="H13" s="46"/>
      <c r="I13" s="46">
        <v>134440</v>
      </c>
      <c r="N13" s="50"/>
    </row>
    <row r="14" spans="2:14" ht="20" customHeight="1">
      <c r="B14" s="42" t="s">
        <v>190</v>
      </c>
      <c r="E14" s="86"/>
      <c r="G14" s="46">
        <v>300959</v>
      </c>
      <c r="H14" s="46"/>
      <c r="I14" s="46">
        <v>271147</v>
      </c>
      <c r="K14" s="50"/>
      <c r="L14" s="50"/>
      <c r="N14" s="50"/>
    </row>
    <row r="15" spans="2:14" ht="20" customHeight="1">
      <c r="B15" s="42" t="s">
        <v>201</v>
      </c>
      <c r="E15" s="86"/>
      <c r="G15" s="46">
        <v>-270679</v>
      </c>
      <c r="H15" s="46"/>
      <c r="I15" s="46">
        <v>200211</v>
      </c>
      <c r="N15" s="50"/>
    </row>
    <row r="16" spans="2:14" ht="20" customHeight="1">
      <c r="B16" s="42" t="s">
        <v>108</v>
      </c>
      <c r="E16" s="86"/>
      <c r="G16" s="46">
        <v>-60991</v>
      </c>
      <c r="H16" s="46"/>
      <c r="I16" s="46">
        <v>-47491</v>
      </c>
      <c r="N16" s="50"/>
    </row>
    <row r="17" spans="2:14" ht="20" customHeight="1">
      <c r="B17" s="42" t="s">
        <v>36</v>
      </c>
      <c r="E17" s="86"/>
      <c r="G17" s="46">
        <v>-134447</v>
      </c>
      <c r="H17" s="46"/>
      <c r="I17" s="46">
        <v>-160486</v>
      </c>
    </row>
    <row r="18" spans="2:14" ht="20" customHeight="1">
      <c r="B18" s="42" t="s">
        <v>38</v>
      </c>
      <c r="E18" s="86"/>
      <c r="G18" s="46">
        <v>1000644</v>
      </c>
      <c r="H18" s="46"/>
      <c r="I18" s="46">
        <v>850780</v>
      </c>
      <c r="N18" s="50"/>
    </row>
    <row r="19" spans="2:14" ht="20" customHeight="1">
      <c r="B19" s="42" t="s">
        <v>133</v>
      </c>
      <c r="E19" s="86"/>
      <c r="G19" s="46">
        <v>153</v>
      </c>
      <c r="H19" s="46"/>
      <c r="I19" s="46">
        <v>125259</v>
      </c>
      <c r="N19" s="50"/>
    </row>
    <row r="20" spans="2:14" ht="20" customHeight="1">
      <c r="B20" s="42" t="s">
        <v>215</v>
      </c>
      <c r="E20" s="86"/>
      <c r="G20" s="46">
        <v>-185629</v>
      </c>
      <c r="H20" s="46"/>
      <c r="I20" s="46">
        <v>-245746</v>
      </c>
      <c r="N20" s="50"/>
    </row>
    <row r="21" spans="2:14" ht="20" customHeight="1">
      <c r="B21" s="1" t="s">
        <v>79</v>
      </c>
      <c r="C21" s="1"/>
      <c r="D21" s="1"/>
      <c r="E21" s="86"/>
      <c r="F21" s="1"/>
      <c r="G21" s="47"/>
      <c r="H21" s="46"/>
      <c r="I21" s="47"/>
    </row>
    <row r="22" spans="2:14" ht="20" customHeight="1">
      <c r="B22" s="1"/>
      <c r="C22" s="1" t="s">
        <v>77</v>
      </c>
      <c r="D22" s="1"/>
      <c r="E22" s="86"/>
      <c r="F22" s="1"/>
      <c r="G22" s="7">
        <f>SUM(G8:G20)</f>
        <v>15473606</v>
      </c>
      <c r="H22" s="8"/>
      <c r="I22" s="7">
        <f>SUM(I8:I20)</f>
        <v>16057176</v>
      </c>
      <c r="N22" s="50"/>
    </row>
    <row r="23" spans="2:14" ht="5" customHeight="1">
      <c r="B23" s="1"/>
      <c r="C23" s="1"/>
      <c r="D23" s="1"/>
      <c r="E23" s="1"/>
      <c r="F23" s="1"/>
      <c r="G23" s="8"/>
      <c r="H23" s="8"/>
      <c r="I23" s="8"/>
    </row>
    <row r="24" spans="2:14" ht="20" customHeight="1">
      <c r="B24" s="3" t="s">
        <v>184</v>
      </c>
      <c r="C24" s="3"/>
      <c r="D24" s="3"/>
      <c r="E24" s="86"/>
      <c r="F24" s="3"/>
      <c r="G24" s="46"/>
      <c r="H24" s="46"/>
      <c r="I24" s="46"/>
    </row>
    <row r="25" spans="2:14" ht="20" customHeight="1">
      <c r="B25" s="42" t="s">
        <v>176</v>
      </c>
      <c r="E25" s="86"/>
      <c r="G25" s="46">
        <v>842267</v>
      </c>
      <c r="H25" s="46"/>
      <c r="I25" s="46">
        <v>-4095292</v>
      </c>
      <c r="N25" s="50"/>
    </row>
    <row r="26" spans="2:14" ht="20" customHeight="1">
      <c r="B26" s="42" t="s">
        <v>31</v>
      </c>
      <c r="E26" s="86"/>
      <c r="G26" s="46">
        <v>-962698</v>
      </c>
      <c r="H26" s="46"/>
      <c r="I26" s="46">
        <v>-6897548</v>
      </c>
      <c r="N26" s="50"/>
    </row>
    <row r="27" spans="2:14" ht="20" customHeight="1">
      <c r="B27" s="42" t="s">
        <v>115</v>
      </c>
      <c r="E27" s="86"/>
      <c r="G27" s="46">
        <v>-148884</v>
      </c>
      <c r="H27" s="46"/>
      <c r="I27" s="46">
        <v>-841976</v>
      </c>
      <c r="N27" s="50"/>
    </row>
    <row r="28" spans="2:14" ht="20" customHeight="1">
      <c r="B28" s="1" t="s">
        <v>151</v>
      </c>
      <c r="C28" s="1"/>
      <c r="D28" s="1"/>
      <c r="E28" s="86"/>
      <c r="F28" s="1"/>
      <c r="G28" s="9">
        <f>SUM(G25:G27)</f>
        <v>-269315</v>
      </c>
      <c r="H28" s="8"/>
      <c r="I28" s="9">
        <f>SUM(I25:I27)</f>
        <v>-11834816</v>
      </c>
    </row>
    <row r="29" spans="2:14" ht="10" customHeight="1">
      <c r="B29" s="1"/>
      <c r="C29" s="1"/>
      <c r="D29" s="1"/>
      <c r="E29" s="86"/>
      <c r="F29" s="1"/>
      <c r="G29" s="46"/>
      <c r="H29" s="46"/>
      <c r="I29" s="46"/>
    </row>
    <row r="30" spans="2:14" ht="23.15" customHeight="1">
      <c r="B30" s="2" t="s">
        <v>97</v>
      </c>
      <c r="C30" s="54"/>
      <c r="D30" s="54"/>
      <c r="E30" s="54"/>
      <c r="F30" s="54"/>
      <c r="H30" s="45"/>
    </row>
    <row r="31" spans="2:14" ht="23.15" customHeight="1">
      <c r="B31" s="66" t="s">
        <v>65</v>
      </c>
      <c r="C31" s="1"/>
      <c r="D31" s="1"/>
      <c r="E31" s="1"/>
      <c r="F31" s="1"/>
      <c r="G31" s="1" t="s">
        <v>10</v>
      </c>
      <c r="H31" s="45"/>
      <c r="I31" s="1" t="s">
        <v>10</v>
      </c>
    </row>
    <row r="32" spans="2:14" ht="23.15" customHeight="1">
      <c r="B32" s="41" t="str">
        <f>$B$3</f>
        <v>For the nine-month period ended 30 September 2022 (Unaudited)</v>
      </c>
      <c r="C32" s="16"/>
      <c r="D32" s="16"/>
      <c r="E32" s="16"/>
      <c r="F32" s="16"/>
    </row>
    <row r="33" spans="2:14" ht="5" customHeight="1">
      <c r="B33" s="16"/>
      <c r="C33" s="16"/>
      <c r="D33" s="16"/>
      <c r="E33" s="16"/>
      <c r="F33" s="16"/>
    </row>
    <row r="34" spans="2:14" ht="20" customHeight="1">
      <c r="B34" s="1"/>
      <c r="C34" s="1"/>
      <c r="D34" s="1"/>
      <c r="E34" s="86" t="s">
        <v>0</v>
      </c>
      <c r="F34" s="86"/>
      <c r="G34" s="154">
        <f>G5</f>
        <v>2022</v>
      </c>
      <c r="H34" s="44"/>
      <c r="I34" s="155">
        <f>I5</f>
        <v>2021</v>
      </c>
    </row>
    <row r="35" spans="2:14" ht="20" customHeight="1">
      <c r="B35" s="1"/>
      <c r="C35" s="1"/>
      <c r="D35" s="1"/>
      <c r="E35" s="1"/>
      <c r="F35" s="1"/>
      <c r="G35" s="145" t="s">
        <v>13</v>
      </c>
      <c r="H35" s="145"/>
      <c r="I35" s="145"/>
    </row>
    <row r="36" spans="2:14" ht="20" customHeight="1">
      <c r="B36" s="3" t="s">
        <v>33</v>
      </c>
      <c r="C36" s="3"/>
      <c r="D36" s="3"/>
      <c r="E36" s="86"/>
      <c r="F36" s="3"/>
      <c r="G36" s="48"/>
      <c r="H36" s="48"/>
      <c r="I36" s="48"/>
    </row>
    <row r="37" spans="2:14" ht="20" customHeight="1">
      <c r="B37" s="42" t="s">
        <v>177</v>
      </c>
      <c r="E37" s="86"/>
      <c r="G37" s="46">
        <v>-1061493</v>
      </c>
      <c r="H37" s="46"/>
      <c r="I37" s="46">
        <v>3485332</v>
      </c>
      <c r="K37" s="50"/>
      <c r="L37" s="50"/>
      <c r="N37" s="50"/>
    </row>
    <row r="38" spans="2:14" ht="20" customHeight="1">
      <c r="B38" s="42" t="s">
        <v>73</v>
      </c>
      <c r="E38" s="86"/>
      <c r="G38" s="46">
        <v>-112670</v>
      </c>
      <c r="H38" s="46"/>
      <c r="I38" s="46">
        <v>-75641</v>
      </c>
      <c r="K38" s="50"/>
      <c r="L38" s="50"/>
      <c r="N38" s="50"/>
    </row>
    <row r="39" spans="2:14" ht="20" customHeight="1">
      <c r="B39" s="42" t="s">
        <v>116</v>
      </c>
      <c r="E39" s="86"/>
      <c r="F39" s="1"/>
      <c r="G39" s="46">
        <v>14682</v>
      </c>
      <c r="H39" s="46"/>
      <c r="I39" s="46">
        <v>-63271</v>
      </c>
      <c r="K39" s="50"/>
      <c r="L39" s="50"/>
      <c r="N39" s="50"/>
    </row>
    <row r="40" spans="2:14" ht="20" customHeight="1">
      <c r="B40" s="1" t="s">
        <v>216</v>
      </c>
      <c r="C40" s="1"/>
      <c r="D40" s="1"/>
      <c r="E40" s="86"/>
      <c r="F40" s="1"/>
      <c r="G40" s="9">
        <f>SUM(G37:G39)</f>
        <v>-1159481</v>
      </c>
      <c r="H40" s="8"/>
      <c r="I40" s="9">
        <f>SUM(I37:I39)</f>
        <v>3346420</v>
      </c>
    </row>
    <row r="41" spans="2:14" ht="5" customHeight="1">
      <c r="B41" s="1"/>
      <c r="C41" s="1"/>
      <c r="D41" s="1"/>
      <c r="E41" s="86"/>
      <c r="F41" s="1"/>
      <c r="G41" s="8"/>
      <c r="H41" s="8"/>
      <c r="I41" s="8"/>
    </row>
    <row r="42" spans="2:14" ht="20" customHeight="1">
      <c r="B42" s="1" t="s">
        <v>80</v>
      </c>
      <c r="C42" s="1"/>
      <c r="D42" s="1"/>
      <c r="E42" s="86"/>
      <c r="F42" s="1"/>
      <c r="G42" s="8">
        <f>SUM(G22,G28,G40)</f>
        <v>14044810</v>
      </c>
      <c r="H42" s="8"/>
      <c r="I42" s="8">
        <f>SUM(I22,I28,I40)</f>
        <v>7568780</v>
      </c>
      <c r="N42" s="50"/>
    </row>
    <row r="43" spans="2:14" ht="20" customHeight="1">
      <c r="B43" s="42" t="s">
        <v>41</v>
      </c>
      <c r="E43" s="86"/>
      <c r="G43" s="49">
        <v>-1630550</v>
      </c>
      <c r="H43" s="50"/>
      <c r="I43" s="49">
        <v>-1866447</v>
      </c>
      <c r="N43" s="50"/>
    </row>
    <row r="44" spans="2:14" ht="20" customHeight="1">
      <c r="B44" s="1" t="s">
        <v>81</v>
      </c>
      <c r="C44" s="1"/>
      <c r="D44" s="1"/>
      <c r="E44" s="86"/>
      <c r="F44" s="1"/>
      <c r="G44" s="7">
        <f>SUM(G42:G43)</f>
        <v>12414260</v>
      </c>
      <c r="H44" s="8"/>
      <c r="I44" s="7">
        <f>SUM(I42:I43)</f>
        <v>5702333</v>
      </c>
      <c r="J44" s="60"/>
    </row>
    <row r="45" spans="2:14" ht="5" customHeight="1">
      <c r="B45" s="42" t="s">
        <v>55</v>
      </c>
      <c r="E45" s="86"/>
      <c r="G45" s="50"/>
      <c r="H45" s="50"/>
      <c r="I45" s="50"/>
    </row>
    <row r="46" spans="2:14" ht="20" customHeight="1">
      <c r="B46" s="3" t="s">
        <v>28</v>
      </c>
      <c r="C46" s="3"/>
      <c r="D46" s="3"/>
      <c r="E46" s="86"/>
      <c r="F46" s="3"/>
      <c r="G46" s="46"/>
      <c r="H46" s="46"/>
      <c r="I46" s="46"/>
    </row>
    <row r="47" spans="2:14" ht="20" customHeight="1">
      <c r="B47" s="42" t="s">
        <v>179</v>
      </c>
      <c r="D47" s="3"/>
      <c r="E47" s="86">
        <v>3</v>
      </c>
      <c r="F47" s="3"/>
      <c r="G47" s="46">
        <v>-6413167</v>
      </c>
      <c r="H47" s="46"/>
      <c r="I47" s="46">
        <v>-10714812</v>
      </c>
      <c r="N47" s="50"/>
    </row>
    <row r="48" spans="2:14" ht="20" customHeight="1">
      <c r="B48" s="42" t="s">
        <v>185</v>
      </c>
      <c r="E48" s="86"/>
      <c r="G48" s="46">
        <v>12132001</v>
      </c>
      <c r="H48" s="46"/>
      <c r="I48" s="46">
        <v>1203704</v>
      </c>
      <c r="N48" s="50"/>
    </row>
    <row r="49" spans="2:14" ht="20" customHeight="1">
      <c r="B49" s="42" t="s">
        <v>186</v>
      </c>
      <c r="E49" s="86"/>
      <c r="G49" s="46">
        <v>-520106</v>
      </c>
      <c r="H49" s="46"/>
      <c r="I49" s="46">
        <v>-12478069</v>
      </c>
      <c r="N49" s="50"/>
    </row>
    <row r="50" spans="2:14" ht="20" customHeight="1">
      <c r="B50" s="42" t="s">
        <v>123</v>
      </c>
      <c r="E50" s="86"/>
      <c r="G50" s="46">
        <v>139959</v>
      </c>
      <c r="H50" s="46"/>
      <c r="I50" s="46">
        <v>10288</v>
      </c>
      <c r="N50" s="50"/>
    </row>
    <row r="51" spans="2:14" ht="20" customHeight="1">
      <c r="B51" s="42" t="s">
        <v>180</v>
      </c>
      <c r="E51" s="86"/>
      <c r="G51" s="46">
        <v>-4901215</v>
      </c>
      <c r="H51" s="46"/>
      <c r="I51" s="46">
        <v>-4192590</v>
      </c>
      <c r="N51" s="50"/>
    </row>
    <row r="52" spans="2:14" ht="20" customHeight="1">
      <c r="B52" s="42" t="s">
        <v>181</v>
      </c>
      <c r="E52" s="86"/>
      <c r="G52" s="46">
        <v>-259273</v>
      </c>
      <c r="H52" s="46"/>
      <c r="I52" s="46">
        <v>-130398</v>
      </c>
      <c r="N52" s="50"/>
    </row>
    <row r="53" spans="2:14" ht="20" customHeight="1">
      <c r="B53" s="42" t="s">
        <v>202</v>
      </c>
      <c r="E53" s="86"/>
      <c r="G53" s="46">
        <v>10862</v>
      </c>
      <c r="H53" s="46"/>
      <c r="I53" s="46">
        <v>14397</v>
      </c>
      <c r="N53" s="50"/>
    </row>
    <row r="54" spans="2:14" ht="20" customHeight="1">
      <c r="B54" s="42" t="s">
        <v>37</v>
      </c>
      <c r="E54" s="86"/>
      <c r="G54" s="46">
        <v>134340</v>
      </c>
      <c r="H54" s="46"/>
      <c r="I54" s="46">
        <v>157572</v>
      </c>
      <c r="N54" s="50"/>
    </row>
    <row r="55" spans="2:14" ht="20" customHeight="1">
      <c r="B55" s="1" t="s">
        <v>178</v>
      </c>
      <c r="C55" s="1"/>
      <c r="D55" s="1"/>
      <c r="E55" s="86"/>
      <c r="F55" s="1"/>
      <c r="G55" s="9">
        <f>SUM(G53:G54,G47:G52)</f>
        <v>323401</v>
      </c>
      <c r="H55" s="8"/>
      <c r="I55" s="9">
        <f>SUM(I47:I52)+SUM(I53:I54)</f>
        <v>-26129908</v>
      </c>
      <c r="J55" s="60"/>
      <c r="N55" s="50"/>
    </row>
    <row r="56" spans="2:14" ht="10" customHeight="1">
      <c r="B56" s="1"/>
      <c r="C56" s="1"/>
      <c r="D56" s="1"/>
      <c r="E56" s="86"/>
      <c r="F56" s="1"/>
      <c r="G56" s="8"/>
      <c r="H56" s="8"/>
      <c r="I56" s="8"/>
      <c r="J56" s="60"/>
    </row>
    <row r="57" spans="2:14" ht="23.15" customHeight="1">
      <c r="B57" s="2" t="s">
        <v>97</v>
      </c>
      <c r="C57" s="54"/>
      <c r="D57" s="54"/>
      <c r="E57" s="1"/>
      <c r="F57" s="1"/>
      <c r="H57" s="45"/>
    </row>
    <row r="58" spans="2:14" ht="23.15" customHeight="1">
      <c r="B58" s="66" t="s">
        <v>65</v>
      </c>
      <c r="C58" s="1"/>
      <c r="D58" s="1"/>
      <c r="E58" s="16"/>
      <c r="F58" s="16"/>
      <c r="G58" s="1" t="s">
        <v>10</v>
      </c>
      <c r="H58" s="45"/>
      <c r="I58" s="1" t="s">
        <v>10</v>
      </c>
    </row>
    <row r="59" spans="2:14" ht="23.15" customHeight="1">
      <c r="B59" s="41" t="str">
        <f>$B$32</f>
        <v>For the nine-month period ended 30 September 2022 (Unaudited)</v>
      </c>
      <c r="C59" s="16"/>
      <c r="D59" s="16"/>
    </row>
    <row r="60" spans="2:14" ht="5" customHeight="1">
      <c r="E60" s="1"/>
      <c r="F60" s="1"/>
    </row>
    <row r="61" spans="2:14" ht="20" customHeight="1">
      <c r="B61" s="1"/>
      <c r="C61" s="1"/>
      <c r="D61" s="1"/>
      <c r="E61" s="86"/>
      <c r="F61" s="1"/>
      <c r="G61" s="154">
        <f>G5</f>
        <v>2022</v>
      </c>
      <c r="H61" s="44"/>
      <c r="I61" s="155">
        <f>I5</f>
        <v>2021</v>
      </c>
    </row>
    <row r="62" spans="2:14" ht="20" customHeight="1">
      <c r="B62" s="1"/>
      <c r="C62" s="1"/>
      <c r="D62" s="1"/>
      <c r="E62" s="3"/>
      <c r="F62" s="3"/>
      <c r="G62" s="145" t="s">
        <v>13</v>
      </c>
      <c r="H62" s="145"/>
      <c r="I62" s="145"/>
    </row>
    <row r="63" spans="2:14" ht="20" customHeight="1">
      <c r="B63" s="3" t="s">
        <v>29</v>
      </c>
      <c r="C63" s="3"/>
      <c r="D63" s="3"/>
      <c r="E63" s="86"/>
      <c r="F63" s="3"/>
      <c r="G63" s="51"/>
      <c r="H63" s="51"/>
      <c r="I63" s="51"/>
    </row>
    <row r="64" spans="2:14" ht="20" customHeight="1">
      <c r="B64" s="42" t="s">
        <v>203</v>
      </c>
      <c r="D64" s="3"/>
      <c r="E64" s="86"/>
      <c r="F64" s="3"/>
      <c r="G64" s="51"/>
      <c r="H64" s="51"/>
      <c r="I64" s="51"/>
    </row>
    <row r="65" spans="2:9" ht="20" customHeight="1">
      <c r="C65" s="42" t="s">
        <v>204</v>
      </c>
      <c r="D65" s="3"/>
      <c r="E65" s="86"/>
      <c r="F65" s="3"/>
      <c r="G65" s="46">
        <v>589819</v>
      </c>
      <c r="H65" s="46"/>
      <c r="I65" s="46">
        <v>0</v>
      </c>
    </row>
    <row r="66" spans="2:9" ht="20" customHeight="1">
      <c r="B66" s="42" t="s">
        <v>211</v>
      </c>
      <c r="D66" s="3"/>
      <c r="E66" s="86"/>
      <c r="F66" s="3"/>
      <c r="G66" s="51"/>
      <c r="H66" s="51"/>
      <c r="I66" s="51"/>
    </row>
    <row r="67" spans="2:9" ht="20" customHeight="1">
      <c r="C67" s="42" t="s">
        <v>212</v>
      </c>
      <c r="D67" s="3"/>
      <c r="E67" s="86"/>
      <c r="F67" s="3"/>
      <c r="G67" s="46">
        <v>0</v>
      </c>
      <c r="H67" s="46"/>
      <c r="I67" s="46">
        <v>-1410490</v>
      </c>
    </row>
    <row r="68" spans="2:9" ht="20" customHeight="1">
      <c r="B68" s="3" t="s">
        <v>82</v>
      </c>
      <c r="C68" s="3"/>
      <c r="D68" s="3"/>
      <c r="E68" s="86"/>
      <c r="G68" s="51"/>
      <c r="H68" s="51"/>
      <c r="I68" s="51"/>
    </row>
    <row r="69" spans="2:9" ht="20" customHeight="1">
      <c r="B69" s="42" t="s">
        <v>182</v>
      </c>
      <c r="E69" s="86"/>
      <c r="G69" s="46"/>
      <c r="H69" s="46"/>
      <c r="I69" s="46"/>
    </row>
    <row r="70" spans="2:9" ht="20" customHeight="1">
      <c r="C70" s="42" t="s">
        <v>183</v>
      </c>
      <c r="E70" s="86"/>
      <c r="G70" s="46">
        <v>-10125028</v>
      </c>
      <c r="H70" s="46"/>
      <c r="I70" s="46">
        <v>6816312</v>
      </c>
    </row>
    <row r="71" spans="2:9" ht="20" customHeight="1">
      <c r="B71" s="42" t="s">
        <v>213</v>
      </c>
      <c r="E71" s="86"/>
      <c r="G71" s="46">
        <v>0</v>
      </c>
      <c r="H71" s="46"/>
      <c r="I71" s="46">
        <v>5000000</v>
      </c>
    </row>
    <row r="72" spans="2:9" ht="20" customHeight="1">
      <c r="B72" s="42" t="s">
        <v>146</v>
      </c>
      <c r="E72" s="86"/>
      <c r="G72" s="46">
        <v>-2125495</v>
      </c>
      <c r="H72" s="46"/>
      <c r="I72" s="46">
        <v>-16436772</v>
      </c>
    </row>
    <row r="73" spans="2:9" ht="20" customHeight="1">
      <c r="B73" s="42" t="s">
        <v>109</v>
      </c>
      <c r="E73" s="86"/>
      <c r="G73" s="46">
        <v>-462980</v>
      </c>
      <c r="H73" s="46"/>
      <c r="I73" s="46">
        <v>-425728</v>
      </c>
    </row>
    <row r="74" spans="2:9" ht="20" customHeight="1">
      <c r="B74" s="42" t="s">
        <v>205</v>
      </c>
      <c r="E74" s="86"/>
      <c r="G74" s="46">
        <v>5000000</v>
      </c>
      <c r="H74" s="46"/>
      <c r="I74" s="46">
        <v>5500000</v>
      </c>
    </row>
    <row r="75" spans="2:9" ht="20" customHeight="1">
      <c r="B75" s="1" t="s">
        <v>114</v>
      </c>
      <c r="C75" s="1"/>
      <c r="D75" s="1"/>
      <c r="E75" s="86"/>
      <c r="F75" s="1"/>
      <c r="G75" s="9">
        <f>SUM(G70:G74)</f>
        <v>-7713503</v>
      </c>
      <c r="H75" s="8"/>
      <c r="I75" s="9">
        <f>SUM(I70:I74)</f>
        <v>453812</v>
      </c>
    </row>
    <row r="76" spans="2:9" ht="20" customHeight="1">
      <c r="B76" s="1" t="s">
        <v>206</v>
      </c>
      <c r="C76" s="1"/>
      <c r="D76" s="1"/>
      <c r="E76" s="86"/>
      <c r="F76" s="1"/>
      <c r="G76" s="8"/>
      <c r="H76" s="8"/>
      <c r="I76" s="8"/>
    </row>
    <row r="77" spans="2:9" ht="20" customHeight="1">
      <c r="B77" s="42" t="s">
        <v>210</v>
      </c>
      <c r="C77" s="1"/>
      <c r="D77" s="1"/>
      <c r="E77" s="86"/>
      <c r="F77" s="1"/>
      <c r="G77" s="46">
        <v>-2790185</v>
      </c>
      <c r="H77" s="46"/>
      <c r="I77" s="46">
        <v>-3004085</v>
      </c>
    </row>
    <row r="78" spans="2:9" ht="20" customHeight="1">
      <c r="B78" s="42" t="s">
        <v>207</v>
      </c>
      <c r="C78" s="1"/>
      <c r="D78" s="1"/>
      <c r="E78" s="86"/>
      <c r="F78" s="1"/>
      <c r="G78" s="49">
        <v>-821534</v>
      </c>
      <c r="H78" s="46"/>
      <c r="I78" s="49">
        <v>-515239</v>
      </c>
    </row>
    <row r="79" spans="2:9" ht="20" customHeight="1">
      <c r="B79" s="1" t="s">
        <v>208</v>
      </c>
      <c r="C79" s="1"/>
      <c r="D79" s="1"/>
      <c r="E79" s="86"/>
      <c r="F79" s="1"/>
      <c r="G79" s="9">
        <f>SUM(G77:G78)</f>
        <v>-3611719</v>
      </c>
      <c r="H79" s="8"/>
      <c r="I79" s="9">
        <f>SUM(I77:I78)</f>
        <v>-3519324</v>
      </c>
    </row>
    <row r="80" spans="2:9" ht="20" customHeight="1">
      <c r="B80" s="42" t="s">
        <v>135</v>
      </c>
      <c r="E80" s="86"/>
      <c r="G80" s="46">
        <v>-980874</v>
      </c>
      <c r="H80" s="46"/>
      <c r="I80" s="46">
        <v>-857821</v>
      </c>
    </row>
    <row r="81" spans="2:9" ht="20" customHeight="1">
      <c r="B81" s="1" t="s">
        <v>209</v>
      </c>
      <c r="C81" s="1"/>
      <c r="D81" s="1"/>
      <c r="E81" s="86"/>
      <c r="F81" s="1"/>
      <c r="G81" s="9">
        <f>SUM(G75,G67,G80,G79,G65)</f>
        <v>-11716277</v>
      </c>
      <c r="H81" s="8"/>
      <c r="I81" s="9">
        <f>SUM(I75,I67,I80,I79,I65)</f>
        <v>-5333823</v>
      </c>
    </row>
    <row r="82" spans="2:9" ht="5" customHeight="1">
      <c r="B82" s="1"/>
      <c r="C82" s="1"/>
      <c r="D82" s="1"/>
      <c r="E82" s="54"/>
      <c r="F82" s="54"/>
      <c r="G82" s="51"/>
      <c r="H82" s="51"/>
      <c r="I82" s="51"/>
    </row>
    <row r="83" spans="2:9" ht="20" customHeight="1">
      <c r="B83" s="1" t="s">
        <v>132</v>
      </c>
      <c r="C83" s="1"/>
      <c r="D83" s="1"/>
      <c r="E83" s="86"/>
      <c r="F83" s="1"/>
      <c r="G83" s="8">
        <f>SUM(G44,G55,G81)</f>
        <v>1021384</v>
      </c>
      <c r="H83" s="8"/>
      <c r="I83" s="8">
        <f>SUM(I44,I55,I81)</f>
        <v>-25761398</v>
      </c>
    </row>
    <row r="84" spans="2:9" ht="20" customHeight="1">
      <c r="B84" s="42" t="s">
        <v>145</v>
      </c>
      <c r="D84" s="1"/>
      <c r="E84" s="86"/>
      <c r="G84" s="46">
        <v>531060</v>
      </c>
      <c r="H84" s="46"/>
      <c r="I84" s="46">
        <v>691334</v>
      </c>
    </row>
    <row r="85" spans="2:9" ht="20" customHeight="1">
      <c r="B85" s="42" t="s">
        <v>226</v>
      </c>
      <c r="E85" s="86"/>
      <c r="F85" s="1"/>
      <c r="G85" s="49">
        <v>7310312</v>
      </c>
      <c r="H85" s="46"/>
      <c r="I85" s="49">
        <v>31255702</v>
      </c>
    </row>
    <row r="86" spans="2:9" ht="5" customHeight="1">
      <c r="E86" s="157"/>
      <c r="F86" s="1"/>
      <c r="G86" s="158"/>
      <c r="H86" s="46"/>
      <c r="I86" s="158"/>
    </row>
    <row r="87" spans="2:9" ht="20" customHeight="1" thickBot="1">
      <c r="B87" s="1" t="s">
        <v>227</v>
      </c>
      <c r="C87" s="1"/>
      <c r="D87" s="1"/>
      <c r="E87" s="86"/>
      <c r="F87" s="1"/>
      <c r="G87" s="10">
        <f>SUM(G83:G85)</f>
        <v>8862756</v>
      </c>
      <c r="H87" s="8"/>
      <c r="I87" s="10">
        <f>SUM(I83:I85)</f>
        <v>6185638</v>
      </c>
    </row>
    <row r="88" spans="2:9" ht="5" customHeight="1" thickTop="1">
      <c r="B88" s="1"/>
      <c r="C88" s="1"/>
      <c r="D88" s="1"/>
      <c r="E88" s="86"/>
      <c r="F88" s="3"/>
      <c r="G88" s="48"/>
      <c r="H88" s="48"/>
      <c r="I88" s="48"/>
    </row>
    <row r="89" spans="2:9" ht="20" customHeight="1">
      <c r="B89" s="3" t="s">
        <v>63</v>
      </c>
      <c r="C89" s="3"/>
      <c r="D89" s="3"/>
      <c r="E89" s="86"/>
      <c r="F89" s="40"/>
      <c r="G89" s="50"/>
    </row>
    <row r="90" spans="2:9" ht="20" customHeight="1">
      <c r="B90" s="40" t="s">
        <v>217</v>
      </c>
      <c r="C90" s="40"/>
      <c r="D90" s="40"/>
      <c r="E90" s="86"/>
      <c r="F90" s="52"/>
    </row>
    <row r="91" spans="2:9" ht="20" customHeight="1">
      <c r="B91" s="42" t="s">
        <v>76</v>
      </c>
      <c r="E91" s="86"/>
      <c r="G91" s="57">
        <v>591607</v>
      </c>
      <c r="H91" s="57"/>
      <c r="I91" s="57">
        <v>364357</v>
      </c>
    </row>
    <row r="92" spans="2:9" ht="20" customHeight="1">
      <c r="B92" s="52" t="s">
        <v>139</v>
      </c>
      <c r="E92" s="86"/>
      <c r="G92" s="57">
        <v>849845</v>
      </c>
      <c r="H92" s="57"/>
      <c r="I92" s="57">
        <v>4806148</v>
      </c>
    </row>
    <row r="93" spans="2:9" ht="10" customHeight="1"/>
    <row r="96" spans="2:9" ht="20.25" customHeight="1">
      <c r="D96" s="42" t="s">
        <v>55</v>
      </c>
    </row>
  </sheetData>
  <phoneticPr fontId="0" type="noConversion"/>
  <pageMargins left="0.9055118110236221" right="0.9055118110236221" top="1.1811023622047245" bottom="0.59055118110236227" header="1.1811023622047245" footer="0.59055118110236227"/>
  <pageSetup paperSize="9" firstPageNumber="11" fitToHeight="3" orientation="portrait" useFirstPageNumber="1" r:id="rId1"/>
  <headerFooter>
    <oddFooter>&amp;L The accompanying notes are an integral part of these interim financial statements.
&amp;C&amp;P</oddFooter>
  </headerFooter>
  <rowBreaks count="2" manualBreakCount="2">
    <brk id="29" min="1" max="8" man="1"/>
    <brk id="56" min="1" max="8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SCG Packaging Public Company Limited and its Subsidiaries</dc:title>
  <dc:subject>SCGP</dc:subject>
  <dc:creator>SCGP</dc:creator>
  <cp:lastModifiedBy>Mathee L.</cp:lastModifiedBy>
  <cp:lastPrinted>2022-11-10T10:58:38Z</cp:lastPrinted>
  <dcterms:created xsi:type="dcterms:W3CDTF">2005-01-07T06:58:28Z</dcterms:created>
  <dcterms:modified xsi:type="dcterms:W3CDTF">2022-11-10T11:04:07Z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2022-10-12T20:59:10Z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640f935a-a3c4-4be2-b3b5-390dbdf9add4</vt:lpwstr>
  </property>
  <property fmtid="{D5CDD505-2E9C-101B-9397-08002B2CF9AE}" pid="8" name="MSIP_Label_282ec11f-0307-4ba2-9c7f-1e910abb2b8a_ContentBits">
    <vt:lpwstr>0</vt:lpwstr>
  </property>
</Properties>
</file>