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L\Work\0740\KPMG\Q3'22\draft\draft BOD\สอบทานแล้ว\"/>
    </mc:Choice>
  </mc:AlternateContent>
  <bookViews>
    <workbookView xWindow="0" yWindow="0" windowWidth="20490" windowHeight="7620" tabRatio="725" autoFilterDateGrouping="0"/>
  </bookViews>
  <sheets>
    <sheet name="1" sheetId="1" r:id="rId1"/>
    <sheet name="2" sheetId="13" r:id="rId2"/>
    <sheet name="3" sheetId="17" r:id="rId3"/>
    <sheet name="4" sheetId="15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" hidden="1">[1]DETAIL!#REF!</definedName>
    <definedName name="__" hidden="1">[1]DETAIL!#REF!</definedName>
    <definedName name="___" hidden="1">[1]DETAIL!#REF!</definedName>
    <definedName name="____" hidden="1">[1]DETAIL!#REF!</definedName>
    <definedName name="_____" hidden="1">[1]DETAIL!#REF!</definedName>
    <definedName name="______" hidden="1">[1]DETAIL!#REF!</definedName>
    <definedName name="_______" hidden="1">[1]DETAIL!#REF!</definedName>
    <definedName name="_________" hidden="1">[1]DETAIL!#REF!</definedName>
    <definedName name="___________" hidden="1">[1]DETAIL!#REF!</definedName>
    <definedName name="_____________" hidden="1">[1]DETAIL!#REF!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hidden="1">[2]Accure!#REF!</definedName>
    <definedName name="__123Graph_X" hidden="1">[3]YQty!$A$3:$A$14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hidden="1">[2]Accure!#REF!</definedName>
    <definedName name="_1102" hidden="1">'[4]stat local'!$D$769:$D$3475</definedName>
    <definedName name="_12F" hidden="1">[1]DETAIL!#REF!</definedName>
    <definedName name="_13_0_0_F" hidden="1">[1]DETAIL!#REF!</definedName>
    <definedName name="_14_0_0_F" hidden="1">[1]DETAIL!#REF!</definedName>
    <definedName name="_15_0_0_F" hidden="1">[1]DETAIL!#REF!</definedName>
    <definedName name="_16_0_0_F" hidden="1">[1]DETAIL!#REF!</definedName>
    <definedName name="_19F" hidden="1">[1]DETAIL!#REF!</definedName>
    <definedName name="_20_0_0_F" hidden="1">[1]DETAIL!#REF!</definedName>
    <definedName name="_27F" hidden="1">[1]DETAIL!#REF!</definedName>
    <definedName name="_3F" hidden="1">[1]DETAIL!#REF!</definedName>
    <definedName name="_4F" hidden="1">[1]DETAIL!#REF!</definedName>
    <definedName name="_5_0_0_F" hidden="1">[1]DETAIL!#REF!</definedName>
    <definedName name="_5F" hidden="1">[1]DETAIL!#REF!</definedName>
    <definedName name="_6_0_0_F" hidden="1">[1]DETAIL!#REF!</definedName>
    <definedName name="_7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hidden="1">#REF!</definedName>
    <definedName name="_Key1" hidden="1">[5]PLANBS3!#REF!</definedName>
    <definedName name="_Key2" hidden="1">[5]PLANBS3!#REF!</definedName>
    <definedName name="_Order1" hidden="1">0</definedName>
    <definedName name="_Order2" hidden="1">255</definedName>
    <definedName name="_Parse_Out" hidden="1">[6]total!#REF!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'1'!$A$1:$F$81</definedName>
    <definedName name="_xlnm.Print_Area" localSheetId="1">'2'!$A$1:$H$39</definedName>
    <definedName name="_xlnm.Print_Area" localSheetId="2">'3'!$A$1:$H$38</definedName>
    <definedName name="_xlnm.Print_Area" localSheetId="3">'4'!$A$1:$M$54</definedName>
    <definedName name="_xlnm.Print_Area" localSheetId="4">'5'!$A$1:$F$77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2" i="15" l="1"/>
  <c r="K52" i="15"/>
  <c r="I52" i="15"/>
  <c r="G52" i="15"/>
  <c r="E52" i="15"/>
  <c r="C52" i="15"/>
  <c r="M51" i="15"/>
  <c r="M50" i="15"/>
  <c r="K45" i="15"/>
  <c r="K53" i="15" s="1"/>
  <c r="I45" i="15"/>
  <c r="I47" i="15" s="1"/>
  <c r="G45" i="15"/>
  <c r="G47" i="15" s="1"/>
  <c r="E45" i="15"/>
  <c r="E47" i="15" s="1"/>
  <c r="C45" i="15"/>
  <c r="C47" i="15" s="1"/>
  <c r="M43" i="15"/>
  <c r="M45" i="15" s="1"/>
  <c r="H25" i="17"/>
  <c r="F25" i="17"/>
  <c r="H25" i="13"/>
  <c r="F25" i="13"/>
  <c r="K47" i="15" l="1"/>
  <c r="M53" i="15"/>
  <c r="M47" i="15"/>
  <c r="C53" i="15"/>
  <c r="E53" i="15"/>
  <c r="G53" i="15"/>
  <c r="I53" i="15"/>
  <c r="D71" i="3"/>
  <c r="D78" i="1" l="1"/>
  <c r="F11" i="13" l="1"/>
  <c r="D52" i="1"/>
  <c r="D44" i="1"/>
  <c r="D54" i="1" s="1"/>
  <c r="D80" i="1" s="1"/>
  <c r="F11" i="17"/>
  <c r="D15" i="1"/>
  <c r="D25" i="1"/>
  <c r="F65" i="3"/>
  <c r="F53" i="3"/>
  <c r="D24" i="3"/>
  <c r="H37" i="17"/>
  <c r="H33" i="17"/>
  <c r="H19" i="17"/>
  <c r="H23" i="17" s="1"/>
  <c r="D27" i="1" l="1"/>
  <c r="H31" i="17" l="1"/>
  <c r="F31" i="17"/>
  <c r="H31" i="13"/>
  <c r="F31" i="13"/>
  <c r="D65" i="3" l="1"/>
  <c r="D68" i="3" s="1"/>
  <c r="F68" i="3"/>
  <c r="D53" i="3"/>
  <c r="F30" i="3"/>
  <c r="F24" i="3"/>
  <c r="F19" i="3"/>
  <c r="F32" i="3" l="1"/>
  <c r="F34" i="3" s="1"/>
  <c r="F70" i="3" s="1"/>
  <c r="F72" i="3" s="1"/>
  <c r="H15" i="13"/>
  <c r="H19" i="13" s="1"/>
  <c r="H23" i="13" s="1"/>
  <c r="F78" i="1" l="1"/>
  <c r="F52" i="1"/>
  <c r="F44" i="1"/>
  <c r="F54" i="1" s="1"/>
  <c r="F80" i="1" s="1"/>
  <c r="F25" i="1"/>
  <c r="F15" i="1"/>
  <c r="F27" i="1" s="1"/>
  <c r="H5" i="17" l="1"/>
  <c r="F5" i="17"/>
  <c r="M24" i="15" l="1"/>
  <c r="M23" i="15"/>
  <c r="K18" i="15"/>
  <c r="K20" i="15" s="1"/>
  <c r="I18" i="15"/>
  <c r="I20" i="15" s="1"/>
  <c r="G18" i="15"/>
  <c r="G20" i="15" s="1"/>
  <c r="E18" i="15"/>
  <c r="E20" i="15" s="1"/>
  <c r="C18" i="15"/>
  <c r="C20" i="15" s="1"/>
  <c r="M16" i="15"/>
  <c r="M18" i="15" s="1"/>
  <c r="M20" i="15" s="1"/>
  <c r="M11" i="15"/>
  <c r="E25" i="15" l="1"/>
  <c r="E26" i="15" s="1"/>
  <c r="K25" i="15"/>
  <c r="K26" i="15" s="1"/>
  <c r="G25" i="15"/>
  <c r="G26" i="15" s="1"/>
  <c r="I25" i="15"/>
  <c r="I26" i="15" s="1"/>
  <c r="H5" i="13"/>
  <c r="F5" i="13"/>
  <c r="D5" i="3" s="1"/>
  <c r="D33" i="1"/>
  <c r="D60" i="1" s="1"/>
  <c r="F5" i="3" l="1"/>
  <c r="M25" i="15" l="1"/>
  <c r="M26" i="15" s="1"/>
  <c r="C25" i="15" l="1"/>
  <c r="C26" i="15" s="1"/>
  <c r="F40" i="3" l="1"/>
  <c r="H34" i="13" l="1"/>
  <c r="H38" i="13" s="1"/>
  <c r="D40" i="3" l="1"/>
  <c r="D30" i="3" l="1"/>
  <c r="F15" i="17" l="1"/>
  <c r="F19" i="17" s="1"/>
  <c r="F23" i="17" s="1"/>
  <c r="D8" i="3" s="1"/>
  <c r="F15" i="13"/>
  <c r="F19" i="13" s="1"/>
  <c r="F23" i="13" s="1"/>
  <c r="F34" i="13" s="1"/>
  <c r="F38" i="13" s="1"/>
  <c r="D19" i="3" l="1"/>
  <c r="D32" i="3" s="1"/>
  <c r="D34" i="3" s="1"/>
  <c r="D70" i="3" s="1"/>
  <c r="D72" i="3" s="1"/>
  <c r="F33" i="17"/>
  <c r="F37" i="17" s="1"/>
</calcChain>
</file>

<file path=xl/sharedStrings.xml><?xml version="1.0" encoding="utf-8"?>
<sst xmlns="http://schemas.openxmlformats.org/spreadsheetml/2006/main" count="263" uniqueCount="162">
  <si>
    <t>Note</t>
  </si>
  <si>
    <t xml:space="preserve">Retained earnings </t>
  </si>
  <si>
    <t>Appropriated</t>
  </si>
  <si>
    <t xml:space="preserve">Administrative expenses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</si>
  <si>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</si>
  <si>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</si>
  <si>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</si>
  <si>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</si>
  <si>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</si>
  <si>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</si>
  <si>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</si>
  <si>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</si>
  <si>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</si>
  <si>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</si>
  <si>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</si>
  <si>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</si>
  <si>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</si>
  <si>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</si>
  <si>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</si>
  <si>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</si>
  <si>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</si>
  <si>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</si>
  <si>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</si>
  <si>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</si>
  <si>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</si>
  <si>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</si>
  <si>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</si>
  <si>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Property, plant and equipment</t>
  </si>
  <si>
    <t xml:space="preserve">Increase (decrease) in operating liabilities </t>
  </si>
  <si>
    <t>Deferred tax assets</t>
  </si>
  <si>
    <t>Interest income</t>
  </si>
  <si>
    <t>Interest received</t>
  </si>
  <si>
    <t>Finance costs</t>
  </si>
  <si>
    <t>Profit from operations</t>
  </si>
  <si>
    <t xml:space="preserve">Other comprehensive income </t>
  </si>
  <si>
    <t xml:space="preserve"> </t>
  </si>
  <si>
    <t>Dividends paid</t>
  </si>
  <si>
    <t>Supplementary information for cash flows</t>
  </si>
  <si>
    <t>Unappropriated</t>
  </si>
  <si>
    <t>Non-current provisions for employee benefits</t>
  </si>
  <si>
    <t>Profit before income tax</t>
  </si>
  <si>
    <t>Account payables from purchase of assets</t>
  </si>
  <si>
    <t>Total liabilities and shareholders’ equity</t>
  </si>
  <si>
    <t>Liabilities and shareholders’ equity</t>
  </si>
  <si>
    <t>Shareholders’ equity</t>
  </si>
  <si>
    <t>Depreciation and amortization</t>
  </si>
  <si>
    <t>Acquisition of property, plant and equipment</t>
  </si>
  <si>
    <t>Other current assets</t>
  </si>
  <si>
    <t>Investments in associates</t>
  </si>
  <si>
    <t xml:space="preserve">Issued </t>
  </si>
  <si>
    <t xml:space="preserve">Total </t>
  </si>
  <si>
    <t>and paid</t>
  </si>
  <si>
    <t>shareholders'</t>
  </si>
  <si>
    <t xml:space="preserve">share capital </t>
  </si>
  <si>
    <t xml:space="preserve">reserve </t>
  </si>
  <si>
    <t xml:space="preserve">Dividends received </t>
  </si>
  <si>
    <t>Investment property</t>
  </si>
  <si>
    <t>Current portion of lease liabilities</t>
  </si>
  <si>
    <t>Lease liabilities</t>
  </si>
  <si>
    <t>Payments of lease liabilities</t>
  </si>
  <si>
    <t>Other assets</t>
  </si>
  <si>
    <t>Other liabilities</t>
  </si>
  <si>
    <t>Other current liabilities</t>
  </si>
  <si>
    <t>Acquisition of intangible assets</t>
  </si>
  <si>
    <t>31 December</t>
  </si>
  <si>
    <t>(Unaudited)</t>
  </si>
  <si>
    <t>Balance at 1 January 2021</t>
  </si>
  <si>
    <t>Net increase (decrease) in cash and cash equivalents</t>
  </si>
  <si>
    <t>Profit for the period</t>
  </si>
  <si>
    <t>Total comprehensive income for the period</t>
  </si>
  <si>
    <t>Comprehensive income for the period</t>
  </si>
  <si>
    <t xml:space="preserve">SCG Packaging Public Company Limited </t>
  </si>
  <si>
    <t>Statement of financial position</t>
  </si>
  <si>
    <t>Other current receivables</t>
  </si>
  <si>
    <t>Short-term loans to related parties</t>
  </si>
  <si>
    <t>Intangible assets</t>
  </si>
  <si>
    <t>Short-term borrowings from financial institutions</t>
  </si>
  <si>
    <t>Other current payables</t>
  </si>
  <si>
    <t>Short-term borrowings from related parties</t>
  </si>
  <si>
    <t>Dividend income</t>
  </si>
  <si>
    <t>Service income</t>
  </si>
  <si>
    <t>Other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</si>
  <si>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</si>
  <si>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shareholders' equity</t>
  </si>
  <si>
    <t>SCG Packaging Public Company Limited</t>
  </si>
  <si>
    <t>Statement of cash flows</t>
  </si>
  <si>
    <t>Investments in short-term debt instrument</t>
  </si>
  <si>
    <t>Net cash flows used in financing activities</t>
  </si>
  <si>
    <t>Proceeds from (payments of) borrowings</t>
  </si>
  <si>
    <t>Net cash flows provided by (used in) investing activities</t>
  </si>
  <si>
    <t>Income statement</t>
  </si>
  <si>
    <t>Interest and other finance cost paid</t>
  </si>
  <si>
    <t>Debenture</t>
  </si>
  <si>
    <t>Cash and cash equivalents at the end of the period</t>
  </si>
  <si>
    <t>Cash and cash equivalents at the beginning of the period</t>
  </si>
  <si>
    <t>Interest expense and others</t>
  </si>
  <si>
    <t>Share premium</t>
  </si>
  <si>
    <t>Share</t>
  </si>
  <si>
    <t>premium</t>
  </si>
  <si>
    <t>Net increase in operating liabilities</t>
  </si>
  <si>
    <t>Proceeds from issuance of debenture</t>
  </si>
  <si>
    <t>Long-term borrowings from financial institutions</t>
  </si>
  <si>
    <t xml:space="preserve">Investments in subsidiaries </t>
  </si>
  <si>
    <t>Other non-current assets</t>
  </si>
  <si>
    <t>3, 4</t>
  </si>
  <si>
    <t xml:space="preserve">   Authorized share capital </t>
  </si>
  <si>
    <t xml:space="preserve">     (4,500 million ordinary shares, </t>
  </si>
  <si>
    <t xml:space="preserve">      par value at Baht 1 per share)</t>
  </si>
  <si>
    <t xml:space="preserve">   Issued and paid share capital </t>
  </si>
  <si>
    <t xml:space="preserve">     (4,293 million ordinary shares, </t>
  </si>
  <si>
    <t xml:space="preserve">     par value at Baht 1 per share)</t>
  </si>
  <si>
    <t xml:space="preserve">   Appropriated</t>
  </si>
  <si>
    <t xml:space="preserve">      Legal reserve   </t>
  </si>
  <si>
    <t xml:space="preserve">      General reserve</t>
  </si>
  <si>
    <t xml:space="preserve">   Unappropriated</t>
  </si>
  <si>
    <t>Total shareholders’ equity</t>
  </si>
  <si>
    <t>Statement of comprehensive income</t>
  </si>
  <si>
    <t>Tax income (expense)</t>
  </si>
  <si>
    <t>Total income</t>
  </si>
  <si>
    <t>Proceeds from sales of debt instruments of other entities</t>
  </si>
  <si>
    <t>Gain on foreign currency exchange</t>
  </si>
  <si>
    <t>Gain on fair value adjustment</t>
  </si>
  <si>
    <t xml:space="preserve">Decrease (increase) in operating assets  </t>
  </si>
  <si>
    <t>Net decrease (increase) in operating assets</t>
  </si>
  <si>
    <t>Income tax received (paid)</t>
  </si>
  <si>
    <t>Proceeds from (payments of) short-term borrowings</t>
  </si>
  <si>
    <t>Acquisition of debt instruments of other entities</t>
  </si>
  <si>
    <t xml:space="preserve">   Contributions by and distributions to</t>
  </si>
  <si>
    <t xml:space="preserve">     owners of the Company</t>
  </si>
  <si>
    <t xml:space="preserve">   Total contributions by and distributions to</t>
  </si>
  <si>
    <t xml:space="preserve">      owners of the Company</t>
  </si>
  <si>
    <t>Transactions with owners,</t>
  </si>
  <si>
    <t xml:space="preserve">   recorded directly in shareholders' equity</t>
  </si>
  <si>
    <t>Total transactions with owners,</t>
  </si>
  <si>
    <t xml:space="preserve">   Profit or loss</t>
  </si>
  <si>
    <t xml:space="preserve">   Other comprehensive income</t>
  </si>
  <si>
    <t xml:space="preserve">   Dividends</t>
  </si>
  <si>
    <t>Balance at 1 January 2022</t>
  </si>
  <si>
    <t>Cash flows generated from operations</t>
  </si>
  <si>
    <t xml:space="preserve">   before changes in operating assets and liabilities</t>
  </si>
  <si>
    <t xml:space="preserve">   from financial instutitions</t>
  </si>
  <si>
    <t xml:space="preserve">Proceeds from sales of property, plant and equipment </t>
  </si>
  <si>
    <t>Payments of investments in subsidiaries</t>
  </si>
  <si>
    <t>As at 30 September 2022</t>
  </si>
  <si>
    <t>30 September</t>
  </si>
  <si>
    <t>For the three-month period ended 30 September 2022 (Unaudited)</t>
  </si>
  <si>
    <t>For the nine-month period ended 30 September 2022 (Unaudited)</t>
  </si>
  <si>
    <t>Balance at 30 September 2022</t>
  </si>
  <si>
    <t>Balance at 30 September 2021</t>
  </si>
  <si>
    <t>Proceeds from long-term borrowings from financial institutions</t>
  </si>
  <si>
    <t>Corporate income tax payable</t>
  </si>
  <si>
    <t>Tax expense (income)</t>
  </si>
  <si>
    <t>Proceeds from sales of intangible assets</t>
  </si>
  <si>
    <t>Net cash flows provided by operating activities</t>
  </si>
  <si>
    <t xml:space="preserve">Net increase (decrease) in borrowings </t>
  </si>
  <si>
    <t>Net cash flows generated from operations</t>
  </si>
  <si>
    <t>Proceeds from repayment of loans to (loans to) related parties</t>
  </si>
  <si>
    <t>Payments of long-term borrowings from financial instutitions</t>
  </si>
  <si>
    <t>Non-current provisions for employee benefit expense (reversal)</t>
  </si>
  <si>
    <t>Non-cash investing transactions at the end of the period</t>
  </si>
  <si>
    <t xml:space="preserve">Proceeds from (payments of) short-term borrowing </t>
  </si>
  <si>
    <t xml:space="preserve">  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</si>
</sst>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_(* #,##0_);_(* \(#,##0\);_(* &quot;-&quot;??_);_(@_)"/>
    <numFmt numFmtId="168" formatCode="#,##0;[Red]\(#,##0\)"/>
    <numFmt numFmtId="169" formatCode="_(* #,##0.00000_);_(* \(#,##0.00000\);_(* &quot;-&quot;??_);_(@_)"/>
    <numFmt numFmtId="170" formatCode="0.00_)"/>
    <numFmt numFmtId="171" formatCode="[$-409]mmmm\ d\,\ yyyy;@"/>
    <numFmt numFmtId="172" formatCode="_-* #,##0_-;\-* #,##0_-;_-* &quot;-&quot;??_-;_-@_-"/>
  </numFmts>
  <fonts count="32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1">
    <xf numFmtId="0" fontId="0" fillId="0" borderId="0"/>
    <xf numFmtId="9" fontId="13" fillId="0" borderId="0"/>
    <xf numFmtId="43" fontId="1" fillId="0" borderId="0" applyFont="0" applyFill="0" applyBorder="0" applyAlignment="0" applyProtection="0"/>
    <xf numFmtId="0" fontId="14" fillId="0" borderId="0"/>
    <xf numFmtId="169" fontId="13" fillId="0" borderId="0"/>
    <xf numFmtId="0" fontId="15" fillId="0" borderId="0" applyProtection="0"/>
    <xf numFmtId="165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70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68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0" fontId="27" fillId="0" borderId="0"/>
    <xf numFmtId="0" fontId="18" fillId="0" borderId="0" applyProtection="0"/>
    <xf numFmtId="0" fontId="14" fillId="0" borderId="5" applyAlignment="0">
      <alignment horizontal="centerContinuous"/>
    </xf>
    <xf numFmtId="168" fontId="1" fillId="0" borderId="10" applyFill="0">
      <alignment horizontal="fill" vertical="top" wrapText="1" indent="8" readingOrder="3"/>
      <protection locked="0" hidden="1"/>
    </xf>
    <xf numFmtId="168" fontId="1" fillId="0" borderId="11" applyFill="0">
      <alignment horizontal="fill" vertical="top" wrapText="1" indent="8" readingOrder="3"/>
      <protection locked="0" hidden="1"/>
    </xf>
    <xf numFmtId="16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31" fillId="0" borderId="0"/>
    <xf numFmtId="164" fontId="31" fillId="0" borderId="0" applyFont="0" applyFill="0" applyBorder="0" applyAlignment="0" applyProtection="0"/>
  </cellStyleXfs>
  <cellXfs count="144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29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6" fillId="0" borderId="0" xfId="0" applyNumberFormat="1" applyFont="1" applyFill="1" applyAlignment="1"/>
    <xf numFmtId="49" fontId="30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/>
    <xf numFmtId="43" fontId="0" fillId="0" borderId="0" xfId="2" applyFont="1" applyFill="1" applyBorder="1" applyAlignment="1">
      <alignment horizontal="right"/>
    </xf>
    <xf numFmtId="167" fontId="0" fillId="0" borderId="0" xfId="2" applyNumberFormat="1" applyFont="1" applyFill="1" applyBorder="1" applyAlignment="1"/>
    <xf numFmtId="167" fontId="0" fillId="0" borderId="0" xfId="2" applyNumberFormat="1" applyFont="1" applyFill="1" applyBorder="1" applyAlignment="1">
      <alignment horizontal="center"/>
    </xf>
    <xf numFmtId="167" fontId="0" fillId="0" borderId="0" xfId="2" applyNumberFormat="1" applyFont="1" applyFill="1" applyBorder="1" applyAlignment="1">
      <alignment horizontal="right"/>
    </xf>
    <xf numFmtId="167" fontId="0" fillId="0" borderId="7" xfId="2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8" fillId="0" borderId="0" xfId="0" applyFont="1" applyFill="1" applyAlignment="1"/>
    <xf numFmtId="0" fontId="0" fillId="0" borderId="0" xfId="0" applyFont="1" applyFill="1" applyAlignment="1"/>
    <xf numFmtId="0" fontId="2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Border="1" applyAlignment="1"/>
    <xf numFmtId="49" fontId="6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 applyBorder="1" applyAlignment="1"/>
    <xf numFmtId="49" fontId="0" fillId="0" borderId="0" xfId="0" applyNumberFormat="1" applyFont="1" applyFill="1" applyAlignment="1">
      <alignment horizontal="center"/>
    </xf>
    <xf numFmtId="0" fontId="12" fillId="0" borderId="0" xfId="0" applyFont="1" applyFill="1" applyAlignment="1"/>
    <xf numFmtId="49" fontId="12" fillId="0" borderId="0" xfId="0" applyNumberFormat="1" applyFont="1" applyFill="1" applyAlignment="1">
      <alignment horizontal="center"/>
    </xf>
    <xf numFmtId="0" fontId="12" fillId="0" borderId="0" xfId="0" applyFont="1" applyFill="1" applyBorder="1" applyAlignment="1"/>
    <xf numFmtId="0" fontId="1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" fontId="0" fillId="0" borderId="0" xfId="0" quotePrefix="1" applyNumberFormat="1" applyFont="1" applyFill="1" applyAlignment="1">
      <alignment horizontal="center"/>
    </xf>
    <xf numFmtId="16" fontId="1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/>
    <xf numFmtId="167" fontId="12" fillId="0" borderId="0" xfId="0" applyNumberFormat="1" applyFont="1" applyFill="1" applyAlignment="1"/>
    <xf numFmtId="0" fontId="0" fillId="0" borderId="0" xfId="0" applyFill="1" applyAlignment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/>
    <xf numFmtId="167" fontId="0" fillId="0" borderId="0" xfId="0" applyNumberFormat="1" applyFill="1" applyBorder="1" applyAlignment="1">
      <alignment horizontal="right"/>
    </xf>
    <xf numFmtId="167" fontId="0" fillId="0" borderId="0" xfId="0" applyNumberFormat="1" applyFill="1" applyAlignment="1">
      <alignment horizontal="right"/>
    </xf>
    <xf numFmtId="167" fontId="0" fillId="0" borderId="7" xfId="0" applyNumberFormat="1" applyFill="1" applyBorder="1" applyAlignment="1">
      <alignment horizontal="right"/>
    </xf>
    <xf numFmtId="167" fontId="2" fillId="0" borderId="0" xfId="2" applyNumberFormat="1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167" fontId="0" fillId="0" borderId="7" xfId="2" applyNumberFormat="1" applyFont="1" applyFill="1" applyBorder="1" applyAlignment="1"/>
    <xf numFmtId="167" fontId="0" fillId="0" borderId="0" xfId="0" applyNumberFormat="1" applyFill="1" applyAlignment="1"/>
    <xf numFmtId="49" fontId="0" fillId="0" borderId="0" xfId="0" applyNumberFormat="1" applyFont="1" applyFill="1" applyAlignment="1"/>
    <xf numFmtId="167" fontId="2" fillId="0" borderId="8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43" fontId="2" fillId="0" borderId="8" xfId="2" applyNumberFormat="1" applyFont="1" applyFill="1" applyBorder="1" applyAlignment="1"/>
    <xf numFmtId="166" fontId="0" fillId="0" borderId="0" xfId="0" applyNumberFormat="1" applyFill="1" applyAlignment="1">
      <alignment horizontal="right"/>
    </xf>
    <xf numFmtId="167" fontId="2" fillId="0" borderId="7" xfId="0" applyNumberFormat="1" applyFont="1" applyFill="1" applyBorder="1" applyAlignment="1">
      <alignment horizontal="right"/>
    </xf>
    <xf numFmtId="167" fontId="0" fillId="0" borderId="0" xfId="2" applyNumberFormat="1" applyFont="1" applyFill="1" applyAlignment="1"/>
    <xf numFmtId="0" fontId="3" fillId="0" borderId="0" xfId="16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16" applyFont="1" applyFill="1" applyAlignment="1">
      <alignment horizontal="center"/>
    </xf>
    <xf numFmtId="0" fontId="2" fillId="0" borderId="0" xfId="16" applyFont="1" applyFill="1" applyAlignment="1"/>
    <xf numFmtId="171" fontId="8" fillId="0" borderId="0" xfId="0" applyNumberFormat="1" applyFont="1" applyFill="1" applyAlignment="1">
      <alignment horizontal="center"/>
    </xf>
    <xf numFmtId="166" fontId="2" fillId="0" borderId="0" xfId="0" applyNumberFormat="1" applyFont="1" applyFill="1" applyBorder="1" applyAlignment="1">
      <alignment horizontal="right"/>
    </xf>
    <xf numFmtId="167" fontId="2" fillId="0" borderId="0" xfId="16" applyNumberFormat="1" applyFont="1" applyFill="1" applyBorder="1" applyAlignment="1"/>
    <xf numFmtId="171" fontId="2" fillId="0" borderId="0" xfId="0" applyNumberFormat="1" applyFont="1" applyFill="1" applyAlignment="1">
      <alignment horizontal="left"/>
    </xf>
    <xf numFmtId="43" fontId="3" fillId="0" borderId="0" xfId="2" applyFont="1" applyFill="1" applyBorder="1" applyAlignment="1">
      <alignment horizontal="center"/>
    </xf>
    <xf numFmtId="0" fontId="2" fillId="0" borderId="0" xfId="16" applyFont="1" applyFill="1" applyAlignment="1">
      <alignment horizontal="left"/>
    </xf>
    <xf numFmtId="1" fontId="9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right"/>
    </xf>
    <xf numFmtId="167" fontId="3" fillId="0" borderId="7" xfId="2" applyNumberFormat="1" applyFont="1" applyFill="1" applyBorder="1" applyAlignment="1"/>
    <xf numFmtId="43" fontId="3" fillId="0" borderId="0" xfId="2" applyFont="1" applyFill="1" applyBorder="1" applyAlignment="1">
      <alignment horizontal="right"/>
    </xf>
    <xf numFmtId="167" fontId="3" fillId="0" borderId="7" xfId="2" applyNumberFormat="1" applyFont="1" applyFill="1" applyBorder="1" applyAlignment="1">
      <alignment horizontal="right"/>
    </xf>
    <xf numFmtId="167" fontId="3" fillId="0" borderId="9" xfId="2" applyNumberFormat="1" applyFont="1" applyFill="1" applyBorder="1" applyAlignment="1">
      <alignment horizontal="center"/>
    </xf>
    <xf numFmtId="167" fontId="2" fillId="0" borderId="9" xfId="0" applyNumberFormat="1" applyFont="1" applyFill="1" applyBorder="1" applyAlignment="1">
      <alignment horizontal="right"/>
    </xf>
    <xf numFmtId="167" fontId="2" fillId="0" borderId="7" xfId="2" applyNumberFormat="1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center"/>
    </xf>
    <xf numFmtId="0" fontId="8" fillId="0" borderId="0" xfId="16" applyFont="1" applyFill="1" applyAlignment="1">
      <alignment horizontal="left"/>
    </xf>
    <xf numFmtId="167" fontId="3" fillId="0" borderId="0" xfId="2" applyNumberFormat="1" applyFont="1" applyFill="1" applyBorder="1" applyAlignment="1">
      <alignment horizontal="center"/>
    </xf>
    <xf numFmtId="43" fontId="3" fillId="0" borderId="7" xfId="2" applyFont="1" applyFill="1" applyBorder="1" applyAlignment="1">
      <alignment horizontal="center"/>
    </xf>
    <xf numFmtId="167" fontId="3" fillId="0" borderId="7" xfId="2" applyNumberFormat="1" applyFont="1" applyFill="1" applyBorder="1" applyAlignment="1">
      <alignment horizontal="center"/>
    </xf>
    <xf numFmtId="167" fontId="0" fillId="0" borderId="7" xfId="2" applyNumberFormat="1" applyFont="1" applyFill="1" applyBorder="1" applyAlignment="1">
      <alignment horizontal="right"/>
    </xf>
    <xf numFmtId="167" fontId="2" fillId="0" borderId="2" xfId="2" applyNumberFormat="1" applyFont="1" applyFill="1" applyBorder="1" applyAlignment="1">
      <alignment horizontal="center"/>
    </xf>
    <xf numFmtId="167" fontId="2" fillId="0" borderId="8" xfId="0" applyNumberFormat="1" applyFont="1" applyFill="1" applyBorder="1" applyAlignment="1"/>
    <xf numFmtId="166" fontId="3" fillId="0" borderId="0" xfId="0" applyNumberFormat="1" applyFont="1" applyFill="1" applyBorder="1" applyAlignment="1"/>
    <xf numFmtId="41" fontId="3" fillId="0" borderId="0" xfId="16" applyNumberFormat="1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6" fillId="0" borderId="0" xfId="0" applyFont="1" applyFill="1" applyAlignment="1"/>
    <xf numFmtId="0" fontId="28" fillId="0" borderId="0" xfId="0" applyFont="1" applyFill="1" applyBorder="1" applyAlignment="1"/>
    <xf numFmtId="0" fontId="28" fillId="0" borderId="0" xfId="0" applyFont="1" applyFill="1" applyAlignment="1"/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/>
    <xf numFmtId="0" fontId="9" fillId="0" borderId="0" xfId="0" applyFont="1" applyFill="1" applyAlignment="1"/>
    <xf numFmtId="167" fontId="0" fillId="0" borderId="0" xfId="0" applyNumberFormat="1" applyFont="1" applyFill="1" applyAlignment="1">
      <alignment horizontal="right"/>
    </xf>
    <xf numFmtId="167" fontId="0" fillId="0" borderId="0" xfId="0" applyNumberFormat="1" applyFont="1" applyFill="1" applyAlignment="1"/>
    <xf numFmtId="167" fontId="0" fillId="0" borderId="9" xfId="0" applyNumberFormat="1" applyFont="1" applyFill="1" applyBorder="1" applyAlignment="1">
      <alignment horizontal="right"/>
    </xf>
    <xf numFmtId="167" fontId="2" fillId="0" borderId="2" xfId="0" applyNumberFormat="1" applyFont="1" applyFill="1" applyBorder="1" applyAlignment="1">
      <alignment horizontal="right"/>
    </xf>
    <xf numFmtId="166" fontId="0" fillId="0" borderId="0" xfId="0" applyNumberFormat="1" applyFont="1" applyFill="1" applyAlignment="1">
      <alignment horizontal="right"/>
    </xf>
    <xf numFmtId="167" fontId="0" fillId="0" borderId="7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/>
    <xf numFmtId="0" fontId="0" fillId="0" borderId="0" xfId="2" quotePrefix="1" applyNumberFormat="1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quotePrefix="1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right"/>
    </xf>
    <xf numFmtId="167" fontId="0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49" fontId="0" fillId="0" borderId="0" xfId="0" applyNumberFormat="1" applyFill="1"/>
    <xf numFmtId="171" fontId="8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172" fontId="2" fillId="0" borderId="8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66" fontId="0" fillId="0" borderId="0" xfId="0" applyNumberFormat="1" applyFill="1" applyAlignment="1"/>
    <xf numFmtId="37" fontId="0" fillId="0" borderId="0" xfId="0" applyNumberFormat="1" applyFill="1" applyAlignment="1">
      <alignment horizontal="right"/>
    </xf>
    <xf numFmtId="37" fontId="2" fillId="0" borderId="2" xfId="0" applyNumberFormat="1" applyFont="1" applyFill="1" applyBorder="1" applyAlignment="1">
      <alignment horizontal="right"/>
    </xf>
    <xf numFmtId="166" fontId="0" fillId="0" borderId="0" xfId="0" applyNumberFormat="1" applyFill="1" applyAlignment="1">
      <alignment horizontal="center"/>
    </xf>
    <xf numFmtId="37" fontId="2" fillId="0" borderId="8" xfId="0" applyNumberFormat="1" applyFont="1" applyFill="1" applyBorder="1" applyAlignment="1">
      <alignment horizontal="right"/>
    </xf>
    <xf numFmtId="37" fontId="0" fillId="0" borderId="0" xfId="0" applyNumberFormat="1" applyFill="1" applyAlignment="1">
      <alignment horizontal="center"/>
    </xf>
    <xf numFmtId="37" fontId="0" fillId="0" borderId="7" xfId="0" applyNumberFormat="1" applyFill="1" applyBorder="1" applyAlignment="1">
      <alignment horizontal="right"/>
    </xf>
    <xf numFmtId="37" fontId="2" fillId="0" borderId="7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49" fontId="9" fillId="0" borderId="0" xfId="0" applyNumberFormat="1" applyFont="1" applyFill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0" fillId="0" borderId="0" xfId="2" applyFont="1" applyFill="1" applyAlignment="1">
      <alignment horizontal="right"/>
    </xf>
    <xf numFmtId="43" fontId="0" fillId="0" borderId="0" xfId="2" applyFont="1" applyFill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</cellXfs>
  <cellStyles count="41">
    <cellStyle name="75" xfId="1"/>
    <cellStyle name="Comma" xfId="2" builtinId="3"/>
    <cellStyle name="Comma 10 7" xfId="36"/>
    <cellStyle name="Comma 2" xfId="33"/>
    <cellStyle name="Comma 2 2" xfId="37"/>
    <cellStyle name="Comma 2 3" xfId="40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9"/>
    <cellStyle name="Input [yellow]" xfId="13"/>
    <cellStyle name="no dec" xfId="14"/>
    <cellStyle name="Normal" xfId="0" builtinId="0"/>
    <cellStyle name="Normal - Style1" xfId="15"/>
    <cellStyle name="Normal 2" xfId="35"/>
    <cellStyle name="Normal 3" xfId="38"/>
    <cellStyle name="Normal 3 2" xfId="39"/>
    <cellStyle name="Normal_Q1-11_FS_KPMG_TH_link" xfId="16"/>
    <cellStyle name="Percent [2]" xfId="17"/>
    <cellStyle name="Percent 2" xfId="34"/>
    <cellStyle name="Q" xfId="18"/>
    <cellStyle name="Quantity" xfId="19"/>
    <cellStyle name="small border line" xfId="20"/>
    <cellStyle name="small border line 2" xfId="30"/>
    <cellStyle name="Style 1" xfId="21"/>
    <cellStyle name="Style 1 2" xfId="31"/>
    <cellStyle name="Style 1 3" xfId="3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00FFFF"/>
      <color rgb="FFFF66CC"/>
      <color rgb="FFFF33CC"/>
      <color rgb="FFFFFF99"/>
      <color rgb="FFCCFF66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hart"/>
      <sheetName val="Comapny Name"/>
      <sheetName val="Company Name"/>
      <sheetName val="Sheet3"/>
      <sheetName val="Driver"/>
      <sheetName val="ZPS02"/>
      <sheetName val="I-slab"/>
      <sheetName val="Goal"/>
      <sheetName val="PNT-QUOT-#3"/>
      <sheetName val="PNT-P3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data validation"/>
      <sheetName val="Sheet5"/>
      <sheetName val="ห้ามลบ"/>
      <sheetName val="Zone"/>
      <sheetName val="Northeast"/>
      <sheetName val="2018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cost center name"/>
      <sheetName val="Vender list"/>
      <sheetName val="Production Queue GB"/>
      <sheetName val="L410"/>
      <sheetName val="Log CCR TG 3"/>
      <sheetName val="Month"/>
      <sheetName val="2019"/>
      <sheetName val="Assumption"/>
      <sheetName val="DTA"/>
      <sheetName val="TB(PY 2016)"/>
      <sheetName val="IS"/>
      <sheetName val="GL"/>
      <sheetName val="Risk Level"/>
      <sheetName val="Risk Category"/>
      <sheetName val="Business"/>
      <sheetName val="Type ถูก House"/>
      <sheetName val="รายชื่อ"/>
      <sheetName val="DD List"/>
      <sheetName val="Ms"/>
      <sheetName val="Variance"/>
      <sheetName val="Multi Rater"/>
      <sheetName val="#REF"/>
      <sheetName val="Status"/>
      <sheetName val="ชลทิพย์"/>
      <sheetName val="TP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BS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Reason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300"/>
      <sheetName val="V1"/>
      <sheetName val="V7 Confirm RPT"/>
      <sheetName val="แยกงบ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TTL"/>
      <sheetName val="ESS Performance 2020+2021"/>
      <sheetName val="Reference(do not delete)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S330 Increase salary rate"/>
      <sheetName val="PGM_2LEVYTD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Mat"/>
      <sheetName val="Reference(do_not_delete)"/>
      <sheetName val="発停サイクル表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Mapping account"/>
      <sheetName val="S-CUVE-2_14_M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ZA110 Sale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DataValidation_NotDelete"/>
      <sheetName val="Validation"/>
      <sheetName val="asset"/>
      <sheetName val="STart"/>
      <sheetName val="TL"/>
      <sheetName val="マスタ"/>
      <sheetName val="5200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Customer Name"/>
      <sheetName val="Designated P&amp;L"/>
      <sheetName val="PROJECT BRIEF"/>
      <sheetName val="footing"/>
      <sheetName val="upa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rop Down Lists"/>
      <sheetName val="List of Rem Entries - IS"/>
      <sheetName val="J01"/>
      <sheetName val="TB 1-3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heet15"/>
      <sheetName val=" ANALYSIS FP"/>
      <sheetName val="PDPC0908"/>
      <sheetName val="Rank"/>
      <sheetName val="Info"/>
      <sheetName val="Data (Forecast-m3)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DO"/>
      <sheetName val="磨煤加压"/>
      <sheetName val="มีค 64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Conso จัดลำดับลุกหนี้"/>
      <sheetName val="Appendix#3 PBC - ICIS (ECH)"/>
      <sheetName val="118508"/>
      <sheetName val="612004"/>
      <sheetName val="Prepaid"/>
      <sheetName val="Sheet6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TB 10"/>
      <sheetName val="30's-Components"/>
      <sheetName val="co 10"/>
      <sheetName val="Page4"/>
      <sheetName val="drop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7">
          <cell r="G7" t="str">
            <v>R-32 SUPPLY / RETURN PIPING WORK (GHARGER No.1)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3">
          <cell r="BC3" t="str">
            <v>QUOTATION  NO.   :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3">
          <cell r="BC3" t="str">
            <v>QUOTATION  NO.   :</v>
          </cell>
        </row>
      </sheetData>
      <sheetData sheetId="540" refreshError="1"/>
      <sheetData sheetId="541" refreshError="1"/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 refreshError="1"/>
      <sheetData sheetId="555" refreshError="1"/>
      <sheetData sheetId="556">
        <row r="3">
          <cell r="BC3" t="str">
            <v>QUOTATION  NO.   :</v>
          </cell>
        </row>
      </sheetData>
      <sheetData sheetId="557" refreshError="1"/>
      <sheetData sheetId="558" refreshError="1"/>
      <sheetData sheetId="559" refreshError="1"/>
      <sheetData sheetId="560" refreshError="1"/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 refreshError="1"/>
      <sheetData sheetId="565">
        <row r="3">
          <cell r="BC3" t="str">
            <v>QUOTATION  NO.   :</v>
          </cell>
        </row>
      </sheetData>
      <sheetData sheetId="566" refreshError="1"/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/>
      <sheetData sheetId="930"/>
      <sheetData sheetId="93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2020"/>
      <sheetName val="発停サイクル表"/>
      <sheetName val="BS - P&amp;L - CF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ocean voyage"/>
      <sheetName val="Accr JAN"/>
      <sheetName val="損益分岐点"/>
      <sheetName val="0.09"/>
      <sheetName val="MOTO"/>
      <sheetName val="MA"/>
      <sheetName val="A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03_98"/>
      <sheetName val="09_97"/>
      <sheetName val="TB 31-Dec-10"/>
      <sheetName val="Accure"/>
      <sheetName val="L400B"/>
      <sheetName val="Graph"/>
      <sheetName val="Sheet1"/>
      <sheetName val="0409"/>
      <sheetName val="資金繰り表 (9)"/>
      <sheetName val="Key RM Purchase"/>
      <sheetName val="BASIC"/>
      <sheetName val="FGc_(3)"/>
      <sheetName val="TB_31-Dec-10"/>
      <sheetName val="ocean voyage"/>
      <sheetName val="LEGAL GUJ"/>
      <sheetName val="G300"/>
      <sheetName val="Check"/>
      <sheetName val="LOB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1"/>
      <sheetName val="L400"/>
      <sheetName val="O300"/>
      <sheetName val="dcf"/>
      <sheetName val="sum_m"/>
      <sheetName val="O300(NFS4)"/>
      <sheetName val="DealerData"/>
      <sheetName val="Variance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PCONTROL"/>
      <sheetName val="P4DDBFTESP"/>
      <sheetName val="Age311299TESP"/>
      <sheetName val="IntDec00TespM&amp;B"/>
      <sheetName val="PBC"/>
      <sheetName val="DETAIL"/>
      <sheetName val=""/>
      <sheetName val="Master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ตั้งค่า"/>
      <sheetName val="stat local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Results from Nov 98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MAT"/>
      <sheetName val="F1"/>
      <sheetName val="Tb 31.12.15"/>
      <sheetName val="Group TB 31.10.2015"/>
      <sheetName val="Unearned_OLD"/>
      <sheetName val="Detail of exchange rate"/>
      <sheetName val="SAP Open Items Data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#REF"/>
      <sheetName val="DETAIL"/>
      <sheetName val="Latex Qty&amp;Price (2)"/>
      <sheetName val="Trial Balance"/>
      <sheetName val="คำชี้แจง"/>
      <sheetName val="Calculation PS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data"/>
      <sheetName val="GL 2018 Q3 - ver1"/>
      <sheetName val="BATCH_M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MOULD"/>
      <sheetName val="F3-3GP"/>
      <sheetName val="数量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国内HSP"/>
      <sheetName val="損益分岐点"/>
      <sheetName val="表紙"/>
      <sheetName val="ocean voyage"/>
      <sheetName val="SCB 1 - Current"/>
      <sheetName val="SCB 2 - Current"/>
      <sheetName val="10"/>
      <sheetName val="L410"/>
      <sheetName val="OtherKPI"/>
      <sheetName val="co"/>
      <sheetName val="WIP"/>
      <sheetName val="LCQ"/>
      <sheetName val="PL"/>
      <sheetName val="TOTAL"/>
      <sheetName val="actlst01d"/>
      <sheetName val="TBE_2004012"/>
      <sheetName val="손익"/>
      <sheetName val="2005 DATA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10K4"/>
      <sheetName val="donnee lct"/>
      <sheetName val="I-Données_de_base"/>
      <sheetName val="N-4.4"/>
      <sheetName val="ที่ดินอาคาร อุปกรณ์"/>
      <sheetName val="VL"/>
      <sheetName val="TN"/>
      <sheetName val="ND"/>
      <sheetName val="Breakeven Analysis"/>
      <sheetName val="iGrouping"/>
      <sheetName val="Rate"/>
      <sheetName val="detailed pl-svcs"/>
      <sheetName val="P1"/>
      <sheetName val="MainComp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exchange rate"/>
      <sheetName val="table"/>
      <sheetName val="MFA"/>
      <sheetName val="mix"/>
      <sheetName val="เงินกู้ธนชาติ"/>
      <sheetName val="qtr3"/>
      <sheetName val="qtr4"/>
      <sheetName val="falso"/>
      <sheetName val="NOTE 29"/>
      <sheetName val="Library Procedures"/>
      <sheetName val="SUM"/>
      <sheetName val="assumption"/>
      <sheetName val="Main"/>
      <sheetName val="BMCT2003"/>
      <sheetName val="ฝ่ายบัญชีและการเงิน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Tart"/>
      <sheetName val="B1"/>
      <sheetName val="Puerto Rico"/>
      <sheetName val="graph"/>
      <sheetName val="Summary"/>
      <sheetName val="Control List"/>
      <sheetName val="Control_List"/>
      <sheetName val="Control_List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769">
          <cell r="D769">
            <v>0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Emplyee Record"/>
      <sheetName val="Master1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Sheet4"/>
      <sheetName val="MyWork"/>
      <sheetName val="SCG Chemicals group"/>
      <sheetName val="Merter"/>
      <sheetName val="Dropdown list 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BALANCE SHEET "/>
      <sheetName val="Master TB"/>
      <sheetName val="G300"/>
      <sheetName val="US"/>
      <sheetName val="BW Total Sales"/>
      <sheetName val="Lead"/>
      <sheetName val="Results Template"/>
      <sheetName val="800020"/>
      <sheetName val="A"/>
      <sheetName val="asset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showGridLines="0" tabSelected="1" showOutlineSymbols="0" showWhiteSpace="0" zoomScaleNormal="100" zoomScaleSheetLayoutView="100" workbookViewId="0"/>
  </sheetViews>
  <sheetFormatPr defaultColWidth="9.140625" defaultRowHeight="20.100000000000001" customHeight="1"/>
  <cols>
    <col min="1" max="1" width="48.85546875" style="38" customWidth="1"/>
    <col min="2" max="2" width="6.7109375" style="119" customWidth="1"/>
    <col min="3" max="3" width="1.5703125" style="27" customWidth="1"/>
    <col min="4" max="4" width="13.7109375" style="27" customWidth="1"/>
    <col min="5" max="5" width="1.7109375" style="27" customWidth="1"/>
    <col min="6" max="6" width="13.7109375" style="27" customWidth="1"/>
    <col min="7" max="7" width="1.7109375" style="29" customWidth="1"/>
    <col min="8" max="16384" width="9.140625" style="27"/>
  </cols>
  <sheetData>
    <row r="1" spans="1:10" s="20" customFormat="1" ht="20.100000000000001" customHeight="1">
      <c r="A1" s="18" t="s">
        <v>71</v>
      </c>
      <c r="B1" s="19"/>
      <c r="G1" s="21"/>
    </row>
    <row r="2" spans="1:10" s="24" customFormat="1" ht="20.100000000000001" customHeight="1">
      <c r="A2" s="22" t="s">
        <v>72</v>
      </c>
      <c r="B2" s="23"/>
      <c r="G2" s="25"/>
    </row>
    <row r="3" spans="1:10" s="24" customFormat="1" ht="20.100000000000001" customHeight="1">
      <c r="A3" s="6" t="s">
        <v>143</v>
      </c>
      <c r="B3" s="23"/>
      <c r="G3" s="25"/>
    </row>
    <row r="4" spans="1:10" ht="19.5" customHeight="1"/>
    <row r="5" spans="1:10" ht="19.5" customHeight="1">
      <c r="A5" s="22" t="s">
        <v>9</v>
      </c>
      <c r="B5" s="118" t="s">
        <v>0</v>
      </c>
      <c r="C5" s="8"/>
      <c r="D5" s="26" t="s">
        <v>144</v>
      </c>
      <c r="F5" s="28" t="s">
        <v>64</v>
      </c>
    </row>
    <row r="6" spans="1:10" ht="19.5" customHeight="1">
      <c r="A6" s="22"/>
      <c r="B6" s="118"/>
      <c r="C6" s="8"/>
      <c r="D6" s="30">
        <v>2022</v>
      </c>
      <c r="E6" s="30"/>
      <c r="F6" s="30">
        <v>2021</v>
      </c>
    </row>
    <row r="7" spans="1:10" ht="19.5" customHeight="1">
      <c r="A7" s="22"/>
      <c r="B7" s="118"/>
      <c r="C7" s="8"/>
      <c r="D7" s="30" t="s">
        <v>65</v>
      </c>
      <c r="E7" s="30"/>
      <c r="F7" s="30"/>
    </row>
    <row r="8" spans="1:10" ht="19.5" customHeight="1">
      <c r="A8" s="22"/>
      <c r="B8" s="118"/>
      <c r="C8" s="8"/>
      <c r="D8" s="140" t="s">
        <v>11</v>
      </c>
      <c r="E8" s="140"/>
      <c r="F8" s="140"/>
    </row>
    <row r="9" spans="1:10" ht="19.5" customHeight="1">
      <c r="A9" s="53" t="s">
        <v>10</v>
      </c>
      <c r="B9" s="96"/>
      <c r="C9" s="40"/>
      <c r="D9" s="120"/>
      <c r="E9" s="120"/>
      <c r="F9" s="120"/>
    </row>
    <row r="10" spans="1:10" ht="19.5" customHeight="1">
      <c r="A10" s="43" t="s">
        <v>4</v>
      </c>
      <c r="C10" s="40"/>
      <c r="D10" s="121">
        <v>2176847</v>
      </c>
      <c r="E10" s="55"/>
      <c r="F10" s="121">
        <v>331908</v>
      </c>
    </row>
    <row r="11" spans="1:10" ht="19.5" customHeight="1">
      <c r="A11" s="43" t="s">
        <v>86</v>
      </c>
      <c r="B11" s="119">
        <v>6</v>
      </c>
      <c r="C11" s="40"/>
      <c r="D11" s="9">
        <v>0</v>
      </c>
      <c r="E11" s="55"/>
      <c r="F11" s="121">
        <v>12106320</v>
      </c>
    </row>
    <row r="12" spans="1:10" ht="19.5" customHeight="1">
      <c r="A12" s="43" t="s">
        <v>73</v>
      </c>
      <c r="B12" s="138" t="s">
        <v>104</v>
      </c>
      <c r="C12" s="40"/>
      <c r="D12" s="121">
        <v>6655699</v>
      </c>
      <c r="E12" s="55"/>
      <c r="F12" s="121">
        <v>562317</v>
      </c>
    </row>
    <row r="13" spans="1:10" ht="19.5" customHeight="1">
      <c r="A13" s="43" t="s">
        <v>74</v>
      </c>
      <c r="B13" s="119">
        <v>3</v>
      </c>
      <c r="C13" s="40"/>
      <c r="D13" s="121">
        <v>41330832</v>
      </c>
      <c r="E13" s="55"/>
      <c r="F13" s="121">
        <v>43384481</v>
      </c>
    </row>
    <row r="14" spans="1:10" ht="19.5" customHeight="1">
      <c r="A14" s="43" t="s">
        <v>47</v>
      </c>
      <c r="C14" s="40"/>
      <c r="D14" s="121">
        <v>15638</v>
      </c>
      <c r="E14" s="55"/>
      <c r="F14" s="121">
        <v>93869</v>
      </c>
    </row>
    <row r="15" spans="1:10" ht="19.5" customHeight="1">
      <c r="A15" s="4" t="s">
        <v>15</v>
      </c>
      <c r="C15" s="40"/>
      <c r="D15" s="122">
        <f>SUM(D10:D14)</f>
        <v>50179016</v>
      </c>
      <c r="E15" s="72"/>
      <c r="F15" s="122">
        <f>SUM(F10:F14)</f>
        <v>56478895</v>
      </c>
    </row>
    <row r="16" spans="1:10" ht="19.5" customHeight="1">
      <c r="A16" s="4"/>
      <c r="C16" s="40"/>
      <c r="D16" s="121"/>
      <c r="E16" s="55"/>
      <c r="F16" s="121"/>
      <c r="J16" s="27" t="s">
        <v>35</v>
      </c>
    </row>
    <row r="17" spans="1:7" ht="19.5" customHeight="1">
      <c r="A17" s="53" t="s">
        <v>12</v>
      </c>
      <c r="C17" s="40"/>
      <c r="D17" s="121"/>
      <c r="E17" s="55"/>
      <c r="F17" s="121"/>
    </row>
    <row r="18" spans="1:7" ht="19.5" customHeight="1">
      <c r="A18" s="43" t="s">
        <v>48</v>
      </c>
      <c r="C18" s="40"/>
      <c r="D18" s="121">
        <v>350121</v>
      </c>
      <c r="E18" s="55"/>
      <c r="F18" s="121">
        <v>350121</v>
      </c>
    </row>
    <row r="19" spans="1:7" s="14" customFormat="1" ht="19.5" customHeight="1">
      <c r="A19" s="43" t="s">
        <v>102</v>
      </c>
      <c r="B19" s="119">
        <v>4</v>
      </c>
      <c r="C19" s="40"/>
      <c r="D19" s="121">
        <v>42049272</v>
      </c>
      <c r="E19" s="55"/>
      <c r="F19" s="121">
        <v>40577172</v>
      </c>
      <c r="G19" s="31"/>
    </row>
    <row r="20" spans="1:7" ht="19.5" customHeight="1">
      <c r="A20" s="43" t="s">
        <v>56</v>
      </c>
      <c r="C20" s="40"/>
      <c r="D20" s="121">
        <v>303966</v>
      </c>
      <c r="E20" s="55"/>
      <c r="F20" s="121">
        <v>302773</v>
      </c>
    </row>
    <row r="21" spans="1:7" ht="19.5" customHeight="1">
      <c r="A21" s="43" t="s">
        <v>27</v>
      </c>
      <c r="C21" s="40"/>
      <c r="D21" s="121">
        <v>352658</v>
      </c>
      <c r="E21" s="55"/>
      <c r="F21" s="121">
        <v>344752</v>
      </c>
    </row>
    <row r="22" spans="1:7" ht="19.5" customHeight="1">
      <c r="A22" s="40" t="s">
        <v>75</v>
      </c>
      <c r="C22" s="42"/>
      <c r="D22" s="121">
        <v>313886</v>
      </c>
      <c r="E22" s="123"/>
      <c r="F22" s="121">
        <v>166645</v>
      </c>
    </row>
    <row r="23" spans="1:7" ht="19.5" customHeight="1">
      <c r="A23" s="43" t="s">
        <v>29</v>
      </c>
      <c r="C23" s="40"/>
      <c r="D23" s="121">
        <v>165776</v>
      </c>
      <c r="E23" s="55"/>
      <c r="F23" s="121">
        <v>100021</v>
      </c>
    </row>
    <row r="24" spans="1:7" ht="19.5" customHeight="1">
      <c r="A24" s="43" t="s">
        <v>103</v>
      </c>
      <c r="B24" s="138">
        <v>3</v>
      </c>
      <c r="C24" s="40"/>
      <c r="D24" s="121">
        <v>74085</v>
      </c>
      <c r="E24" s="55"/>
      <c r="F24" s="121">
        <v>56996</v>
      </c>
    </row>
    <row r="25" spans="1:7" ht="19.5" customHeight="1">
      <c r="A25" s="4" t="s">
        <v>13</v>
      </c>
      <c r="B25" s="96"/>
      <c r="C25" s="40"/>
      <c r="D25" s="122">
        <f>SUM(D18:D24)</f>
        <v>43609764</v>
      </c>
      <c r="E25" s="72"/>
      <c r="F25" s="122">
        <f>SUM(F18:F24)</f>
        <v>41898480</v>
      </c>
    </row>
    <row r="26" spans="1:7" ht="19.5" customHeight="1">
      <c r="A26" s="4"/>
      <c r="B26" s="96"/>
      <c r="C26" s="40"/>
      <c r="D26" s="121"/>
      <c r="E26" s="55"/>
      <c r="F26" s="121"/>
    </row>
    <row r="27" spans="1:7" ht="19.5" customHeight="1" thickBot="1">
      <c r="A27" s="4" t="s">
        <v>14</v>
      </c>
      <c r="B27" s="96"/>
      <c r="C27" s="40"/>
      <c r="D27" s="124">
        <f>D15+D25</f>
        <v>93788780</v>
      </c>
      <c r="E27" s="72"/>
      <c r="F27" s="124">
        <f>F15+F25</f>
        <v>98377375</v>
      </c>
    </row>
    <row r="28" spans="1:7" s="14" customFormat="1" ht="19.5" customHeight="1" thickTop="1">
      <c r="A28" s="5"/>
      <c r="B28" s="32"/>
      <c r="C28" s="33"/>
      <c r="D28" s="34"/>
      <c r="E28" s="34"/>
      <c r="F28" s="34"/>
      <c r="G28" s="31"/>
    </row>
    <row r="29" spans="1:7" s="20" customFormat="1" ht="20.100000000000001" customHeight="1">
      <c r="A29" s="18" t="s">
        <v>71</v>
      </c>
      <c r="B29" s="19"/>
      <c r="G29" s="21"/>
    </row>
    <row r="30" spans="1:7" s="24" customFormat="1" ht="20.100000000000001" customHeight="1">
      <c r="A30" s="22" t="s">
        <v>72</v>
      </c>
      <c r="B30" s="23"/>
      <c r="G30" s="25"/>
    </row>
    <row r="31" spans="1:7" s="24" customFormat="1" ht="20.100000000000001" customHeight="1">
      <c r="A31" s="6" t="s">
        <v>143</v>
      </c>
      <c r="B31" s="23"/>
      <c r="G31" s="25"/>
    </row>
    <row r="32" spans="1:7" ht="19.5" customHeight="1">
      <c r="A32" s="27"/>
      <c r="B32" s="27"/>
      <c r="C32" s="8"/>
      <c r="D32" s="35"/>
      <c r="E32" s="30"/>
      <c r="F32" s="35"/>
    </row>
    <row r="33" spans="1:7" ht="19.5" customHeight="1">
      <c r="A33" s="22" t="s">
        <v>43</v>
      </c>
      <c r="B33" s="118" t="s">
        <v>0</v>
      </c>
      <c r="C33" s="8"/>
      <c r="D33" s="36" t="str">
        <f>$D$5</f>
        <v>30 September</v>
      </c>
      <c r="E33" s="30"/>
      <c r="F33" s="30" t="s">
        <v>64</v>
      </c>
    </row>
    <row r="34" spans="1:7" ht="19.5" customHeight="1">
      <c r="A34" s="22"/>
      <c r="B34" s="118"/>
      <c r="C34" s="8"/>
      <c r="D34" s="30">
        <v>2022</v>
      </c>
      <c r="E34" s="30"/>
      <c r="F34" s="30">
        <v>2021</v>
      </c>
    </row>
    <row r="35" spans="1:7" ht="19.5" customHeight="1">
      <c r="A35" s="22"/>
      <c r="B35" s="118"/>
      <c r="C35" s="8"/>
      <c r="D35" s="30" t="s">
        <v>65</v>
      </c>
      <c r="E35" s="30"/>
      <c r="F35" s="30"/>
    </row>
    <row r="36" spans="1:7" ht="19.5" customHeight="1">
      <c r="A36" s="37"/>
      <c r="B36" s="118"/>
      <c r="C36" s="8"/>
      <c r="D36" s="140" t="s">
        <v>11</v>
      </c>
      <c r="E36" s="140"/>
      <c r="F36" s="140"/>
    </row>
    <row r="37" spans="1:7" s="1" customFormat="1" ht="19.5" customHeight="1">
      <c r="A37" s="53" t="s">
        <v>16</v>
      </c>
      <c r="B37" s="96"/>
      <c r="C37" s="40"/>
      <c r="D37" s="120"/>
      <c r="E37" s="120"/>
      <c r="F37" s="120"/>
      <c r="G37" s="8"/>
    </row>
    <row r="38" spans="1:7" ht="19.5" customHeight="1">
      <c r="A38" s="43" t="s">
        <v>76</v>
      </c>
      <c r="C38" s="40"/>
      <c r="D38" s="121">
        <v>6000000</v>
      </c>
      <c r="E38" s="120"/>
      <c r="F38" s="121">
        <v>16380000</v>
      </c>
    </row>
    <row r="39" spans="1:7" ht="19.5" customHeight="1">
      <c r="A39" s="43" t="s">
        <v>77</v>
      </c>
      <c r="B39" s="119">
        <v>3</v>
      </c>
      <c r="C39" s="40"/>
      <c r="D39" s="121">
        <v>478987</v>
      </c>
      <c r="E39" s="55"/>
      <c r="F39" s="121">
        <v>221518</v>
      </c>
    </row>
    <row r="40" spans="1:7" ht="19.5" customHeight="1">
      <c r="A40" s="43" t="s">
        <v>57</v>
      </c>
      <c r="B40" s="119">
        <v>3</v>
      </c>
      <c r="C40" s="40"/>
      <c r="D40" s="121">
        <v>53791</v>
      </c>
      <c r="E40" s="55"/>
      <c r="F40" s="121">
        <v>53113</v>
      </c>
    </row>
    <row r="41" spans="1:7" ht="19.5" customHeight="1">
      <c r="A41" s="43" t="s">
        <v>78</v>
      </c>
      <c r="B41" s="119">
        <v>3</v>
      </c>
      <c r="C41" s="40"/>
      <c r="D41" s="121">
        <v>38089</v>
      </c>
      <c r="E41" s="55"/>
      <c r="F41" s="121">
        <v>118073</v>
      </c>
    </row>
    <row r="42" spans="1:7" ht="19.5" customHeight="1">
      <c r="A42" s="43" t="s">
        <v>150</v>
      </c>
      <c r="B42" s="133"/>
      <c r="C42" s="40"/>
      <c r="D42" s="121">
        <v>2224</v>
      </c>
      <c r="E42" s="55"/>
      <c r="F42" s="135">
        <v>0</v>
      </c>
    </row>
    <row r="43" spans="1:7" ht="19.5" customHeight="1">
      <c r="A43" s="43" t="s">
        <v>62</v>
      </c>
      <c r="C43" s="40"/>
      <c r="D43" s="121">
        <v>27682</v>
      </c>
      <c r="E43" s="55"/>
      <c r="F43" s="121">
        <v>27686</v>
      </c>
    </row>
    <row r="44" spans="1:7" ht="19.5" customHeight="1">
      <c r="A44" s="4" t="s">
        <v>17</v>
      </c>
      <c r="C44" s="40"/>
      <c r="D44" s="122">
        <f>SUM(D38:D43)</f>
        <v>6600773</v>
      </c>
      <c r="E44" s="72"/>
      <c r="F44" s="122">
        <f>SUM(F38:F43)</f>
        <v>16800390</v>
      </c>
    </row>
    <row r="45" spans="1:7" ht="19.5" customHeight="1">
      <c r="A45" s="43"/>
      <c r="C45" s="40"/>
      <c r="D45" s="121"/>
      <c r="E45" s="55"/>
      <c r="F45" s="121"/>
    </row>
    <row r="46" spans="1:7" s="14" customFormat="1" ht="19.5" customHeight="1">
      <c r="A46" s="53" t="s">
        <v>18</v>
      </c>
      <c r="B46" s="119"/>
      <c r="C46" s="40"/>
      <c r="D46" s="125"/>
      <c r="E46" s="55"/>
      <c r="F46" s="125"/>
      <c r="G46" s="31"/>
    </row>
    <row r="47" spans="1:7" ht="19.5" customHeight="1">
      <c r="A47" s="43" t="s">
        <v>101</v>
      </c>
      <c r="C47" s="40"/>
      <c r="D47" s="11">
        <v>9991770</v>
      </c>
      <c r="E47" s="55"/>
      <c r="F47" s="121">
        <v>9989467</v>
      </c>
    </row>
    <row r="48" spans="1:7" ht="19.5" customHeight="1">
      <c r="A48" s="43" t="s">
        <v>58</v>
      </c>
      <c r="B48" s="119">
        <v>3</v>
      </c>
      <c r="C48" s="40"/>
      <c r="D48" s="11">
        <v>109712</v>
      </c>
      <c r="E48" s="55"/>
      <c r="F48" s="121">
        <v>112021</v>
      </c>
    </row>
    <row r="49" spans="1:7" ht="19.5" customHeight="1">
      <c r="A49" s="43" t="s">
        <v>92</v>
      </c>
      <c r="B49" s="119">
        <v>6</v>
      </c>
      <c r="C49" s="40"/>
      <c r="D49" s="11">
        <v>10488273</v>
      </c>
      <c r="E49" s="55"/>
      <c r="F49" s="121">
        <v>5493051</v>
      </c>
    </row>
    <row r="50" spans="1:7" ht="19.5" customHeight="1">
      <c r="A50" s="43" t="s">
        <v>39</v>
      </c>
      <c r="C50" s="40"/>
      <c r="D50" s="12">
        <v>507229</v>
      </c>
      <c r="E50" s="55"/>
      <c r="F50" s="121">
        <v>524818</v>
      </c>
    </row>
    <row r="51" spans="1:7" ht="19.5" customHeight="1">
      <c r="A51" s="43" t="s">
        <v>6</v>
      </c>
      <c r="C51" s="40"/>
      <c r="D51" s="13">
        <v>11824</v>
      </c>
      <c r="E51" s="55"/>
      <c r="F51" s="126">
        <v>11392</v>
      </c>
    </row>
    <row r="52" spans="1:7" ht="19.5" customHeight="1">
      <c r="A52" s="4" t="s">
        <v>19</v>
      </c>
      <c r="C52" s="40"/>
      <c r="D52" s="127">
        <f>SUM(D47:D51)</f>
        <v>21108808</v>
      </c>
      <c r="E52" s="72"/>
      <c r="F52" s="127">
        <f>SUM(F47:F51)</f>
        <v>16130749</v>
      </c>
    </row>
    <row r="53" spans="1:7" ht="19.5" customHeight="1">
      <c r="A53" s="4"/>
      <c r="C53" s="40"/>
      <c r="D53" s="128"/>
      <c r="E53" s="72"/>
      <c r="F53" s="128"/>
    </row>
    <row r="54" spans="1:7" s="1" customFormat="1" ht="19.5" customHeight="1">
      <c r="A54" s="4" t="s">
        <v>22</v>
      </c>
      <c r="B54" s="119"/>
      <c r="C54" s="40"/>
      <c r="D54" s="127">
        <f>SUM(D44:D51)</f>
        <v>27709581</v>
      </c>
      <c r="E54" s="72"/>
      <c r="F54" s="127">
        <f>SUM(F44:F51)</f>
        <v>32931139</v>
      </c>
      <c r="G54" s="8"/>
    </row>
    <row r="55" spans="1:7" ht="19.5" customHeight="1">
      <c r="A55" s="4"/>
      <c r="C55" s="40"/>
      <c r="D55" s="128"/>
      <c r="E55" s="72"/>
      <c r="F55" s="128"/>
    </row>
    <row r="56" spans="1:7" s="20" customFormat="1" ht="20.100000000000001" customHeight="1">
      <c r="A56" s="18" t="s">
        <v>71</v>
      </c>
      <c r="B56" s="19"/>
      <c r="G56" s="21"/>
    </row>
    <row r="57" spans="1:7" s="24" customFormat="1" ht="20.100000000000001" customHeight="1">
      <c r="A57" s="22" t="s">
        <v>72</v>
      </c>
      <c r="B57" s="23"/>
      <c r="G57" s="25"/>
    </row>
    <row r="58" spans="1:7" s="24" customFormat="1" ht="20.100000000000001" customHeight="1">
      <c r="A58" s="6" t="s">
        <v>143</v>
      </c>
      <c r="B58" s="23"/>
      <c r="G58" s="25"/>
    </row>
    <row r="59" spans="1:7" ht="19.5" customHeight="1">
      <c r="A59" s="22"/>
      <c r="B59" s="118"/>
      <c r="C59" s="8"/>
      <c r="D59" s="140"/>
      <c r="E59" s="140"/>
      <c r="F59" s="140"/>
    </row>
    <row r="60" spans="1:7" ht="19.5" customHeight="1">
      <c r="A60" s="22" t="s">
        <v>43</v>
      </c>
      <c r="B60" s="118"/>
      <c r="C60" s="8"/>
      <c r="D60" s="36" t="str">
        <f>$D$33</f>
        <v>30 September</v>
      </c>
      <c r="E60" s="30"/>
      <c r="F60" s="30" t="s">
        <v>64</v>
      </c>
    </row>
    <row r="61" spans="1:7" ht="19.5" customHeight="1">
      <c r="A61" s="22"/>
      <c r="B61" s="118"/>
      <c r="C61" s="8"/>
      <c r="D61" s="30">
        <v>2022</v>
      </c>
      <c r="E61" s="30"/>
      <c r="F61" s="30">
        <v>2021</v>
      </c>
    </row>
    <row r="62" spans="1:7" ht="19.5" customHeight="1">
      <c r="A62" s="22"/>
      <c r="B62" s="118"/>
      <c r="C62" s="8"/>
      <c r="D62" s="30" t="s">
        <v>65</v>
      </c>
      <c r="E62" s="30"/>
      <c r="F62" s="30"/>
    </row>
    <row r="63" spans="1:7" ht="19.5" customHeight="1">
      <c r="A63" s="22"/>
      <c r="B63" s="118"/>
      <c r="C63" s="8"/>
      <c r="D63" s="140" t="s">
        <v>11</v>
      </c>
      <c r="E63" s="140"/>
      <c r="F63" s="140"/>
    </row>
    <row r="64" spans="1:7" ht="19.5" customHeight="1">
      <c r="A64" s="53" t="s">
        <v>44</v>
      </c>
      <c r="C64" s="40"/>
      <c r="D64" s="121"/>
      <c r="E64" s="55"/>
      <c r="F64" s="121"/>
    </row>
    <row r="65" spans="1:7" ht="19.5" customHeight="1">
      <c r="A65" s="43" t="s">
        <v>21</v>
      </c>
      <c r="C65" s="40"/>
      <c r="D65" s="121"/>
      <c r="E65" s="55"/>
      <c r="F65" s="121"/>
    </row>
    <row r="66" spans="1:7" ht="19.5" customHeight="1">
      <c r="A66" s="129" t="s">
        <v>105</v>
      </c>
      <c r="B66" s="96"/>
      <c r="C66" s="40"/>
      <c r="D66" s="40"/>
      <c r="E66" s="40"/>
      <c r="F66" s="40"/>
    </row>
    <row r="67" spans="1:7" s="1" customFormat="1" ht="19.5" customHeight="1">
      <c r="A67" s="129" t="s">
        <v>106</v>
      </c>
      <c r="B67" s="96"/>
      <c r="C67" s="40"/>
      <c r="D67" s="40"/>
      <c r="E67" s="40"/>
      <c r="F67" s="40"/>
      <c r="G67" s="8"/>
    </row>
    <row r="68" spans="1:7" s="1" customFormat="1" ht="19.5" customHeight="1" thickBot="1">
      <c r="A68" s="129" t="s">
        <v>107</v>
      </c>
      <c r="B68" s="96"/>
      <c r="C68" s="40"/>
      <c r="D68" s="124">
        <v>4500000</v>
      </c>
      <c r="E68" s="55"/>
      <c r="F68" s="124">
        <v>4500000</v>
      </c>
      <c r="G68" s="8"/>
    </row>
    <row r="69" spans="1:7" s="1" customFormat="1" ht="19.5" customHeight="1" thickTop="1">
      <c r="A69" s="129" t="s">
        <v>108</v>
      </c>
      <c r="B69" s="96"/>
      <c r="C69" s="40"/>
      <c r="D69" s="128"/>
      <c r="E69" s="55"/>
      <c r="F69" s="128"/>
      <c r="G69" s="8"/>
    </row>
    <row r="70" spans="1:7" ht="19.5" customHeight="1">
      <c r="A70" s="129" t="s">
        <v>109</v>
      </c>
      <c r="B70" s="96"/>
      <c r="C70" s="40"/>
      <c r="D70" s="128"/>
      <c r="E70" s="55"/>
      <c r="F70" s="128"/>
    </row>
    <row r="71" spans="1:7" ht="19.5" customHeight="1">
      <c r="A71" s="129" t="s">
        <v>110</v>
      </c>
      <c r="C71" s="40"/>
      <c r="D71" s="121">
        <v>4292920</v>
      </c>
      <c r="E71" s="55"/>
      <c r="F71" s="121">
        <v>4292920</v>
      </c>
    </row>
    <row r="72" spans="1:7" ht="19.5" customHeight="1">
      <c r="A72" s="43" t="s">
        <v>96</v>
      </c>
      <c r="C72" s="40"/>
      <c r="D72" s="121">
        <v>40860245</v>
      </c>
      <c r="E72" s="55"/>
      <c r="F72" s="121">
        <v>40860245</v>
      </c>
    </row>
    <row r="73" spans="1:7" s="1" customFormat="1" ht="19.5" customHeight="1">
      <c r="A73" s="43" t="s">
        <v>1</v>
      </c>
      <c r="B73" s="42"/>
      <c r="C73" s="40"/>
      <c r="D73" s="121"/>
      <c r="E73" s="55"/>
      <c r="F73" s="121"/>
      <c r="G73" s="8"/>
    </row>
    <row r="74" spans="1:7" ht="19.5" customHeight="1">
      <c r="A74" s="129" t="s">
        <v>111</v>
      </c>
      <c r="C74" s="40"/>
      <c r="D74" s="121"/>
      <c r="E74" s="55"/>
      <c r="F74" s="121"/>
    </row>
    <row r="75" spans="1:7" ht="19.5" customHeight="1">
      <c r="A75" s="43" t="s">
        <v>112</v>
      </c>
      <c r="C75" s="40"/>
      <c r="D75" s="121">
        <v>450000</v>
      </c>
      <c r="E75" s="55"/>
      <c r="F75" s="121">
        <v>450000</v>
      </c>
    </row>
    <row r="76" spans="1:7" ht="19.5" customHeight="1">
      <c r="A76" s="43" t="s">
        <v>113</v>
      </c>
      <c r="C76" s="40"/>
      <c r="D76" s="121">
        <v>3000</v>
      </c>
      <c r="E76" s="55"/>
      <c r="F76" s="121">
        <v>3000</v>
      </c>
    </row>
    <row r="77" spans="1:7" ht="19.5" customHeight="1">
      <c r="A77" s="129" t="s">
        <v>114</v>
      </c>
      <c r="C77" s="40"/>
      <c r="D77" s="121">
        <v>20473034</v>
      </c>
      <c r="E77" s="55"/>
      <c r="F77" s="121">
        <v>19840071</v>
      </c>
    </row>
    <row r="78" spans="1:7" s="1" customFormat="1" ht="19.5" customHeight="1">
      <c r="A78" s="4" t="s">
        <v>115</v>
      </c>
      <c r="B78" s="119"/>
      <c r="C78" s="40"/>
      <c r="D78" s="122">
        <f>SUM(D71:D77)</f>
        <v>66079199</v>
      </c>
      <c r="E78" s="72"/>
      <c r="F78" s="122">
        <f>SUM(F71:F77)</f>
        <v>65446236</v>
      </c>
      <c r="G78" s="8"/>
    </row>
    <row r="79" spans="1:7" s="1" customFormat="1" ht="19.5" customHeight="1">
      <c r="A79" s="4"/>
      <c r="B79" s="119"/>
      <c r="C79" s="40"/>
      <c r="D79" s="121"/>
      <c r="E79" s="55"/>
      <c r="F79" s="121"/>
      <c r="G79" s="8"/>
    </row>
    <row r="80" spans="1:7" s="1" customFormat="1" ht="19.5" customHeight="1" thickBot="1">
      <c r="A80" s="4" t="s">
        <v>42</v>
      </c>
      <c r="B80" s="119"/>
      <c r="C80" s="40"/>
      <c r="D80" s="124">
        <f>SUM(D54+D78)</f>
        <v>93788780</v>
      </c>
      <c r="E80" s="72"/>
      <c r="F80" s="124">
        <f>SUM(F54+F78)</f>
        <v>98377375</v>
      </c>
      <c r="G80" s="8"/>
    </row>
    <row r="81" spans="4:7" ht="19.5" customHeight="1" thickTop="1">
      <c r="D81" s="39"/>
      <c r="E81" s="39"/>
      <c r="F81" s="39"/>
      <c r="G81" s="39"/>
    </row>
  </sheetData>
  <mergeCells count="4">
    <mergeCell ref="D8:F8"/>
    <mergeCell ref="D36:F36"/>
    <mergeCell ref="D63:F63"/>
    <mergeCell ref="D59:F59"/>
  </mergeCells>
  <phoneticPr fontId="0" type="noConversion"/>
  <pageMargins left="0.8" right="0.8" top="0.48" bottom="0.5" header="0.5" footer="0.5"/>
  <pageSetup paperSize="448" firstPageNumber="2" fitToHeight="4" orientation="portrait" useFirstPageNumber="1" r:id="rId1"/>
  <headerFooter>
    <oddFooter>&amp;L The accompanying notes are an integral part of these interim financial statements.
&amp;C&amp;P</oddFooter>
  </headerFooter>
  <rowBreaks count="5" manualBreakCount="5">
    <brk id="28" max="16383" man="1"/>
    <brk id="55" max="16383" man="1"/>
    <brk id="113" max="16383" man="1"/>
    <brk id="153" max="16383" man="1"/>
    <brk id="187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showGridLines="0" showOutlineSymbols="0" showWhiteSpace="0" zoomScaleNormal="100" zoomScaleSheetLayoutView="100" workbookViewId="0"/>
  </sheetViews>
  <sheetFormatPr defaultColWidth="9.140625" defaultRowHeight="20.100000000000001" customHeight="1"/>
  <cols>
    <col min="1" max="2" width="2.7109375" style="40" customWidth="1"/>
    <col min="3" max="3" width="43.140625" style="40" customWidth="1"/>
    <col min="4" max="4" width="6.7109375" style="40" customWidth="1"/>
    <col min="5" max="5" width="1.7109375" style="40" customWidth="1"/>
    <col min="6" max="6" width="13.7109375" style="40" customWidth="1"/>
    <col min="7" max="7" width="1.7109375" style="40" customWidth="1"/>
    <col min="8" max="8" width="13.7109375" style="40" customWidth="1"/>
    <col min="9" max="9" width="1.7109375" style="40" customWidth="1"/>
    <col min="10" max="10" width="11" style="40" bestFit="1" customWidth="1"/>
    <col min="11" max="11" width="9.5703125" style="40" bestFit="1" customWidth="1"/>
    <col min="12" max="16384" width="9.140625" style="40"/>
  </cols>
  <sheetData>
    <row r="1" spans="1:8" ht="20.100000000000001" customHeight="1">
      <c r="A1" s="18" t="s">
        <v>71</v>
      </c>
      <c r="B1" s="18"/>
      <c r="C1" s="18"/>
      <c r="D1" s="117"/>
      <c r="H1" s="41"/>
    </row>
    <row r="2" spans="1:8" ht="20.100000000000001" customHeight="1">
      <c r="A2" s="6" t="s">
        <v>90</v>
      </c>
      <c r="B2" s="6"/>
      <c r="C2" s="6"/>
      <c r="D2" s="117"/>
      <c r="H2" s="41"/>
    </row>
    <row r="3" spans="1:8" ht="20.100000000000001" customHeight="1">
      <c r="A3" s="6" t="s">
        <v>145</v>
      </c>
      <c r="B3" s="6"/>
      <c r="C3" s="6"/>
      <c r="D3" s="117"/>
    </row>
    <row r="4" spans="1:8" ht="19.5" customHeight="1">
      <c r="A4" s="4"/>
      <c r="B4" s="4"/>
      <c r="C4" s="4"/>
      <c r="D4" s="117"/>
    </row>
    <row r="5" spans="1:8" ht="19.5" customHeight="1">
      <c r="A5" s="4"/>
      <c r="B5" s="4"/>
      <c r="C5" s="4"/>
      <c r="D5" s="117" t="s">
        <v>0</v>
      </c>
      <c r="E5" s="14"/>
      <c r="F5" s="42">
        <f>'1'!$D$6</f>
        <v>2022</v>
      </c>
      <c r="G5" s="42"/>
      <c r="H5" s="42">
        <f>'1'!$F$6</f>
        <v>2021</v>
      </c>
    </row>
    <row r="6" spans="1:8" ht="19.5" customHeight="1">
      <c r="A6" s="4"/>
      <c r="B6" s="4"/>
      <c r="C6" s="4"/>
      <c r="D6" s="117"/>
      <c r="E6" s="14"/>
      <c r="F6" s="141" t="s">
        <v>11</v>
      </c>
      <c r="G6" s="141"/>
      <c r="H6" s="141"/>
    </row>
    <row r="7" spans="1:8" ht="19.5" customHeight="1">
      <c r="A7" s="43" t="s">
        <v>79</v>
      </c>
      <c r="B7" s="43"/>
      <c r="C7" s="43"/>
      <c r="D7" s="117">
        <v>3</v>
      </c>
      <c r="F7" s="44">
        <v>8012</v>
      </c>
      <c r="G7" s="44"/>
      <c r="H7" s="44">
        <v>8698</v>
      </c>
    </row>
    <row r="8" spans="1:8" ht="19.5" customHeight="1">
      <c r="A8" s="43" t="s">
        <v>80</v>
      </c>
      <c r="B8" s="43"/>
      <c r="C8" s="43"/>
      <c r="D8" s="117">
        <v>3</v>
      </c>
      <c r="F8" s="44">
        <v>534480</v>
      </c>
      <c r="G8" s="44"/>
      <c r="H8" s="44">
        <v>575644</v>
      </c>
    </row>
    <row r="9" spans="1:8" ht="19.5" customHeight="1">
      <c r="A9" s="43" t="s">
        <v>30</v>
      </c>
      <c r="B9" s="43"/>
      <c r="C9" s="43"/>
      <c r="D9" s="117">
        <v>3</v>
      </c>
      <c r="F9" s="44">
        <v>232946</v>
      </c>
      <c r="G9" s="45"/>
      <c r="H9" s="44">
        <v>184709</v>
      </c>
    </row>
    <row r="10" spans="1:8" ht="19.5" customHeight="1">
      <c r="A10" s="43" t="s">
        <v>81</v>
      </c>
      <c r="B10" s="43"/>
      <c r="C10" s="43"/>
      <c r="D10" s="117">
        <v>3</v>
      </c>
      <c r="F10" s="46">
        <v>289796</v>
      </c>
      <c r="G10" s="45"/>
      <c r="H10" s="46">
        <v>233504</v>
      </c>
    </row>
    <row r="11" spans="1:8" ht="19.5" customHeight="1">
      <c r="A11" s="4" t="s">
        <v>118</v>
      </c>
      <c r="B11" s="4"/>
      <c r="C11" s="4"/>
      <c r="D11" s="117"/>
      <c r="F11" s="47">
        <f>SUM(F7:F10)</f>
        <v>1065234</v>
      </c>
      <c r="G11" s="48"/>
      <c r="H11" s="47">
        <v>1002555</v>
      </c>
    </row>
    <row r="12" spans="1:8" ht="19.5" customHeight="1">
      <c r="A12" s="4"/>
      <c r="B12" s="4"/>
      <c r="C12" s="4"/>
      <c r="D12" s="117"/>
      <c r="F12" s="48"/>
      <c r="G12" s="48"/>
      <c r="H12" s="48"/>
    </row>
    <row r="13" spans="1:8" ht="19.5" customHeight="1">
      <c r="A13" s="43" t="s">
        <v>3</v>
      </c>
      <c r="B13" s="43"/>
      <c r="C13" s="43"/>
      <c r="D13" s="117">
        <v>3</v>
      </c>
      <c r="F13" s="46">
        <v>-626668</v>
      </c>
      <c r="G13" s="45"/>
      <c r="H13" s="46">
        <v>-611987</v>
      </c>
    </row>
    <row r="14" spans="1:8" ht="19.5" customHeight="1">
      <c r="A14" s="4"/>
      <c r="B14" s="4"/>
      <c r="C14" s="4"/>
      <c r="D14" s="117"/>
      <c r="F14" s="48"/>
      <c r="G14" s="48"/>
      <c r="H14" s="48"/>
    </row>
    <row r="15" spans="1:8" ht="19.5" customHeight="1">
      <c r="A15" s="4" t="s">
        <v>33</v>
      </c>
      <c r="B15" s="4"/>
      <c r="C15" s="4"/>
      <c r="D15" s="117"/>
      <c r="F15" s="47">
        <f>SUM(F11,F13)</f>
        <v>438566</v>
      </c>
      <c r="G15" s="48"/>
      <c r="H15" s="47">
        <f>SUM(H11,H13)</f>
        <v>390568</v>
      </c>
    </row>
    <row r="16" spans="1:8" ht="19.5" customHeight="1">
      <c r="A16" s="4"/>
      <c r="B16" s="4"/>
      <c r="C16" s="4"/>
      <c r="D16" s="117"/>
      <c r="F16" s="48"/>
      <c r="G16" s="48"/>
      <c r="H16" s="48"/>
    </row>
    <row r="17" spans="1:11" ht="19.5" customHeight="1">
      <c r="A17" s="43" t="s">
        <v>32</v>
      </c>
      <c r="B17" s="43"/>
      <c r="C17" s="43"/>
      <c r="D17" s="117">
        <v>3</v>
      </c>
      <c r="F17" s="49">
        <v>-128812</v>
      </c>
      <c r="G17" s="45"/>
      <c r="H17" s="49">
        <v>-95211</v>
      </c>
      <c r="J17" s="50"/>
      <c r="K17" s="50"/>
    </row>
    <row r="18" spans="1:11" ht="19.5" customHeight="1">
      <c r="A18" s="4"/>
      <c r="B18" s="4"/>
      <c r="C18" s="4"/>
      <c r="D18" s="117"/>
      <c r="F18" s="48"/>
      <c r="G18" s="48"/>
      <c r="H18" s="48"/>
    </row>
    <row r="19" spans="1:11" ht="19.5" customHeight="1">
      <c r="A19" s="14" t="s">
        <v>40</v>
      </c>
      <c r="B19" s="14"/>
      <c r="C19" s="14"/>
      <c r="D19" s="117"/>
      <c r="F19" s="48">
        <f>SUM(F15,F17:F17)</f>
        <v>309754</v>
      </c>
      <c r="G19" s="48"/>
      <c r="H19" s="48">
        <f>SUM(H15,H17:H17)</f>
        <v>295357</v>
      </c>
    </row>
    <row r="20" spans="1:11" ht="19.5" customHeight="1">
      <c r="A20" s="4"/>
      <c r="B20" s="4"/>
      <c r="C20" s="4"/>
      <c r="D20" s="117"/>
      <c r="F20" s="48"/>
      <c r="G20" s="48"/>
      <c r="H20" s="48"/>
    </row>
    <row r="21" spans="1:11" ht="19.5" customHeight="1">
      <c r="A21" s="51" t="s">
        <v>117</v>
      </c>
      <c r="B21" s="43"/>
      <c r="C21" s="43"/>
      <c r="D21" s="117"/>
      <c r="F21" s="49">
        <v>-70208</v>
      </c>
      <c r="G21" s="45"/>
      <c r="H21" s="49">
        <v>555</v>
      </c>
    </row>
    <row r="22" spans="1:11" ht="19.5" customHeight="1">
      <c r="A22" s="51"/>
      <c r="B22" s="43"/>
      <c r="C22" s="43"/>
      <c r="D22" s="117"/>
      <c r="F22" s="10"/>
      <c r="G22" s="45"/>
      <c r="H22" s="10"/>
    </row>
    <row r="23" spans="1:11" ht="19.5" customHeight="1" thickBot="1">
      <c r="A23" s="4" t="s">
        <v>68</v>
      </c>
      <c r="B23" s="4"/>
      <c r="C23" s="4"/>
      <c r="D23" s="117"/>
      <c r="F23" s="52">
        <f>SUM(F19:F21)</f>
        <v>239546</v>
      </c>
      <c r="G23" s="48"/>
      <c r="H23" s="52">
        <f>SUM(H19:H21)</f>
        <v>295912</v>
      </c>
    </row>
    <row r="24" spans="1:11" ht="19.5" customHeight="1" thickTop="1">
      <c r="A24" s="4"/>
      <c r="B24" s="4"/>
      <c r="C24" s="4"/>
      <c r="D24" s="117"/>
      <c r="F24" s="48"/>
      <c r="G24" s="48"/>
      <c r="H24" s="48"/>
    </row>
    <row r="25" spans="1:11" ht="19.5" customHeight="1" thickBot="1">
      <c r="A25" s="4" t="s">
        <v>82</v>
      </c>
      <c r="B25" s="53"/>
      <c r="C25" s="53"/>
      <c r="D25" s="117"/>
      <c r="F25" s="54">
        <f>F23/4292920</f>
        <v>5.580024784994829E-2</v>
      </c>
      <c r="G25" s="55"/>
      <c r="H25" s="54">
        <f>H23/4292920</f>
        <v>6.8930238625457732E-2</v>
      </c>
    </row>
    <row r="26" spans="1:11" ht="19.5" customHeight="1" thickTop="1">
      <c r="A26" s="4"/>
      <c r="B26" s="4"/>
      <c r="C26" s="4"/>
      <c r="D26" s="117"/>
      <c r="F26" s="48"/>
      <c r="G26" s="48"/>
      <c r="H26" s="48"/>
    </row>
    <row r="27" spans="1:11" ht="20.100000000000001" customHeight="1">
      <c r="A27" s="18" t="s">
        <v>71</v>
      </c>
      <c r="B27" s="18"/>
      <c r="C27" s="18"/>
      <c r="D27" s="117"/>
      <c r="H27" s="41"/>
    </row>
    <row r="28" spans="1:11" ht="20.100000000000001" customHeight="1">
      <c r="A28" s="6" t="s">
        <v>116</v>
      </c>
      <c r="B28" s="6"/>
      <c r="C28" s="6"/>
      <c r="D28" s="117"/>
      <c r="H28" s="41"/>
    </row>
    <row r="29" spans="1:11" ht="20.100000000000001" customHeight="1">
      <c r="A29" s="6" t="s">
        <v>145</v>
      </c>
      <c r="B29" s="6"/>
      <c r="C29" s="6"/>
      <c r="D29" s="117"/>
    </row>
    <row r="30" spans="1:11" ht="19.5" customHeight="1">
      <c r="A30" s="4"/>
      <c r="B30" s="4"/>
      <c r="C30" s="4"/>
      <c r="D30" s="117"/>
    </row>
    <row r="31" spans="1:11" ht="19.5" customHeight="1">
      <c r="A31" s="4"/>
      <c r="B31" s="4"/>
      <c r="C31" s="4"/>
      <c r="D31" s="117"/>
      <c r="E31" s="14"/>
      <c r="F31" s="42">
        <f>'1'!$D$6</f>
        <v>2022</v>
      </c>
      <c r="G31" s="42"/>
      <c r="H31" s="42">
        <f>'1'!$F$6</f>
        <v>2021</v>
      </c>
    </row>
    <row r="32" spans="1:11" ht="19.5" customHeight="1">
      <c r="A32" s="4"/>
      <c r="B32" s="4"/>
      <c r="C32" s="4"/>
      <c r="D32" s="117"/>
      <c r="E32" s="14"/>
      <c r="F32" s="141" t="s">
        <v>11</v>
      </c>
      <c r="G32" s="141"/>
      <c r="H32" s="141"/>
    </row>
    <row r="33" spans="1:8" ht="19.5" customHeight="1">
      <c r="A33" s="4"/>
      <c r="B33" s="4"/>
      <c r="C33" s="4"/>
      <c r="D33" s="117"/>
      <c r="F33" s="48"/>
      <c r="G33" s="48"/>
      <c r="H33" s="48"/>
    </row>
    <row r="34" spans="1:8" ht="19.5" customHeight="1">
      <c r="A34" s="4" t="s">
        <v>68</v>
      </c>
      <c r="B34" s="4"/>
      <c r="C34" s="4"/>
      <c r="D34" s="117"/>
      <c r="E34" s="14"/>
      <c r="F34" s="48">
        <f>F23</f>
        <v>239546</v>
      </c>
      <c r="G34" s="48"/>
      <c r="H34" s="48">
        <f>H23</f>
        <v>295912</v>
      </c>
    </row>
    <row r="35" spans="1:8" ht="19.5" customHeight="1">
      <c r="A35" s="4"/>
      <c r="B35" s="4"/>
      <c r="C35" s="4"/>
      <c r="D35" s="117"/>
      <c r="F35" s="48"/>
      <c r="G35" s="48"/>
      <c r="H35" s="48"/>
    </row>
    <row r="36" spans="1:8" ht="19.5" customHeight="1">
      <c r="A36" s="4" t="s">
        <v>34</v>
      </c>
      <c r="B36" s="43"/>
      <c r="C36" s="43"/>
      <c r="D36" s="117"/>
      <c r="F36" s="56">
        <v>0</v>
      </c>
      <c r="G36" s="45"/>
      <c r="H36" s="56">
        <v>0</v>
      </c>
    </row>
    <row r="37" spans="1:8" ht="19.5" customHeight="1">
      <c r="A37" s="4"/>
      <c r="B37" s="4"/>
      <c r="C37" s="4"/>
      <c r="D37" s="117"/>
      <c r="F37" s="48"/>
      <c r="G37" s="48"/>
      <c r="H37" s="48"/>
    </row>
    <row r="38" spans="1:8" ht="19.5" customHeight="1" thickBot="1">
      <c r="A38" s="4" t="s">
        <v>69</v>
      </c>
      <c r="B38" s="4"/>
      <c r="C38" s="4"/>
      <c r="D38" s="117"/>
      <c r="F38" s="52">
        <f>SUM(F34,F36)</f>
        <v>239546</v>
      </c>
      <c r="G38" s="48"/>
      <c r="H38" s="52">
        <f>SUM(H34,H36)</f>
        <v>295912</v>
      </c>
    </row>
    <row r="39" spans="1:8" ht="19.5" customHeight="1" thickTop="1"/>
  </sheetData>
  <mergeCells count="2">
    <mergeCell ref="F6:H6"/>
    <mergeCell ref="F32:H32"/>
  </mergeCells>
  <pageMargins left="0.8" right="0.8" top="0.48" bottom="0.5" header="0.5" footer="0.5"/>
  <pageSetup paperSize="448" firstPageNumber="5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26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showGridLines="0" showOutlineSymbols="0" showWhiteSpace="0" zoomScaleNormal="100" zoomScaleSheetLayoutView="100" workbookViewId="0"/>
  </sheetViews>
  <sheetFormatPr defaultColWidth="9.140625" defaultRowHeight="20.100000000000001" customHeight="1"/>
  <cols>
    <col min="1" max="2" width="2.7109375" style="40" customWidth="1"/>
    <col min="3" max="3" width="42.5703125" style="40" customWidth="1"/>
    <col min="4" max="4" width="6.7109375" style="40" customWidth="1"/>
    <col min="5" max="5" width="1.7109375" style="40" customWidth="1"/>
    <col min="6" max="6" width="13.7109375" style="40" customWidth="1"/>
    <col min="7" max="7" width="1.7109375" style="40" customWidth="1"/>
    <col min="8" max="8" width="13.7109375" style="40" customWidth="1"/>
    <col min="9" max="9" width="1.7109375" style="40" customWidth="1"/>
    <col min="10" max="10" width="11" style="40" bestFit="1" customWidth="1"/>
    <col min="11" max="11" width="9.5703125" style="40" bestFit="1" customWidth="1"/>
    <col min="12" max="16384" width="9.140625" style="40"/>
  </cols>
  <sheetData>
    <row r="1" spans="1:8" ht="20.100000000000001" customHeight="1">
      <c r="A1" s="18" t="s">
        <v>71</v>
      </c>
      <c r="B1" s="18"/>
      <c r="C1" s="18"/>
      <c r="D1" s="117"/>
      <c r="H1" s="41"/>
    </row>
    <row r="2" spans="1:8" ht="20.100000000000001" customHeight="1">
      <c r="A2" s="6" t="s">
        <v>90</v>
      </c>
      <c r="B2" s="6"/>
      <c r="C2" s="6"/>
      <c r="D2" s="117"/>
      <c r="H2" s="41"/>
    </row>
    <row r="3" spans="1:8" ht="20.100000000000001" customHeight="1">
      <c r="A3" s="6" t="s">
        <v>146</v>
      </c>
      <c r="B3" s="6"/>
      <c r="C3" s="6"/>
      <c r="D3" s="117"/>
    </row>
    <row r="4" spans="1:8" ht="19.5" customHeight="1">
      <c r="A4" s="4"/>
      <c r="B4" s="4"/>
      <c r="C4" s="4"/>
      <c r="D4" s="117"/>
    </row>
    <row r="5" spans="1:8" ht="19.5" customHeight="1">
      <c r="A5" s="4"/>
      <c r="B5" s="4"/>
      <c r="C5" s="4"/>
      <c r="D5" s="117" t="s">
        <v>0</v>
      </c>
      <c r="E5" s="14"/>
      <c r="F5" s="42">
        <f>'1'!$D$6</f>
        <v>2022</v>
      </c>
      <c r="G5" s="42"/>
      <c r="H5" s="42">
        <f>'1'!$F$6</f>
        <v>2021</v>
      </c>
    </row>
    <row r="6" spans="1:8" ht="19.5" customHeight="1">
      <c r="A6" s="4"/>
      <c r="B6" s="4"/>
      <c r="C6" s="4"/>
      <c r="D6" s="117"/>
      <c r="E6" s="14"/>
      <c r="F6" s="141" t="s">
        <v>11</v>
      </c>
      <c r="G6" s="141"/>
      <c r="H6" s="141"/>
    </row>
    <row r="7" spans="1:8" ht="19.5" customHeight="1">
      <c r="A7" s="43" t="s">
        <v>79</v>
      </c>
      <c r="B7" s="43"/>
      <c r="C7" s="43"/>
      <c r="D7" s="117">
        <v>3</v>
      </c>
      <c r="F7" s="44">
        <v>2858172</v>
      </c>
      <c r="G7" s="44"/>
      <c r="H7" s="44">
        <v>3526312</v>
      </c>
    </row>
    <row r="8" spans="1:8" ht="19.5" customHeight="1">
      <c r="A8" s="43" t="s">
        <v>80</v>
      </c>
      <c r="B8" s="43"/>
      <c r="C8" s="43"/>
      <c r="D8" s="117">
        <v>3</v>
      </c>
      <c r="F8" s="44">
        <v>1606215</v>
      </c>
      <c r="G8" s="44"/>
      <c r="H8" s="44">
        <v>1482909</v>
      </c>
    </row>
    <row r="9" spans="1:8" ht="19.5" customHeight="1">
      <c r="A9" s="43" t="s">
        <v>30</v>
      </c>
      <c r="B9" s="43"/>
      <c r="C9" s="43"/>
      <c r="D9" s="117">
        <v>3</v>
      </c>
      <c r="F9" s="44">
        <v>619829</v>
      </c>
      <c r="G9" s="45"/>
      <c r="H9" s="44">
        <v>613203</v>
      </c>
    </row>
    <row r="10" spans="1:8" ht="19.5" customHeight="1">
      <c r="A10" s="43" t="s">
        <v>81</v>
      </c>
      <c r="B10" s="43"/>
      <c r="C10" s="43"/>
      <c r="D10" s="117">
        <v>3</v>
      </c>
      <c r="F10" s="46">
        <v>599921</v>
      </c>
      <c r="G10" s="45"/>
      <c r="H10" s="46">
        <v>417471</v>
      </c>
    </row>
    <row r="11" spans="1:8" ht="19.5" customHeight="1">
      <c r="A11" s="4" t="s">
        <v>118</v>
      </c>
      <c r="B11" s="4"/>
      <c r="C11" s="4"/>
      <c r="D11" s="117"/>
      <c r="F11" s="47">
        <f>SUM(F7:F10)</f>
        <v>5684137</v>
      </c>
      <c r="G11" s="48"/>
      <c r="H11" s="47">
        <v>6039895</v>
      </c>
    </row>
    <row r="12" spans="1:8" ht="19.5" customHeight="1">
      <c r="A12" s="43"/>
      <c r="B12" s="43"/>
      <c r="C12" s="43"/>
      <c r="D12" s="117"/>
      <c r="F12" s="57"/>
      <c r="G12" s="45"/>
      <c r="H12" s="57"/>
    </row>
    <row r="13" spans="1:8" ht="19.5" customHeight="1">
      <c r="A13" s="43" t="s">
        <v>3</v>
      </c>
      <c r="B13" s="43"/>
      <c r="C13" s="43"/>
      <c r="D13" s="117">
        <v>3</v>
      </c>
      <c r="F13" s="46">
        <v>-1924843</v>
      </c>
      <c r="G13" s="45"/>
      <c r="H13" s="46">
        <v>-1814670</v>
      </c>
    </row>
    <row r="14" spans="1:8" ht="19.5" customHeight="1">
      <c r="A14" s="43"/>
      <c r="B14" s="43"/>
      <c r="C14" s="43"/>
      <c r="D14" s="117"/>
      <c r="F14" s="57"/>
      <c r="G14" s="45"/>
      <c r="H14" s="57"/>
    </row>
    <row r="15" spans="1:8" ht="19.5" customHeight="1">
      <c r="A15" s="4" t="s">
        <v>33</v>
      </c>
      <c r="B15" s="4"/>
      <c r="C15" s="4"/>
      <c r="D15" s="117"/>
      <c r="F15" s="47">
        <f>SUM(F11,F13)</f>
        <v>3759294</v>
      </c>
      <c r="G15" s="48"/>
      <c r="H15" s="47">
        <v>4225225</v>
      </c>
    </row>
    <row r="16" spans="1:8" ht="19.5" customHeight="1">
      <c r="A16" s="43"/>
      <c r="B16" s="43"/>
      <c r="C16" s="43"/>
      <c r="D16" s="117"/>
      <c r="F16" s="57"/>
      <c r="G16" s="45"/>
      <c r="H16" s="57"/>
    </row>
    <row r="17" spans="1:11" ht="19.5" customHeight="1">
      <c r="A17" s="43" t="s">
        <v>32</v>
      </c>
      <c r="B17" s="43"/>
      <c r="C17" s="43"/>
      <c r="D17" s="117">
        <v>3</v>
      </c>
      <c r="F17" s="49">
        <v>-331056</v>
      </c>
      <c r="G17" s="45"/>
      <c r="H17" s="49">
        <v>-379654</v>
      </c>
      <c r="J17" s="50"/>
      <c r="K17" s="50"/>
    </row>
    <row r="18" spans="1:11" ht="19.5" customHeight="1">
      <c r="A18" s="43"/>
      <c r="B18" s="43"/>
      <c r="C18" s="43"/>
      <c r="D18" s="117"/>
      <c r="F18" s="57"/>
      <c r="G18" s="45"/>
      <c r="H18" s="57"/>
    </row>
    <row r="19" spans="1:11" ht="19.5" customHeight="1">
      <c r="A19" s="14" t="s">
        <v>40</v>
      </c>
      <c r="B19" s="14"/>
      <c r="C19" s="14"/>
      <c r="D19" s="117"/>
      <c r="F19" s="48">
        <f>SUM(F15,F17:F17)</f>
        <v>3428238</v>
      </c>
      <c r="G19" s="48"/>
      <c r="H19" s="48">
        <f>SUM(H15,H17:H17)</f>
        <v>3845571</v>
      </c>
    </row>
    <row r="20" spans="1:11" ht="19.5" customHeight="1">
      <c r="A20" s="43"/>
      <c r="B20" s="43"/>
      <c r="C20" s="43"/>
      <c r="D20" s="117"/>
      <c r="F20" s="57"/>
      <c r="G20" s="45"/>
      <c r="H20" s="57"/>
    </row>
    <row r="21" spans="1:11" ht="19.5" customHeight="1">
      <c r="A21" s="51" t="s">
        <v>117</v>
      </c>
      <c r="B21" s="43"/>
      <c r="C21" s="43"/>
      <c r="D21" s="117"/>
      <c r="F21" s="49">
        <v>-5090</v>
      </c>
      <c r="G21" s="45"/>
      <c r="H21" s="49">
        <v>29435</v>
      </c>
    </row>
    <row r="22" spans="1:11" ht="19.5" customHeight="1">
      <c r="A22" s="51"/>
      <c r="B22" s="43"/>
      <c r="C22" s="43"/>
      <c r="D22" s="117"/>
      <c r="F22" s="10"/>
      <c r="G22" s="45"/>
      <c r="H22" s="10"/>
    </row>
    <row r="23" spans="1:11" ht="19.5" customHeight="1" thickBot="1">
      <c r="A23" s="4" t="s">
        <v>68</v>
      </c>
      <c r="B23" s="4"/>
      <c r="C23" s="4"/>
      <c r="D23" s="117"/>
      <c r="F23" s="52">
        <f>SUM(F19:F21)</f>
        <v>3423148</v>
      </c>
      <c r="G23" s="48"/>
      <c r="H23" s="52">
        <f>SUM(H19:H21)</f>
        <v>3875006</v>
      </c>
    </row>
    <row r="24" spans="1:11" ht="19.5" customHeight="1" thickTop="1">
      <c r="A24" s="43"/>
      <c r="B24" s="43"/>
      <c r="C24" s="43"/>
      <c r="D24" s="117"/>
      <c r="F24" s="57"/>
      <c r="G24" s="45"/>
      <c r="H24" s="57"/>
    </row>
    <row r="25" spans="1:11" ht="19.5" customHeight="1" thickBot="1">
      <c r="A25" s="4" t="s">
        <v>82</v>
      </c>
      <c r="B25" s="53"/>
      <c r="C25" s="53"/>
      <c r="D25" s="117"/>
      <c r="F25" s="54">
        <f>F23/4292920</f>
        <v>0.79739384847609551</v>
      </c>
      <c r="G25" s="55"/>
      <c r="H25" s="54">
        <f>H23/4292920</f>
        <v>0.90265041044324146</v>
      </c>
    </row>
    <row r="26" spans="1:11" ht="19.5" customHeight="1" thickTop="1">
      <c r="A26" s="43"/>
      <c r="B26" s="43"/>
      <c r="C26" s="43"/>
      <c r="D26" s="117"/>
      <c r="F26" s="57"/>
      <c r="G26" s="45"/>
      <c r="H26" s="57"/>
    </row>
    <row r="27" spans="1:11" ht="20.100000000000001" customHeight="1">
      <c r="A27" s="18" t="s">
        <v>71</v>
      </c>
      <c r="B27" s="18"/>
      <c r="C27" s="18"/>
      <c r="D27" s="117"/>
      <c r="H27" s="41"/>
    </row>
    <row r="28" spans="1:11" ht="20.100000000000001" customHeight="1">
      <c r="A28" s="6" t="s">
        <v>116</v>
      </c>
      <c r="B28" s="6"/>
      <c r="C28" s="6"/>
      <c r="D28" s="117"/>
      <c r="H28" s="41"/>
    </row>
    <row r="29" spans="1:11" ht="20.100000000000001" customHeight="1">
      <c r="A29" s="6" t="s">
        <v>146</v>
      </c>
      <c r="B29" s="6"/>
      <c r="C29" s="6"/>
      <c r="D29" s="117"/>
    </row>
    <row r="30" spans="1:11" ht="19.5" customHeight="1">
      <c r="A30" s="4"/>
      <c r="B30" s="4"/>
      <c r="C30" s="4"/>
      <c r="D30" s="117"/>
    </row>
    <row r="31" spans="1:11" ht="19.5" customHeight="1">
      <c r="A31" s="4"/>
      <c r="B31" s="4"/>
      <c r="C31" s="4"/>
      <c r="D31" s="117"/>
      <c r="E31" s="14"/>
      <c r="F31" s="42">
        <f>'1'!$D$6</f>
        <v>2022</v>
      </c>
      <c r="G31" s="42"/>
      <c r="H31" s="42">
        <f>'1'!$F$6</f>
        <v>2021</v>
      </c>
    </row>
    <row r="32" spans="1:11" ht="19.5" customHeight="1">
      <c r="A32" s="4"/>
      <c r="B32" s="4"/>
      <c r="C32" s="4"/>
      <c r="D32" s="117"/>
      <c r="E32" s="14"/>
      <c r="F32" s="141" t="s">
        <v>11</v>
      </c>
      <c r="G32" s="141"/>
      <c r="H32" s="141"/>
    </row>
    <row r="33" spans="1:8" ht="19.5" customHeight="1">
      <c r="A33" s="4" t="s">
        <v>68</v>
      </c>
      <c r="B33" s="4"/>
      <c r="C33" s="4"/>
      <c r="D33" s="117"/>
      <c r="E33" s="14"/>
      <c r="F33" s="48">
        <f>F23</f>
        <v>3423148</v>
      </c>
      <c r="G33" s="48"/>
      <c r="H33" s="48">
        <f>H23</f>
        <v>3875006</v>
      </c>
    </row>
    <row r="34" spans="1:8" ht="19.5" customHeight="1">
      <c r="A34" s="43"/>
      <c r="B34" s="43"/>
      <c r="C34" s="43"/>
      <c r="D34" s="117"/>
      <c r="F34" s="57"/>
      <c r="G34" s="45"/>
      <c r="H34" s="57"/>
    </row>
    <row r="35" spans="1:8" ht="19.5" customHeight="1">
      <c r="A35" s="4" t="s">
        <v>34</v>
      </c>
      <c r="B35" s="43"/>
      <c r="C35" s="43"/>
      <c r="D35" s="117"/>
      <c r="F35" s="56">
        <v>0</v>
      </c>
      <c r="G35" s="45"/>
      <c r="H35" s="56">
        <v>0</v>
      </c>
    </row>
    <row r="36" spans="1:8" ht="19.5" customHeight="1">
      <c r="A36" s="43"/>
      <c r="B36" s="43"/>
      <c r="C36" s="43"/>
      <c r="D36" s="117"/>
      <c r="F36" s="57"/>
      <c r="G36" s="45"/>
      <c r="H36" s="57"/>
    </row>
    <row r="37" spans="1:8" ht="19.5" customHeight="1" thickBot="1">
      <c r="A37" s="4" t="s">
        <v>69</v>
      </c>
      <c r="B37" s="4"/>
      <c r="C37" s="4"/>
      <c r="D37" s="117"/>
      <c r="F37" s="52">
        <f>SUM(F33,F35)</f>
        <v>3423148</v>
      </c>
      <c r="G37" s="48"/>
      <c r="H37" s="52">
        <f>SUM(H33,H35)</f>
        <v>3875006</v>
      </c>
    </row>
    <row r="38" spans="1:8" ht="19.5" customHeight="1" thickTop="1"/>
    <row r="39" spans="1:8" ht="21" customHeight="1"/>
    <row r="40" spans="1:8" ht="21" customHeight="1"/>
  </sheetData>
  <mergeCells count="2">
    <mergeCell ref="F6:H6"/>
    <mergeCell ref="F32:H32"/>
  </mergeCells>
  <pageMargins left="0.8" right="0.8" top="0.48" bottom="0.5" header="0.5" footer="0.5"/>
  <pageSetup paperSize="448" firstPageNumber="7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26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showOutlineSymbols="0" showWhiteSpace="0" zoomScaleNormal="100" zoomScaleSheetLayoutView="80" workbookViewId="0"/>
  </sheetViews>
  <sheetFormatPr defaultColWidth="9.140625" defaultRowHeight="17.45" customHeight="1"/>
  <cols>
    <col min="1" max="1" width="41.7109375" style="1" customWidth="1"/>
    <col min="2" max="2" width="5.5703125" style="117" customWidth="1"/>
    <col min="3" max="3" width="11.7109375" style="1" customWidth="1"/>
    <col min="4" max="4" width="0.85546875" style="8" customWidth="1"/>
    <col min="5" max="5" width="12.5703125" style="1" customWidth="1"/>
    <col min="6" max="6" width="0.85546875" style="8" customWidth="1"/>
    <col min="7" max="7" width="10.7109375" style="1" customWidth="1"/>
    <col min="8" max="8" width="0.85546875" style="8" customWidth="1"/>
    <col min="9" max="9" width="10.7109375" style="1" customWidth="1"/>
    <col min="10" max="10" width="0.85546875" style="8" customWidth="1"/>
    <col min="11" max="11" width="12.5703125" style="1" customWidth="1"/>
    <col min="12" max="12" width="0.85546875" style="8" customWidth="1"/>
    <col min="13" max="13" width="12.5703125" style="1" customWidth="1"/>
    <col min="14" max="14" width="1.7109375" style="1" customWidth="1"/>
    <col min="15" max="16384" width="9.140625" style="58"/>
  </cols>
  <sheetData>
    <row r="1" spans="1:14" ht="20.100000000000001" customHeight="1">
      <c r="A1" s="2" t="s">
        <v>84</v>
      </c>
      <c r="B1" s="3"/>
      <c r="C1" s="4"/>
      <c r="D1" s="5"/>
      <c r="E1" s="4"/>
      <c r="F1" s="5"/>
      <c r="G1" s="4"/>
      <c r="H1" s="5"/>
      <c r="I1" s="4"/>
      <c r="J1" s="5"/>
      <c r="K1" s="4"/>
      <c r="L1" s="5"/>
      <c r="M1" s="4"/>
      <c r="N1" s="2"/>
    </row>
    <row r="2" spans="1:14" ht="20.100000000000001" customHeight="1">
      <c r="A2" s="6" t="s">
        <v>83</v>
      </c>
      <c r="B2" s="7"/>
      <c r="C2" s="4"/>
      <c r="D2" s="5"/>
      <c r="E2" s="4"/>
      <c r="F2" s="5"/>
      <c r="G2" s="4"/>
      <c r="H2" s="5"/>
      <c r="I2" s="4"/>
      <c r="J2" s="5"/>
      <c r="K2" s="4"/>
      <c r="L2" s="5"/>
      <c r="M2" s="4"/>
      <c r="N2" s="6"/>
    </row>
    <row r="3" spans="1:14" ht="20.100000000000001" customHeight="1">
      <c r="A3" s="6" t="s">
        <v>146</v>
      </c>
      <c r="B3" s="7"/>
      <c r="C3" s="4"/>
      <c r="D3" s="5"/>
      <c r="E3" s="4"/>
      <c r="F3" s="5"/>
      <c r="G3" s="4"/>
      <c r="H3" s="5"/>
      <c r="I3" s="4"/>
      <c r="J3" s="5"/>
      <c r="K3" s="4"/>
      <c r="L3" s="5"/>
      <c r="M3" s="4"/>
      <c r="N3" s="6"/>
    </row>
    <row r="4" spans="1:14" ht="20.100000000000001" customHeight="1">
      <c r="A4" s="6"/>
      <c r="B4" s="7"/>
      <c r="C4" s="4"/>
      <c r="D4" s="5"/>
      <c r="E4" s="4"/>
      <c r="F4" s="5"/>
      <c r="G4" s="4"/>
      <c r="H4" s="5"/>
      <c r="I4" s="4"/>
      <c r="J4" s="5"/>
      <c r="K4" s="4"/>
      <c r="L4" s="5"/>
      <c r="M4" s="4"/>
      <c r="N4" s="6"/>
    </row>
    <row r="5" spans="1:14" ht="14.1" customHeight="1">
      <c r="B5" s="116"/>
      <c r="C5" s="59"/>
      <c r="D5" s="59"/>
      <c r="E5" s="59"/>
      <c r="F5" s="59"/>
      <c r="G5" s="142" t="s">
        <v>1</v>
      </c>
      <c r="H5" s="142"/>
      <c r="I5" s="142"/>
      <c r="J5" s="142"/>
      <c r="K5" s="142"/>
      <c r="L5" s="59"/>
      <c r="M5" s="59"/>
    </row>
    <row r="6" spans="1:14" ht="14.1" customHeight="1">
      <c r="B6" s="1"/>
      <c r="D6" s="59"/>
      <c r="F6" s="59"/>
      <c r="G6" s="143" t="s">
        <v>2</v>
      </c>
      <c r="H6" s="143"/>
      <c r="I6" s="143"/>
      <c r="J6" s="60"/>
      <c r="K6" s="59" t="s">
        <v>38</v>
      </c>
      <c r="L6" s="59"/>
    </row>
    <row r="7" spans="1:14" ht="14.1" customHeight="1">
      <c r="B7" s="116"/>
      <c r="C7" s="61" t="s">
        <v>49</v>
      </c>
      <c r="D7" s="59"/>
      <c r="E7" s="59"/>
      <c r="F7" s="59"/>
      <c r="G7" s="59"/>
      <c r="H7" s="60"/>
      <c r="I7" s="59"/>
      <c r="J7" s="59"/>
      <c r="K7" s="59"/>
      <c r="L7" s="59"/>
      <c r="M7" s="59" t="s">
        <v>50</v>
      </c>
    </row>
    <row r="8" spans="1:14" ht="14.1" customHeight="1">
      <c r="B8" s="116"/>
      <c r="C8" s="61" t="s">
        <v>51</v>
      </c>
      <c r="D8" s="59"/>
      <c r="E8" s="61" t="s">
        <v>97</v>
      </c>
      <c r="F8" s="59"/>
      <c r="G8" s="59" t="s">
        <v>7</v>
      </c>
      <c r="H8" s="60"/>
      <c r="I8" s="59" t="s">
        <v>5</v>
      </c>
      <c r="J8" s="59"/>
      <c r="K8" s="59"/>
      <c r="L8" s="59"/>
      <c r="M8" s="62" t="s">
        <v>52</v>
      </c>
    </row>
    <row r="9" spans="1:14" s="63" customFormat="1" ht="14.1" customHeight="1">
      <c r="A9" s="1"/>
      <c r="B9" s="117" t="s">
        <v>0</v>
      </c>
      <c r="C9" s="59" t="s">
        <v>53</v>
      </c>
      <c r="D9" s="59"/>
      <c r="E9" s="59" t="s">
        <v>98</v>
      </c>
      <c r="F9" s="59"/>
      <c r="G9" s="59" t="s">
        <v>54</v>
      </c>
      <c r="H9" s="60"/>
      <c r="I9" s="59" t="s">
        <v>54</v>
      </c>
      <c r="J9" s="59"/>
      <c r="K9" s="59"/>
      <c r="L9" s="59"/>
      <c r="M9" s="42" t="s">
        <v>26</v>
      </c>
      <c r="N9" s="1"/>
    </row>
    <row r="10" spans="1:14" s="63" customFormat="1" ht="14.1" customHeight="1">
      <c r="A10" s="64"/>
      <c r="B10" s="116"/>
      <c r="C10" s="140" t="s">
        <v>11</v>
      </c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64"/>
    </row>
    <row r="11" spans="1:14" s="63" customFormat="1" ht="19.5" customHeight="1">
      <c r="A11" s="68" t="s">
        <v>66</v>
      </c>
      <c r="B11" s="65"/>
      <c r="C11" s="66">
        <v>4292920</v>
      </c>
      <c r="D11" s="66"/>
      <c r="E11" s="66">
        <v>40860245</v>
      </c>
      <c r="F11" s="66"/>
      <c r="G11" s="66">
        <v>337700</v>
      </c>
      <c r="H11" s="66"/>
      <c r="I11" s="66">
        <v>3000</v>
      </c>
      <c r="J11" s="66"/>
      <c r="K11" s="66">
        <v>18938959</v>
      </c>
      <c r="L11" s="66"/>
      <c r="M11" s="67">
        <f>SUM(C11:K11)</f>
        <v>64432824</v>
      </c>
      <c r="N11" s="68"/>
    </row>
    <row r="12" spans="1:14" s="63" customFormat="1" ht="19.5" customHeight="1">
      <c r="A12" s="68" t="s">
        <v>131</v>
      </c>
      <c r="B12" s="1"/>
      <c r="C12" s="69"/>
      <c r="D12" s="66"/>
      <c r="E12" s="69"/>
      <c r="F12" s="66"/>
      <c r="G12" s="69"/>
      <c r="H12" s="66"/>
      <c r="I12" s="69"/>
      <c r="J12" s="66"/>
      <c r="K12" s="8"/>
      <c r="L12" s="66"/>
      <c r="M12" s="66"/>
      <c r="N12" s="70"/>
    </row>
    <row r="13" spans="1:14" ht="19.5" customHeight="1">
      <c r="A13" s="68" t="s">
        <v>132</v>
      </c>
      <c r="B13" s="71"/>
      <c r="C13" s="69"/>
      <c r="D13" s="66"/>
      <c r="E13" s="69"/>
      <c r="F13" s="66"/>
      <c r="G13" s="69"/>
      <c r="H13" s="66"/>
      <c r="I13" s="69"/>
      <c r="J13" s="66"/>
      <c r="K13" s="66"/>
      <c r="L13" s="66"/>
      <c r="M13" s="72"/>
    </row>
    <row r="14" spans="1:14" ht="19.5" customHeight="1">
      <c r="A14" s="112" t="s">
        <v>127</v>
      </c>
      <c r="B14" s="70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4" ht="19.5" customHeight="1">
      <c r="A15" s="112" t="s">
        <v>128</v>
      </c>
      <c r="B15" s="1"/>
      <c r="C15" s="72"/>
      <c r="D15" s="66"/>
      <c r="E15" s="72"/>
      <c r="F15" s="66"/>
      <c r="G15" s="72"/>
      <c r="H15" s="66"/>
      <c r="I15" s="72"/>
      <c r="J15" s="66"/>
      <c r="K15" s="72"/>
      <c r="L15" s="66"/>
      <c r="M15" s="72"/>
    </row>
    <row r="16" spans="1:14" ht="19.5" customHeight="1">
      <c r="A16" s="113" t="s">
        <v>136</v>
      </c>
      <c r="B16" s="119">
        <v>5</v>
      </c>
      <c r="C16" s="73">
        <v>0</v>
      </c>
      <c r="D16" s="69"/>
      <c r="E16" s="73">
        <v>0</v>
      </c>
      <c r="F16" s="69"/>
      <c r="G16" s="73">
        <v>0</v>
      </c>
      <c r="H16" s="69"/>
      <c r="I16" s="73">
        <v>0</v>
      </c>
      <c r="J16" s="74"/>
      <c r="K16" s="75">
        <v>-3004085</v>
      </c>
      <c r="L16" s="74"/>
      <c r="M16" s="75">
        <f>SUM(C16:K16)</f>
        <v>-3004085</v>
      </c>
    </row>
    <row r="17" spans="1:14" ht="19.5" customHeight="1">
      <c r="A17" s="114" t="s">
        <v>129</v>
      </c>
      <c r="B17" s="1"/>
      <c r="C17" s="76"/>
      <c r="D17" s="34"/>
      <c r="E17" s="76"/>
      <c r="F17" s="34"/>
      <c r="G17" s="76"/>
      <c r="H17" s="34"/>
      <c r="I17" s="76"/>
      <c r="J17" s="34"/>
      <c r="K17" s="76"/>
      <c r="L17" s="34"/>
      <c r="M17" s="77"/>
      <c r="N17" s="70"/>
    </row>
    <row r="18" spans="1:14" ht="19.5" customHeight="1">
      <c r="A18" s="114" t="s">
        <v>130</v>
      </c>
      <c r="B18" s="1"/>
      <c r="C18" s="78">
        <f>SUM(C16)</f>
        <v>0</v>
      </c>
      <c r="D18" s="34"/>
      <c r="E18" s="78">
        <f>SUM(E16)</f>
        <v>0</v>
      </c>
      <c r="F18" s="34"/>
      <c r="G18" s="78">
        <f>SUM(G16)</f>
        <v>0</v>
      </c>
      <c r="H18" s="34"/>
      <c r="I18" s="78">
        <f>SUM(I16)</f>
        <v>0</v>
      </c>
      <c r="J18" s="34"/>
      <c r="K18" s="78">
        <f>SUM(K16)</f>
        <v>-3004085</v>
      </c>
      <c r="L18" s="34"/>
      <c r="M18" s="78">
        <f>SUM(M16)</f>
        <v>-3004085</v>
      </c>
    </row>
    <row r="19" spans="1:14" ht="19.5" customHeight="1">
      <c r="A19" s="68" t="s">
        <v>133</v>
      </c>
      <c r="B19" s="1"/>
      <c r="C19" s="79"/>
      <c r="D19" s="34"/>
      <c r="E19" s="79"/>
      <c r="F19" s="34"/>
      <c r="G19" s="79"/>
      <c r="H19" s="34"/>
      <c r="I19" s="79"/>
      <c r="J19" s="34"/>
      <c r="K19" s="79"/>
      <c r="L19" s="34"/>
      <c r="M19" s="79"/>
    </row>
    <row r="20" spans="1:14" ht="19.5" customHeight="1">
      <c r="A20" s="68" t="s">
        <v>132</v>
      </c>
      <c r="B20" s="1"/>
      <c r="C20" s="78">
        <f>SUM(C18)</f>
        <v>0</v>
      </c>
      <c r="D20" s="48"/>
      <c r="E20" s="78">
        <f>SUM(E18)</f>
        <v>0</v>
      </c>
      <c r="F20" s="48"/>
      <c r="G20" s="78">
        <f>SUM(G18)</f>
        <v>0</v>
      </c>
      <c r="H20" s="48"/>
      <c r="I20" s="78">
        <f>SUM(I18)</f>
        <v>0</v>
      </c>
      <c r="J20" s="48"/>
      <c r="K20" s="78">
        <f>SUM(K18)</f>
        <v>-3004085</v>
      </c>
      <c r="L20" s="48"/>
      <c r="M20" s="78">
        <f>SUM(M18)</f>
        <v>-3004085</v>
      </c>
    </row>
    <row r="21" spans="1:14" ht="9.9499999999999993" customHeight="1">
      <c r="A21" s="70"/>
      <c r="B21" s="80"/>
      <c r="C21" s="69"/>
      <c r="D21" s="66"/>
      <c r="E21" s="69"/>
      <c r="F21" s="66"/>
      <c r="G21" s="69"/>
      <c r="H21" s="66"/>
      <c r="I21" s="69"/>
      <c r="J21" s="66"/>
      <c r="K21" s="79"/>
      <c r="L21" s="66"/>
      <c r="M21" s="66"/>
    </row>
    <row r="22" spans="1:14" ht="19.5" customHeight="1">
      <c r="A22" s="70" t="s">
        <v>70</v>
      </c>
      <c r="B22" s="1"/>
      <c r="C22" s="69"/>
      <c r="D22" s="66"/>
      <c r="E22" s="69"/>
      <c r="F22" s="66"/>
      <c r="G22" s="69"/>
      <c r="H22" s="66"/>
      <c r="I22" s="69"/>
      <c r="J22" s="66"/>
      <c r="K22" s="79"/>
      <c r="L22" s="66"/>
      <c r="M22" s="79"/>
      <c r="N22" s="70"/>
    </row>
    <row r="23" spans="1:14" ht="19.5" customHeight="1">
      <c r="A23" s="113" t="s">
        <v>134</v>
      </c>
      <c r="B23" s="1"/>
      <c r="C23" s="69">
        <v>0</v>
      </c>
      <c r="D23" s="66"/>
      <c r="E23" s="69">
        <v>0</v>
      </c>
      <c r="F23" s="66"/>
      <c r="G23" s="69">
        <v>0</v>
      </c>
      <c r="H23" s="66"/>
      <c r="I23" s="69">
        <v>0</v>
      </c>
      <c r="J23" s="66"/>
      <c r="K23" s="81">
        <v>3875006</v>
      </c>
      <c r="L23" s="66"/>
      <c r="M23" s="12">
        <f>SUM(C23:K23)</f>
        <v>3875006</v>
      </c>
    </row>
    <row r="24" spans="1:14" ht="19.5" customHeight="1">
      <c r="A24" s="43" t="s">
        <v>135</v>
      </c>
      <c r="B24" s="70"/>
      <c r="C24" s="82">
        <v>0</v>
      </c>
      <c r="D24" s="66"/>
      <c r="E24" s="82">
        <v>0</v>
      </c>
      <c r="F24" s="66"/>
      <c r="G24" s="82">
        <v>0</v>
      </c>
      <c r="H24" s="66"/>
      <c r="I24" s="82">
        <v>0</v>
      </c>
      <c r="J24" s="66"/>
      <c r="K24" s="83">
        <v>0</v>
      </c>
      <c r="L24" s="66"/>
      <c r="M24" s="84">
        <f>SUM(C24:K24)</f>
        <v>0</v>
      </c>
    </row>
    <row r="25" spans="1:14" ht="19.5" customHeight="1">
      <c r="A25" s="70" t="s">
        <v>69</v>
      </c>
      <c r="B25" s="70"/>
      <c r="C25" s="85">
        <f>SUM(C23:C24)</f>
        <v>0</v>
      </c>
      <c r="D25" s="31"/>
      <c r="E25" s="85">
        <f>SUM(E23:E24)</f>
        <v>0</v>
      </c>
      <c r="F25" s="31"/>
      <c r="G25" s="85">
        <f>SUM(G23:G24)</f>
        <v>0</v>
      </c>
      <c r="H25" s="31"/>
      <c r="I25" s="85">
        <f>SUM(I23:I24)</f>
        <v>0</v>
      </c>
      <c r="J25" s="31"/>
      <c r="K25" s="85">
        <f>SUM(K23:K24)</f>
        <v>3875006</v>
      </c>
      <c r="L25" s="31"/>
      <c r="M25" s="85">
        <f>SUM(M23:M24)</f>
        <v>3875006</v>
      </c>
      <c r="N25" s="70"/>
    </row>
    <row r="26" spans="1:14" ht="19.5" customHeight="1" thickBot="1">
      <c r="A26" s="70" t="s">
        <v>148</v>
      </c>
      <c r="B26" s="70"/>
      <c r="C26" s="86">
        <f>SUM(C11,C18,C25)</f>
        <v>4292920</v>
      </c>
      <c r="D26" s="87"/>
      <c r="E26" s="86">
        <f>SUM(E11,E18,E25)</f>
        <v>40860245</v>
      </c>
      <c r="F26" s="87"/>
      <c r="G26" s="86">
        <f>SUM(G11,G18,G25)</f>
        <v>337700</v>
      </c>
      <c r="H26" s="87"/>
      <c r="I26" s="86">
        <f>SUM(I11,I18,I25)</f>
        <v>3000</v>
      </c>
      <c r="J26" s="87"/>
      <c r="K26" s="115">
        <f>SUM(K11+K18+K25)</f>
        <v>19809880</v>
      </c>
      <c r="L26" s="87"/>
      <c r="M26" s="86">
        <f>SUM(M11,M18,M25)</f>
        <v>65303745</v>
      </c>
      <c r="N26" s="70"/>
    </row>
    <row r="27" spans="1:14" ht="19.5" customHeight="1" thickTop="1"/>
    <row r="28" spans="1:14" ht="20.100000000000001" customHeight="1">
      <c r="A28" s="2" t="s">
        <v>84</v>
      </c>
      <c r="B28" s="3"/>
      <c r="C28" s="4"/>
      <c r="D28" s="5"/>
      <c r="E28" s="4"/>
      <c r="F28" s="5"/>
      <c r="G28" s="4"/>
      <c r="H28" s="5"/>
      <c r="I28" s="4"/>
      <c r="J28" s="5"/>
      <c r="K28" s="4"/>
      <c r="L28" s="5"/>
      <c r="M28" s="4"/>
      <c r="N28" s="2"/>
    </row>
    <row r="29" spans="1:14" ht="20.100000000000001" customHeight="1">
      <c r="A29" s="6" t="s">
        <v>83</v>
      </c>
      <c r="B29" s="7"/>
      <c r="C29" s="4"/>
      <c r="D29" s="5"/>
      <c r="E29" s="4"/>
      <c r="F29" s="5"/>
      <c r="G29" s="4"/>
      <c r="H29" s="5"/>
      <c r="I29" s="4"/>
      <c r="J29" s="5"/>
      <c r="K29" s="4"/>
      <c r="L29" s="5"/>
      <c r="M29" s="4"/>
      <c r="N29" s="6"/>
    </row>
    <row r="30" spans="1:14" ht="20.100000000000001" customHeight="1">
      <c r="A30" s="6" t="s">
        <v>146</v>
      </c>
      <c r="B30" s="7"/>
      <c r="C30" s="4"/>
      <c r="D30" s="5"/>
      <c r="E30" s="4"/>
      <c r="F30" s="5"/>
      <c r="G30" s="4"/>
      <c r="H30" s="5"/>
      <c r="I30" s="4"/>
      <c r="J30" s="5"/>
      <c r="K30" s="4"/>
      <c r="L30" s="5"/>
      <c r="M30" s="4"/>
      <c r="N30" s="6"/>
    </row>
    <row r="31" spans="1:14" ht="17.45" customHeight="1">
      <c r="A31" s="6"/>
      <c r="B31" s="7"/>
      <c r="C31" s="4"/>
      <c r="D31" s="5"/>
      <c r="E31" s="4"/>
      <c r="F31" s="5"/>
      <c r="G31" s="4"/>
      <c r="H31" s="5"/>
      <c r="I31" s="4"/>
      <c r="J31" s="5"/>
      <c r="K31" s="4"/>
      <c r="L31" s="5"/>
      <c r="M31" s="4"/>
      <c r="N31" s="88"/>
    </row>
    <row r="32" spans="1:14" ht="14.1" customHeight="1">
      <c r="B32" s="137"/>
      <c r="C32" s="59"/>
      <c r="D32" s="59"/>
      <c r="E32" s="59"/>
      <c r="F32" s="59"/>
      <c r="G32" s="142" t="s">
        <v>1</v>
      </c>
      <c r="H32" s="142"/>
      <c r="I32" s="142"/>
      <c r="J32" s="142"/>
      <c r="K32" s="142"/>
      <c r="L32" s="59"/>
      <c r="M32" s="59"/>
    </row>
    <row r="33" spans="1:14" ht="14.1" customHeight="1">
      <c r="B33" s="1"/>
      <c r="D33" s="59"/>
      <c r="F33" s="59"/>
      <c r="G33" s="143" t="s">
        <v>2</v>
      </c>
      <c r="H33" s="143"/>
      <c r="I33" s="143"/>
      <c r="J33" s="60"/>
      <c r="K33" s="59" t="s">
        <v>38</v>
      </c>
      <c r="L33" s="59"/>
    </row>
    <row r="34" spans="1:14" ht="14.1" customHeight="1">
      <c r="B34" s="137"/>
      <c r="C34" s="61" t="s">
        <v>49</v>
      </c>
      <c r="D34" s="59"/>
      <c r="E34" s="59"/>
      <c r="F34" s="59"/>
      <c r="G34" s="59"/>
      <c r="H34" s="60"/>
      <c r="I34" s="59"/>
      <c r="J34" s="59"/>
      <c r="K34" s="59"/>
      <c r="L34" s="59"/>
      <c r="M34" s="59" t="s">
        <v>50</v>
      </c>
    </row>
    <row r="35" spans="1:14" ht="14.1" customHeight="1">
      <c r="B35" s="137"/>
      <c r="C35" s="61" t="s">
        <v>51</v>
      </c>
      <c r="D35" s="59"/>
      <c r="E35" s="61" t="s">
        <v>97</v>
      </c>
      <c r="F35" s="59"/>
      <c r="G35" s="59" t="s">
        <v>7</v>
      </c>
      <c r="H35" s="60"/>
      <c r="I35" s="59" t="s">
        <v>5</v>
      </c>
      <c r="J35" s="59"/>
      <c r="K35" s="59"/>
      <c r="L35" s="59"/>
      <c r="M35" s="62" t="s">
        <v>52</v>
      </c>
    </row>
    <row r="36" spans="1:14" s="63" customFormat="1" ht="14.1" customHeight="1">
      <c r="A36" s="1"/>
      <c r="B36" s="138" t="s">
        <v>0</v>
      </c>
      <c r="C36" s="59" t="s">
        <v>53</v>
      </c>
      <c r="D36" s="59"/>
      <c r="E36" s="59" t="s">
        <v>98</v>
      </c>
      <c r="F36" s="59"/>
      <c r="G36" s="59" t="s">
        <v>54</v>
      </c>
      <c r="H36" s="60"/>
      <c r="I36" s="59" t="s">
        <v>54</v>
      </c>
      <c r="J36" s="59"/>
      <c r="K36" s="59"/>
      <c r="L36" s="59"/>
      <c r="M36" s="42" t="s">
        <v>26</v>
      </c>
      <c r="N36" s="1"/>
    </row>
    <row r="37" spans="1:14" s="63" customFormat="1" ht="14.1" customHeight="1">
      <c r="A37" s="64"/>
      <c r="B37" s="137"/>
      <c r="C37" s="140" t="s">
        <v>11</v>
      </c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64"/>
    </row>
    <row r="38" spans="1:14" ht="17.45" customHeight="1">
      <c r="A38" s="68" t="s">
        <v>137</v>
      </c>
      <c r="B38" s="65"/>
      <c r="C38" s="66">
        <v>4292920</v>
      </c>
      <c r="D38" s="66"/>
      <c r="E38" s="66">
        <v>40860245</v>
      </c>
      <c r="F38" s="66"/>
      <c r="G38" s="66">
        <v>450000</v>
      </c>
      <c r="H38" s="66"/>
      <c r="I38" s="66">
        <v>3000</v>
      </c>
      <c r="J38" s="66"/>
      <c r="K38" s="66">
        <v>19840071</v>
      </c>
      <c r="L38" s="66"/>
      <c r="M38" s="67">
        <v>65446236</v>
      </c>
    </row>
    <row r="39" spans="1:14" ht="17.45" customHeight="1">
      <c r="A39" s="68" t="s">
        <v>131</v>
      </c>
      <c r="B39" s="1"/>
      <c r="C39" s="69"/>
      <c r="D39" s="66"/>
      <c r="E39" s="69"/>
      <c r="F39" s="66"/>
      <c r="G39" s="69"/>
      <c r="H39" s="66"/>
      <c r="I39" s="69"/>
      <c r="J39" s="66"/>
      <c r="K39" s="8"/>
      <c r="L39" s="66"/>
      <c r="M39" s="66"/>
    </row>
    <row r="40" spans="1:14" ht="17.45" customHeight="1">
      <c r="A40" s="68" t="s">
        <v>132</v>
      </c>
      <c r="B40" s="71"/>
      <c r="C40" s="69"/>
      <c r="D40" s="66"/>
      <c r="E40" s="69"/>
      <c r="F40" s="66"/>
      <c r="G40" s="69"/>
      <c r="H40" s="66"/>
      <c r="I40" s="69"/>
      <c r="J40" s="66"/>
      <c r="K40" s="66"/>
      <c r="L40" s="66"/>
      <c r="M40" s="72"/>
    </row>
    <row r="41" spans="1:14" ht="17.45" customHeight="1">
      <c r="A41" s="112" t="s">
        <v>127</v>
      </c>
      <c r="B41" s="70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</row>
    <row r="42" spans="1:14" ht="17.45" customHeight="1">
      <c r="A42" s="112" t="s">
        <v>128</v>
      </c>
      <c r="B42" s="1"/>
      <c r="C42" s="72"/>
      <c r="D42" s="66"/>
      <c r="E42" s="72"/>
      <c r="F42" s="66"/>
      <c r="G42" s="72"/>
      <c r="H42" s="66"/>
      <c r="I42" s="72"/>
      <c r="J42" s="66"/>
      <c r="K42" s="72"/>
      <c r="L42" s="66"/>
      <c r="M42" s="72"/>
    </row>
    <row r="43" spans="1:14" ht="17.45" customHeight="1">
      <c r="A43" s="113" t="s">
        <v>136</v>
      </c>
      <c r="B43" s="138">
        <v>5</v>
      </c>
      <c r="C43" s="73">
        <v>0</v>
      </c>
      <c r="D43" s="69"/>
      <c r="E43" s="73">
        <v>0</v>
      </c>
      <c r="F43" s="69"/>
      <c r="G43" s="73">
        <v>0</v>
      </c>
      <c r="H43" s="69"/>
      <c r="I43" s="73">
        <v>0</v>
      </c>
      <c r="J43" s="74"/>
      <c r="K43" s="75">
        <v>-2790185</v>
      </c>
      <c r="L43" s="74"/>
      <c r="M43" s="75">
        <f>SUM(C43:K43)</f>
        <v>-2790185</v>
      </c>
    </row>
    <row r="44" spans="1:14" ht="17.45" customHeight="1">
      <c r="A44" s="114" t="s">
        <v>129</v>
      </c>
      <c r="B44" s="1"/>
      <c r="C44" s="76"/>
      <c r="D44" s="34"/>
      <c r="E44" s="76"/>
      <c r="F44" s="34"/>
      <c r="G44" s="76"/>
      <c r="H44" s="34"/>
      <c r="I44" s="76"/>
      <c r="J44" s="34"/>
      <c r="K44" s="76"/>
      <c r="L44" s="34"/>
      <c r="M44" s="77"/>
    </row>
    <row r="45" spans="1:14" ht="17.45" customHeight="1">
      <c r="A45" s="114" t="s">
        <v>130</v>
      </c>
      <c r="B45" s="1"/>
      <c r="C45" s="78">
        <f>SUM(C43)</f>
        <v>0</v>
      </c>
      <c r="D45" s="34"/>
      <c r="E45" s="78">
        <f>SUM(E43)</f>
        <v>0</v>
      </c>
      <c r="F45" s="34"/>
      <c r="G45" s="78">
        <f>SUM(G43)</f>
        <v>0</v>
      </c>
      <c r="H45" s="34"/>
      <c r="I45" s="78">
        <f>SUM(I43)</f>
        <v>0</v>
      </c>
      <c r="J45" s="34"/>
      <c r="K45" s="78">
        <f>SUM(K43)</f>
        <v>-2790185</v>
      </c>
      <c r="L45" s="34"/>
      <c r="M45" s="78">
        <f>SUM(M43)</f>
        <v>-2790185</v>
      </c>
    </row>
    <row r="46" spans="1:14" ht="17.45" customHeight="1">
      <c r="A46" s="68" t="s">
        <v>133</v>
      </c>
      <c r="B46" s="1"/>
      <c r="C46" s="79"/>
      <c r="D46" s="34"/>
      <c r="E46" s="79"/>
      <c r="F46" s="34"/>
      <c r="G46" s="79"/>
      <c r="H46" s="34"/>
      <c r="I46" s="79"/>
      <c r="J46" s="34"/>
      <c r="K46" s="79"/>
      <c r="L46" s="34"/>
      <c r="M46" s="79"/>
    </row>
    <row r="47" spans="1:14" ht="17.45" customHeight="1">
      <c r="A47" s="68" t="s">
        <v>132</v>
      </c>
      <c r="B47" s="1"/>
      <c r="C47" s="78">
        <f>SUM(C45)</f>
        <v>0</v>
      </c>
      <c r="D47" s="48"/>
      <c r="E47" s="78">
        <f>SUM(E45)</f>
        <v>0</v>
      </c>
      <c r="F47" s="48"/>
      <c r="G47" s="78">
        <f>SUM(G45)</f>
        <v>0</v>
      </c>
      <c r="H47" s="48"/>
      <c r="I47" s="78">
        <f>SUM(I45)</f>
        <v>0</v>
      </c>
      <c r="J47" s="48"/>
      <c r="K47" s="78">
        <f>SUM(K45)</f>
        <v>-2790185</v>
      </c>
      <c r="L47" s="48"/>
      <c r="M47" s="78">
        <f>SUM(M45)</f>
        <v>-2790185</v>
      </c>
    </row>
    <row r="48" spans="1:14" ht="17.45" customHeight="1">
      <c r="A48" s="70"/>
      <c r="B48" s="80"/>
      <c r="C48" s="69"/>
      <c r="D48" s="66"/>
      <c r="E48" s="69"/>
      <c r="F48" s="66"/>
      <c r="G48" s="69"/>
      <c r="H48" s="66"/>
      <c r="I48" s="69"/>
      <c r="J48" s="66"/>
      <c r="K48" s="79"/>
      <c r="L48" s="66"/>
      <c r="M48" s="66"/>
    </row>
    <row r="49" spans="1:13" ht="17.45" customHeight="1">
      <c r="A49" s="70" t="s">
        <v>70</v>
      </c>
      <c r="B49" s="1"/>
      <c r="C49" s="69"/>
      <c r="D49" s="66"/>
      <c r="E49" s="69"/>
      <c r="F49" s="66"/>
      <c r="G49" s="69"/>
      <c r="H49" s="66"/>
      <c r="I49" s="69"/>
      <c r="J49" s="66"/>
      <c r="K49" s="79"/>
      <c r="L49" s="66"/>
      <c r="M49" s="79"/>
    </row>
    <row r="50" spans="1:13" ht="17.45" customHeight="1">
      <c r="A50" s="113" t="s">
        <v>134</v>
      </c>
      <c r="B50" s="1"/>
      <c r="C50" s="69">
        <v>0</v>
      </c>
      <c r="D50" s="66"/>
      <c r="E50" s="69">
        <v>0</v>
      </c>
      <c r="F50" s="66"/>
      <c r="G50" s="69">
        <v>0</v>
      </c>
      <c r="H50" s="66"/>
      <c r="I50" s="69">
        <v>0</v>
      </c>
      <c r="J50" s="66"/>
      <c r="K50" s="81">
        <v>3423148</v>
      </c>
      <c r="L50" s="66"/>
      <c r="M50" s="12">
        <f>SUM(C50:K50)</f>
        <v>3423148</v>
      </c>
    </row>
    <row r="51" spans="1:13" ht="17.45" customHeight="1">
      <c r="A51" s="43" t="s">
        <v>135</v>
      </c>
      <c r="B51" s="70"/>
      <c r="C51" s="82">
        <v>0</v>
      </c>
      <c r="D51" s="66"/>
      <c r="E51" s="82">
        <v>0</v>
      </c>
      <c r="F51" s="66"/>
      <c r="G51" s="82">
        <v>0</v>
      </c>
      <c r="H51" s="66"/>
      <c r="I51" s="82">
        <v>0</v>
      </c>
      <c r="J51" s="66"/>
      <c r="K51" s="83">
        <v>0</v>
      </c>
      <c r="L51" s="66"/>
      <c r="M51" s="84">
        <f>SUM(C51:K51)</f>
        <v>0</v>
      </c>
    </row>
    <row r="52" spans="1:13" ht="17.45" customHeight="1">
      <c r="A52" s="70" t="s">
        <v>69</v>
      </c>
      <c r="B52" s="70"/>
      <c r="C52" s="85">
        <f>SUM(C50:C51)</f>
        <v>0</v>
      </c>
      <c r="D52" s="31"/>
      <c r="E52" s="85">
        <f>SUM(E50:E51)</f>
        <v>0</v>
      </c>
      <c r="F52" s="31"/>
      <c r="G52" s="85">
        <f>SUM(G50:G51)</f>
        <v>0</v>
      </c>
      <c r="H52" s="31"/>
      <c r="I52" s="85">
        <f>SUM(I50:I51)</f>
        <v>0</v>
      </c>
      <c r="J52" s="31"/>
      <c r="K52" s="85">
        <f>SUM(K50:K51)</f>
        <v>3423148</v>
      </c>
      <c r="L52" s="31"/>
      <c r="M52" s="85">
        <f>SUM(M50:M51)</f>
        <v>3423148</v>
      </c>
    </row>
    <row r="53" spans="1:13" ht="17.45" customHeight="1" thickBot="1">
      <c r="A53" s="70" t="s">
        <v>147</v>
      </c>
      <c r="B53" s="70"/>
      <c r="C53" s="86">
        <f>SUM(C38,C45,C52)</f>
        <v>4292920</v>
      </c>
      <c r="D53" s="87"/>
      <c r="E53" s="86">
        <f>SUM(E38,E45,E52)</f>
        <v>40860245</v>
      </c>
      <c r="F53" s="87"/>
      <c r="G53" s="86">
        <f>SUM(G38,G45,G52)</f>
        <v>450000</v>
      </c>
      <c r="H53" s="87"/>
      <c r="I53" s="86">
        <f>SUM(I38,I45,I52)</f>
        <v>3000</v>
      </c>
      <c r="J53" s="87"/>
      <c r="K53" s="115">
        <f>SUM(K38+K45+K52)</f>
        <v>20473034</v>
      </c>
      <c r="L53" s="87"/>
      <c r="M53" s="86">
        <f>SUM(M38,M45,M52)</f>
        <v>66079199</v>
      </c>
    </row>
    <row r="54" spans="1:13" ht="17.45" customHeight="1" thickTop="1">
      <c r="B54" s="138"/>
    </row>
  </sheetData>
  <mergeCells count="6">
    <mergeCell ref="C37:M37"/>
    <mergeCell ref="G5:K5"/>
    <mergeCell ref="G6:I6"/>
    <mergeCell ref="C10:M10"/>
    <mergeCell ref="G32:K32"/>
    <mergeCell ref="G33:I33"/>
  </mergeCells>
  <pageMargins left="0.8" right="0.8" top="0.48" bottom="0.5" header="0.5" footer="0.5"/>
  <pageSetup paperSize="448" firstPageNumber="9" fitToWidth="0" fitToHeight="0" orientation="landscape" useFirstPageNumber="1" r:id="rId1"/>
  <headerFooter>
    <oddFooter>&amp;L The accompanying notes are an integral part of these interim financial statements.
&amp;C&amp;P</oddFooter>
  </headerFooter>
  <rowBreaks count="1" manualBreakCount="1">
    <brk id="27" max="12" man="1"/>
  </rowBreaks>
  <customProperties>
    <customPr name="EpmWorksheetKeyString_GUID" r:id="rId2"/>
  </customProperties>
  <ignoredErrors>
    <ignoredError sqref="M16 M4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showGridLines="0" showOutlineSymbols="0" showWhiteSpace="0" zoomScaleNormal="100" zoomScaleSheetLayoutView="100" workbookViewId="0"/>
  </sheetViews>
  <sheetFormatPr defaultColWidth="9.140625" defaultRowHeight="17.45" customHeight="1" outlineLevelRow="1"/>
  <cols>
    <col min="1" max="1" width="48.85546875" style="16" customWidth="1"/>
    <col min="2" max="2" width="6.7109375" style="16" customWidth="1"/>
    <col min="3" max="3" width="1.7109375" style="16" customWidth="1"/>
    <col min="4" max="4" width="13.5703125" style="16" bestFit="1" customWidth="1"/>
    <col min="5" max="5" width="1.7109375" style="16" customWidth="1"/>
    <col min="6" max="6" width="14.140625" style="16" customWidth="1"/>
    <col min="7" max="7" width="1.7109375" style="90" customWidth="1"/>
    <col min="8" max="8" width="11" style="16" bestFit="1" customWidth="1"/>
    <col min="9" max="16384" width="9.140625" style="16"/>
  </cols>
  <sheetData>
    <row r="1" spans="1:11" ht="20.100000000000001" customHeight="1">
      <c r="A1" s="18" t="s">
        <v>84</v>
      </c>
      <c r="B1" s="37"/>
      <c r="C1" s="37"/>
      <c r="E1" s="89"/>
    </row>
    <row r="2" spans="1:11" ht="20.100000000000001" customHeight="1">
      <c r="A2" s="91" t="s">
        <v>85</v>
      </c>
      <c r="B2" s="14"/>
      <c r="C2" s="14"/>
      <c r="D2" s="14" t="s">
        <v>8</v>
      </c>
      <c r="E2" s="89"/>
      <c r="F2" s="14" t="s">
        <v>8</v>
      </c>
    </row>
    <row r="3" spans="1:11" s="93" customFormat="1" ht="20.100000000000001" customHeight="1">
      <c r="A3" s="6" t="s">
        <v>146</v>
      </c>
      <c r="B3" s="4"/>
      <c r="C3" s="4"/>
      <c r="D3" s="16"/>
      <c r="E3" s="16"/>
      <c r="F3" s="16"/>
      <c r="G3" s="92"/>
    </row>
    <row r="4" spans="1:11" ht="15" customHeight="1">
      <c r="D4" s="90"/>
      <c r="E4" s="90"/>
      <c r="F4" s="90"/>
    </row>
    <row r="5" spans="1:11" ht="19.5" customHeight="1">
      <c r="A5" s="14"/>
      <c r="B5" s="130"/>
      <c r="C5" s="14"/>
      <c r="D5" s="89">
        <f>'2'!$F$5</f>
        <v>2022</v>
      </c>
      <c r="E5" s="61"/>
      <c r="F5" s="89">
        <f>'2'!$H$5</f>
        <v>2021</v>
      </c>
    </row>
    <row r="6" spans="1:11" ht="19.5" customHeight="1">
      <c r="A6" s="14"/>
      <c r="B6" s="14"/>
      <c r="C6" s="14"/>
      <c r="D6" s="140" t="s">
        <v>11</v>
      </c>
      <c r="E6" s="140"/>
      <c r="F6" s="140"/>
    </row>
    <row r="7" spans="1:11" s="96" customFormat="1" ht="19.5" customHeight="1">
      <c r="A7" s="15" t="s">
        <v>23</v>
      </c>
      <c r="B7" s="15"/>
      <c r="C7" s="15"/>
      <c r="D7" s="94"/>
      <c r="E7" s="94"/>
      <c r="F7" s="94"/>
      <c r="G7" s="95"/>
    </row>
    <row r="8" spans="1:11" ht="19.5" customHeight="1">
      <c r="A8" s="16" t="s">
        <v>68</v>
      </c>
      <c r="B8" s="131"/>
      <c r="D8" s="97">
        <f>'3'!F23</f>
        <v>3423148</v>
      </c>
      <c r="E8" s="97"/>
      <c r="F8" s="97">
        <v>3875006</v>
      </c>
      <c r="K8" s="98"/>
    </row>
    <row r="9" spans="1:11" ht="19.5" customHeight="1">
      <c r="A9" s="15" t="s">
        <v>20</v>
      </c>
      <c r="B9" s="131"/>
      <c r="C9" s="15"/>
      <c r="D9" s="97"/>
      <c r="E9" s="97"/>
      <c r="F9" s="97"/>
      <c r="K9" s="98"/>
    </row>
    <row r="10" spans="1:11" ht="19.5" customHeight="1">
      <c r="A10" s="16" t="s">
        <v>151</v>
      </c>
      <c r="B10" s="131"/>
      <c r="D10" s="97">
        <v>5090</v>
      </c>
      <c r="E10" s="97"/>
      <c r="F10" s="97">
        <v>-29435</v>
      </c>
      <c r="K10" s="98"/>
    </row>
    <row r="11" spans="1:11" ht="19.5" customHeight="1">
      <c r="A11" s="16" t="s">
        <v>45</v>
      </c>
      <c r="B11" s="131"/>
      <c r="D11" s="97">
        <v>70384</v>
      </c>
      <c r="E11" s="97"/>
      <c r="F11" s="97">
        <v>58461</v>
      </c>
      <c r="K11" s="98"/>
    </row>
    <row r="12" spans="1:11" ht="19.5" customHeight="1">
      <c r="A12" s="16" t="s">
        <v>158</v>
      </c>
      <c r="B12" s="131"/>
      <c r="D12" s="97">
        <v>-16834</v>
      </c>
      <c r="E12" s="97"/>
      <c r="F12" s="97">
        <v>165473</v>
      </c>
      <c r="H12" s="98"/>
      <c r="I12" s="98"/>
      <c r="K12" s="98"/>
    </row>
    <row r="13" spans="1:11" ht="19.5" customHeight="1">
      <c r="A13" s="16" t="s">
        <v>120</v>
      </c>
      <c r="B13" s="131"/>
      <c r="D13" s="97">
        <v>-302135</v>
      </c>
      <c r="E13" s="97"/>
      <c r="F13" s="97">
        <v>-172611</v>
      </c>
      <c r="K13" s="98"/>
    </row>
    <row r="14" spans="1:11" ht="19.5" customHeight="1">
      <c r="A14" s="16" t="s">
        <v>121</v>
      </c>
      <c r="B14" s="131"/>
      <c r="D14" s="97">
        <v>-16035</v>
      </c>
      <c r="E14" s="97"/>
      <c r="F14" s="97">
        <v>-69539</v>
      </c>
      <c r="K14" s="98"/>
    </row>
    <row r="15" spans="1:11" ht="19.5" customHeight="1">
      <c r="A15" s="16" t="s">
        <v>79</v>
      </c>
      <c r="B15" s="131"/>
      <c r="D15" s="97">
        <v>-2858172</v>
      </c>
      <c r="E15" s="97"/>
      <c r="F15" s="97">
        <v>-3526312</v>
      </c>
      <c r="K15" s="98"/>
    </row>
    <row r="16" spans="1:11" ht="19.5" customHeight="1">
      <c r="A16" s="16" t="s">
        <v>30</v>
      </c>
      <c r="B16" s="131"/>
      <c r="D16" s="97">
        <v>-619829</v>
      </c>
      <c r="E16" s="97"/>
      <c r="F16" s="97">
        <v>-613203</v>
      </c>
    </row>
    <row r="17" spans="1:11" ht="19.5" customHeight="1">
      <c r="A17" s="16" t="s">
        <v>95</v>
      </c>
      <c r="B17" s="131"/>
      <c r="D17" s="97">
        <v>330559</v>
      </c>
      <c r="E17" s="97"/>
      <c r="F17" s="97">
        <v>380530</v>
      </c>
      <c r="K17" s="98"/>
    </row>
    <row r="18" spans="1:11" ht="19.5" customHeight="1">
      <c r="A18" s="14" t="s">
        <v>138</v>
      </c>
      <c r="B18" s="131"/>
      <c r="C18" s="14"/>
      <c r="D18" s="99"/>
      <c r="E18" s="97"/>
      <c r="F18" s="99"/>
    </row>
    <row r="19" spans="1:11" ht="19.5" customHeight="1">
      <c r="A19" s="4" t="s">
        <v>139</v>
      </c>
      <c r="B19" s="131"/>
      <c r="C19" s="14"/>
      <c r="D19" s="56">
        <f>SUM(D8:D17)</f>
        <v>16176</v>
      </c>
      <c r="E19" s="34"/>
      <c r="F19" s="56">
        <f>SUM(F8:F17)</f>
        <v>68370</v>
      </c>
      <c r="K19" s="98"/>
    </row>
    <row r="20" spans="1:11" ht="9.9499999999999993" customHeight="1">
      <c r="A20" s="14"/>
      <c r="B20" s="14"/>
      <c r="C20" s="14"/>
      <c r="D20" s="34"/>
      <c r="E20" s="34"/>
      <c r="F20" s="34"/>
    </row>
    <row r="21" spans="1:11" ht="19.5" customHeight="1">
      <c r="A21" s="15" t="s">
        <v>122</v>
      </c>
      <c r="B21" s="131"/>
      <c r="C21" s="15"/>
      <c r="D21" s="97"/>
      <c r="E21" s="97"/>
      <c r="F21" s="97"/>
    </row>
    <row r="22" spans="1:11" ht="19.5" customHeight="1">
      <c r="A22" s="16" t="s">
        <v>73</v>
      </c>
      <c r="B22" s="131"/>
      <c r="D22" s="97">
        <v>57467</v>
      </c>
      <c r="E22" s="97"/>
      <c r="F22" s="97">
        <v>-300956</v>
      </c>
      <c r="K22" s="98"/>
    </row>
    <row r="23" spans="1:11" ht="19.5" customHeight="1">
      <c r="A23" s="16" t="s">
        <v>60</v>
      </c>
      <c r="B23" s="131"/>
      <c r="D23" s="97">
        <v>14876</v>
      </c>
      <c r="E23" s="97"/>
      <c r="F23" s="97">
        <v>-1414</v>
      </c>
      <c r="K23" s="98"/>
    </row>
    <row r="24" spans="1:11" ht="19.5" customHeight="1">
      <c r="A24" s="14" t="s">
        <v>123</v>
      </c>
      <c r="B24" s="131"/>
      <c r="C24" s="14"/>
      <c r="D24" s="100">
        <f>SUM(D22:D23)</f>
        <v>72343</v>
      </c>
      <c r="E24" s="48"/>
      <c r="F24" s="100">
        <f>SUM(F22:F23)</f>
        <v>-302370</v>
      </c>
    </row>
    <row r="25" spans="1:11" ht="9.9499999999999993" customHeight="1">
      <c r="A25" s="14"/>
      <c r="B25" s="14"/>
      <c r="C25" s="14"/>
      <c r="D25" s="34"/>
      <c r="E25" s="34"/>
      <c r="F25" s="34"/>
    </row>
    <row r="26" spans="1:11" ht="19.5" customHeight="1">
      <c r="A26" s="15" t="s">
        <v>28</v>
      </c>
      <c r="B26" s="131"/>
      <c r="C26" s="15"/>
      <c r="D26" s="101"/>
      <c r="E26" s="101"/>
      <c r="F26" s="101"/>
    </row>
    <row r="27" spans="1:11" ht="19.5" customHeight="1">
      <c r="A27" s="16" t="s">
        <v>77</v>
      </c>
      <c r="B27" s="131"/>
      <c r="D27" s="97">
        <v>228331</v>
      </c>
      <c r="E27" s="97"/>
      <c r="F27" s="97">
        <v>254414</v>
      </c>
      <c r="H27" s="98"/>
      <c r="I27" s="98"/>
      <c r="K27" s="98"/>
    </row>
    <row r="28" spans="1:11" ht="19.5" customHeight="1">
      <c r="A28" s="16" t="s">
        <v>39</v>
      </c>
      <c r="B28" s="131"/>
      <c r="D28" s="97">
        <v>-754</v>
      </c>
      <c r="E28" s="97"/>
      <c r="F28" s="97">
        <v>-5896</v>
      </c>
      <c r="H28" s="98"/>
      <c r="I28" s="98"/>
      <c r="K28" s="98"/>
    </row>
    <row r="29" spans="1:11" ht="19.5" customHeight="1">
      <c r="A29" s="16" t="s">
        <v>61</v>
      </c>
      <c r="B29" s="131"/>
      <c r="C29" s="14"/>
      <c r="D29" s="97">
        <v>431</v>
      </c>
      <c r="E29" s="97"/>
      <c r="F29" s="97">
        <v>151</v>
      </c>
      <c r="H29" s="98"/>
      <c r="I29" s="98"/>
      <c r="K29" s="98"/>
    </row>
    <row r="30" spans="1:11" ht="19.5" customHeight="1">
      <c r="A30" s="14" t="s">
        <v>99</v>
      </c>
      <c r="B30" s="131"/>
      <c r="C30" s="14"/>
      <c r="D30" s="100">
        <f>SUM(D27:D29)</f>
        <v>228008</v>
      </c>
      <c r="E30" s="48"/>
      <c r="F30" s="100">
        <f>SUM(F27:F29)</f>
        <v>248669</v>
      </c>
    </row>
    <row r="31" spans="1:11" ht="9.9499999999999993" customHeight="1">
      <c r="A31" s="14"/>
      <c r="B31" s="14"/>
      <c r="C31" s="14"/>
      <c r="D31" s="34"/>
      <c r="E31" s="34"/>
      <c r="F31" s="34"/>
    </row>
    <row r="32" spans="1:11" ht="19.5" customHeight="1">
      <c r="A32" s="14" t="s">
        <v>155</v>
      </c>
      <c r="B32" s="131"/>
      <c r="C32" s="14"/>
      <c r="D32" s="48">
        <f>SUM(D19+D24+D30)</f>
        <v>316527</v>
      </c>
      <c r="E32" s="48"/>
      <c r="F32" s="48">
        <f>SUM(F19+F24+F30)</f>
        <v>14669</v>
      </c>
      <c r="K32" s="98"/>
    </row>
    <row r="33" spans="1:11" ht="19.5" customHeight="1">
      <c r="A33" s="16" t="s">
        <v>124</v>
      </c>
      <c r="B33" s="131"/>
      <c r="D33" s="102">
        <v>-22305</v>
      </c>
      <c r="E33" s="98"/>
      <c r="F33" s="102">
        <v>5130</v>
      </c>
      <c r="K33" s="98"/>
    </row>
    <row r="34" spans="1:11" ht="19.5" customHeight="1">
      <c r="A34" s="14" t="s">
        <v>153</v>
      </c>
      <c r="B34" s="131"/>
      <c r="C34" s="14"/>
      <c r="D34" s="56">
        <f>SUM(D32:D33)</f>
        <v>294222</v>
      </c>
      <c r="E34" s="34"/>
      <c r="F34" s="56">
        <f>SUM(F32:F33)</f>
        <v>19799</v>
      </c>
      <c r="G34" s="103"/>
    </row>
    <row r="35" spans="1:11" ht="19.5" customHeight="1">
      <c r="A35" s="14"/>
      <c r="B35" s="14"/>
      <c r="C35" s="14"/>
      <c r="D35" s="34"/>
      <c r="E35" s="34"/>
      <c r="F35" s="34"/>
    </row>
    <row r="36" spans="1:11" ht="20.100000000000001" customHeight="1">
      <c r="A36" s="18" t="s">
        <v>84</v>
      </c>
      <c r="B36" s="14"/>
      <c r="C36" s="14"/>
      <c r="E36" s="89"/>
    </row>
    <row r="37" spans="1:11" ht="20.100000000000001" customHeight="1">
      <c r="A37" s="91" t="s">
        <v>85</v>
      </c>
      <c r="B37" s="4"/>
      <c r="C37" s="4"/>
      <c r="D37" s="14" t="s">
        <v>8</v>
      </c>
      <c r="E37" s="89"/>
      <c r="F37" s="14" t="s">
        <v>8</v>
      </c>
    </row>
    <row r="38" spans="1:11" ht="20.100000000000001" customHeight="1">
      <c r="A38" s="6" t="s">
        <v>146</v>
      </c>
    </row>
    <row r="39" spans="1:11" ht="15" customHeight="1">
      <c r="B39" s="14"/>
      <c r="C39" s="14"/>
      <c r="D39" s="90"/>
      <c r="E39" s="90"/>
      <c r="F39" s="90"/>
    </row>
    <row r="40" spans="1:11" ht="19.5" customHeight="1">
      <c r="A40" s="14"/>
      <c r="B40" s="130"/>
      <c r="C40" s="14"/>
      <c r="D40" s="104">
        <f>D5</f>
        <v>2022</v>
      </c>
      <c r="E40" s="105"/>
      <c r="F40" s="106">
        <f>F5</f>
        <v>2021</v>
      </c>
    </row>
    <row r="41" spans="1:11" ht="19.5" customHeight="1">
      <c r="A41" s="14"/>
      <c r="B41" s="15"/>
      <c r="C41" s="15"/>
      <c r="D41" s="140" t="s">
        <v>11</v>
      </c>
      <c r="E41" s="140"/>
      <c r="F41" s="140"/>
    </row>
    <row r="42" spans="1:11" ht="19.5" customHeight="1">
      <c r="A42" s="15" t="s">
        <v>24</v>
      </c>
      <c r="B42" s="131"/>
      <c r="C42" s="15"/>
      <c r="D42" s="97"/>
      <c r="E42" s="97"/>
      <c r="F42" s="97"/>
    </row>
    <row r="43" spans="1:11" ht="19.5" customHeight="1">
      <c r="A43" s="16" t="s">
        <v>142</v>
      </c>
      <c r="B43" s="131"/>
      <c r="C43" s="15"/>
      <c r="D43" s="97">
        <v>-7639991</v>
      </c>
      <c r="E43" s="97"/>
      <c r="F43" s="97">
        <v>-6129734</v>
      </c>
    </row>
    <row r="44" spans="1:11" ht="19.5" customHeight="1">
      <c r="A44" s="16" t="s">
        <v>119</v>
      </c>
      <c r="B44" s="131"/>
      <c r="C44" s="15"/>
      <c r="D44" s="97">
        <v>12122301</v>
      </c>
      <c r="E44" s="97"/>
      <c r="F44" s="97">
        <v>0</v>
      </c>
    </row>
    <row r="45" spans="1:11" ht="19.5" customHeight="1">
      <c r="A45" s="16" t="s">
        <v>126</v>
      </c>
      <c r="B45" s="131"/>
      <c r="C45" s="15"/>
      <c r="D45" s="97">
        <v>0</v>
      </c>
      <c r="E45" s="97"/>
      <c r="F45" s="97">
        <v>-12000000</v>
      </c>
      <c r="K45" s="98"/>
    </row>
    <row r="46" spans="1:11" ht="19.5" customHeight="1">
      <c r="A46" s="16" t="s">
        <v>141</v>
      </c>
      <c r="B46" s="131"/>
      <c r="C46" s="15"/>
      <c r="D46" s="97">
        <v>60</v>
      </c>
      <c r="E46" s="97"/>
      <c r="F46" s="97">
        <v>0</v>
      </c>
      <c r="K46" s="98"/>
    </row>
    <row r="47" spans="1:11" ht="19.5" customHeight="1">
      <c r="A47" s="16" t="s">
        <v>46</v>
      </c>
      <c r="B47" s="131"/>
      <c r="D47" s="97">
        <v>-26646</v>
      </c>
      <c r="E47" s="97"/>
      <c r="F47" s="97">
        <v>-18730</v>
      </c>
      <c r="K47" s="98"/>
    </row>
    <row r="48" spans="1:11" ht="19.5" customHeight="1">
      <c r="A48" s="16" t="s">
        <v>152</v>
      </c>
      <c r="B48" s="134"/>
      <c r="D48" s="97">
        <v>2334</v>
      </c>
      <c r="E48" s="97"/>
      <c r="F48" s="97">
        <v>0</v>
      </c>
      <c r="K48" s="98"/>
    </row>
    <row r="49" spans="1:11" ht="19.5" customHeight="1">
      <c r="A49" s="16" t="s">
        <v>63</v>
      </c>
      <c r="B49" s="131"/>
      <c r="D49" s="97">
        <v>-158729</v>
      </c>
      <c r="E49" s="97"/>
      <c r="F49" s="97">
        <v>-61250</v>
      </c>
      <c r="K49" s="98"/>
    </row>
    <row r="50" spans="1:11" ht="19.5" customHeight="1">
      <c r="A50" s="16" t="s">
        <v>156</v>
      </c>
      <c r="B50" s="131"/>
      <c r="D50" s="97">
        <v>2355870</v>
      </c>
      <c r="E50" s="97"/>
      <c r="F50" s="97">
        <v>-9296286</v>
      </c>
      <c r="K50" s="98"/>
    </row>
    <row r="51" spans="1:11" ht="19.5" customHeight="1" outlineLevel="1">
      <c r="A51" s="16" t="s">
        <v>55</v>
      </c>
      <c r="B51" s="131"/>
      <c r="D51" s="97">
        <v>2858172</v>
      </c>
      <c r="E51" s="97"/>
      <c r="F51" s="97">
        <v>3526312</v>
      </c>
      <c r="K51" s="98"/>
    </row>
    <row r="52" spans="1:11" ht="19.5" customHeight="1">
      <c r="A52" s="16" t="s">
        <v>31</v>
      </c>
      <c r="B52" s="131"/>
      <c r="D52" s="97">
        <v>639868</v>
      </c>
      <c r="E52" s="97"/>
      <c r="F52" s="97">
        <v>597903</v>
      </c>
      <c r="K52" s="98"/>
    </row>
    <row r="53" spans="1:11" ht="19.5" customHeight="1">
      <c r="A53" s="14" t="s">
        <v>89</v>
      </c>
      <c r="B53" s="131"/>
      <c r="C53" s="14"/>
      <c r="D53" s="100">
        <f>SUM(D43:D52)</f>
        <v>10153239</v>
      </c>
      <c r="E53" s="48"/>
      <c r="F53" s="100">
        <f>SUM(F43:F52)</f>
        <v>-23381785</v>
      </c>
      <c r="G53" s="103"/>
      <c r="K53" s="98"/>
    </row>
    <row r="54" spans="1:11" ht="6" customHeight="1">
      <c r="A54" s="14"/>
      <c r="B54" s="131"/>
      <c r="C54" s="14"/>
      <c r="D54" s="34"/>
      <c r="E54" s="48"/>
      <c r="F54" s="34"/>
      <c r="G54" s="103"/>
    </row>
    <row r="55" spans="1:11" ht="19.5" customHeight="1">
      <c r="A55" s="15" t="s">
        <v>25</v>
      </c>
      <c r="B55" s="131"/>
      <c r="C55" s="15"/>
      <c r="D55" s="107"/>
      <c r="E55" s="107"/>
      <c r="F55" s="107"/>
    </row>
    <row r="56" spans="1:11" ht="19.5" customHeight="1">
      <c r="A56" s="15" t="s">
        <v>88</v>
      </c>
      <c r="B56" s="131"/>
    </row>
    <row r="57" spans="1:11" ht="19.5" customHeight="1">
      <c r="A57" s="16" t="s">
        <v>125</v>
      </c>
      <c r="B57" s="131"/>
      <c r="D57" s="97"/>
      <c r="E57" s="97"/>
      <c r="F57" s="97"/>
    </row>
    <row r="58" spans="1:11" ht="19.5" customHeight="1">
      <c r="A58" s="111" t="s">
        <v>140</v>
      </c>
      <c r="B58" s="131"/>
      <c r="D58" s="97">
        <v>-10380000</v>
      </c>
      <c r="E58" s="97"/>
      <c r="F58" s="97">
        <v>3900000</v>
      </c>
    </row>
    <row r="59" spans="1:11" ht="19.5" customHeight="1">
      <c r="A59" s="16" t="s">
        <v>160</v>
      </c>
      <c r="B59" s="139"/>
      <c r="D59" s="97"/>
      <c r="E59" s="97"/>
      <c r="F59" s="97"/>
    </row>
    <row r="60" spans="1:11" ht="19.5" customHeight="1">
      <c r="A60" s="16" t="s">
        <v>161</v>
      </c>
      <c r="B60" s="131"/>
      <c r="D60" s="97">
        <v>-79984</v>
      </c>
      <c r="E60" s="97"/>
      <c r="F60" s="97">
        <v>2708560</v>
      </c>
    </row>
    <row r="61" spans="1:11" ht="19.5" customHeight="1">
      <c r="A61" s="16" t="s">
        <v>149</v>
      </c>
      <c r="B61" s="132"/>
      <c r="D61" s="97">
        <v>0</v>
      </c>
      <c r="E61" s="97"/>
      <c r="F61" s="97">
        <v>5000000</v>
      </c>
    </row>
    <row r="62" spans="1:11" ht="19.5" customHeight="1">
      <c r="A62" s="16" t="s">
        <v>157</v>
      </c>
      <c r="B62" s="131"/>
      <c r="D62" s="97">
        <v>0</v>
      </c>
      <c r="F62" s="97">
        <v>-15000000</v>
      </c>
    </row>
    <row r="63" spans="1:11" ht="19.5" customHeight="1">
      <c r="A63" s="16" t="s">
        <v>59</v>
      </c>
      <c r="B63" s="131"/>
      <c r="D63" s="108">
        <v>-40386</v>
      </c>
      <c r="E63" s="97"/>
      <c r="F63" s="108">
        <v>-29541</v>
      </c>
    </row>
    <row r="64" spans="1:11" ht="19.5" customHeight="1" outlineLevel="1">
      <c r="A64" s="16" t="s">
        <v>100</v>
      </c>
      <c r="B64" s="131"/>
      <c r="D64" s="102">
        <v>5000000</v>
      </c>
      <c r="E64" s="97"/>
      <c r="F64" s="102">
        <v>5500000</v>
      </c>
    </row>
    <row r="65" spans="1:7" ht="19.5" customHeight="1">
      <c r="A65" s="14" t="s">
        <v>154</v>
      </c>
      <c r="B65" s="131"/>
      <c r="C65" s="14"/>
      <c r="D65" s="34">
        <f>SUM(D57:D64)</f>
        <v>-5500370</v>
      </c>
      <c r="E65" s="34"/>
      <c r="F65" s="34">
        <f>SUM(F57:F64)</f>
        <v>2079019</v>
      </c>
    </row>
    <row r="66" spans="1:7" s="14" customFormat="1" ht="19.5" customHeight="1" outlineLevel="1">
      <c r="A66" s="16" t="s">
        <v>36</v>
      </c>
      <c r="B66" s="109"/>
      <c r="D66" s="97">
        <v>-2790185</v>
      </c>
      <c r="E66" s="48"/>
      <c r="F66" s="97">
        <v>-3004085</v>
      </c>
      <c r="G66" s="31"/>
    </row>
    <row r="67" spans="1:7" ht="19.5" customHeight="1">
      <c r="A67" s="16" t="s">
        <v>91</v>
      </c>
      <c r="B67" s="131"/>
      <c r="D67" s="97">
        <v>-311967</v>
      </c>
      <c r="E67" s="97"/>
      <c r="F67" s="97">
        <v>-370410</v>
      </c>
    </row>
    <row r="68" spans="1:7" ht="19.5" customHeight="1">
      <c r="A68" s="14" t="s">
        <v>87</v>
      </c>
      <c r="B68" s="131"/>
      <c r="C68" s="14"/>
      <c r="D68" s="100">
        <f>SUM(D65:D67)</f>
        <v>-8602522</v>
      </c>
      <c r="E68" s="34"/>
      <c r="F68" s="100">
        <f>SUM(F65:F67)</f>
        <v>-1295476</v>
      </c>
    </row>
    <row r="69" spans="1:7" ht="6" customHeight="1">
      <c r="A69" s="14"/>
      <c r="B69" s="14"/>
      <c r="C69" s="14"/>
      <c r="D69" s="34"/>
      <c r="E69" s="34"/>
      <c r="F69" s="34"/>
    </row>
    <row r="70" spans="1:7" ht="19.5" customHeight="1">
      <c r="A70" s="14" t="s">
        <v>67</v>
      </c>
      <c r="B70" s="131"/>
      <c r="C70" s="14"/>
      <c r="D70" s="48">
        <f>SUM(D34+D53+D68)</f>
        <v>1844939</v>
      </c>
      <c r="E70" s="48"/>
      <c r="F70" s="48">
        <f>SUM(F34+F53+F68)</f>
        <v>-24657462</v>
      </c>
    </row>
    <row r="71" spans="1:7" ht="19.5" customHeight="1">
      <c r="A71" s="16" t="s">
        <v>94</v>
      </c>
      <c r="B71" s="131"/>
      <c r="C71" s="14"/>
      <c r="D71" s="102">
        <f>'1'!F10</f>
        <v>331908</v>
      </c>
      <c r="E71" s="108"/>
      <c r="F71" s="102">
        <v>25127640</v>
      </c>
    </row>
    <row r="72" spans="1:7" ht="19.5" customHeight="1" thickBot="1">
      <c r="A72" s="14" t="s">
        <v>93</v>
      </c>
      <c r="B72" s="131"/>
      <c r="C72" s="14"/>
      <c r="D72" s="52">
        <f>SUM(D70:D71)</f>
        <v>2176847</v>
      </c>
      <c r="E72" s="48"/>
      <c r="F72" s="52">
        <f>SUM(F70:F71)</f>
        <v>470178</v>
      </c>
    </row>
    <row r="73" spans="1:7" ht="6" customHeight="1" thickTop="1">
      <c r="A73" s="14"/>
      <c r="B73" s="14"/>
      <c r="C73" s="14"/>
      <c r="D73" s="34"/>
      <c r="E73" s="34"/>
      <c r="F73" s="34"/>
    </row>
    <row r="74" spans="1:7" ht="19.5" customHeight="1">
      <c r="A74" s="15" t="s">
        <v>37</v>
      </c>
      <c r="B74" s="131"/>
      <c r="C74" s="17"/>
      <c r="D74" s="98"/>
    </row>
    <row r="75" spans="1:7" ht="19.5" customHeight="1">
      <c r="A75" s="17" t="s">
        <v>159</v>
      </c>
      <c r="B75" s="131"/>
      <c r="C75" s="110"/>
    </row>
    <row r="76" spans="1:7" ht="19.5" customHeight="1">
      <c r="A76" s="16" t="s">
        <v>41</v>
      </c>
      <c r="B76" s="131"/>
      <c r="D76" s="57">
        <v>13189.054769999999</v>
      </c>
      <c r="E76" s="57"/>
      <c r="F76" s="57">
        <v>3996</v>
      </c>
    </row>
    <row r="77" spans="1:7" ht="19.5" customHeight="1"/>
    <row r="78" spans="1:7" ht="17.45" customHeight="1">
      <c r="D78" s="136"/>
    </row>
    <row r="79" spans="1:7" ht="17.45" customHeight="1">
      <c r="A79" s="16" t="s">
        <v>35</v>
      </c>
    </row>
  </sheetData>
  <mergeCells count="2">
    <mergeCell ref="D6:F6"/>
    <mergeCell ref="D41:F41"/>
  </mergeCells>
  <phoneticPr fontId="0" type="noConversion"/>
  <pageMargins left="0.8" right="0.8" top="0.48" bottom="0.5" header="0.5" footer="0.5"/>
  <pageSetup paperSize="448" scale="96" firstPageNumber="11" fitToHeight="3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35" max="5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Pichamon Maklamthong</cp:lastModifiedBy>
  <cp:lastPrinted>2022-11-08T07:43:18Z</cp:lastPrinted>
  <dcterms:created xsi:type="dcterms:W3CDTF">2005-01-07T06:58:28Z</dcterms:created>
  <dcterms:modified xsi:type="dcterms:W3CDTF">2022-11-08T07:43:37Z</dcterms:modified>
</cp:coreProperties>
</file>