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HATEE1\Desktop\BKK Conso\2022\Q32022\FS\FS Audited\TH\"/>
    </mc:Choice>
  </mc:AlternateContent>
  <xr:revisionPtr revIDLastSave="0" documentId="13_ncr:1_{163F53E9-74D1-49B8-9625-AB1AD4CA11CF}" xr6:coauthVersionLast="47" xr6:coauthVersionMax="47" xr10:uidLastSave="{00000000-0000-0000-0000-000000000000}"/>
  <bookViews>
    <workbookView xWindow="-120" yWindow="-120" windowWidth="29040" windowHeight="15840" tabRatio="746" xr2:uid="{00000000-000D-0000-FFFF-FFFF00000000}"/>
  </bookViews>
  <sheets>
    <sheet name="BS" sheetId="34" r:id="rId1"/>
    <sheet name="Change - รวม" sheetId="16" r:id="rId2"/>
    <sheet name="Change - เฉพาะ" sheetId="17" r:id="rId3"/>
    <sheet name="PL (3M)" sheetId="31" r:id="rId4"/>
    <sheet name="OCI (3M)" sheetId="19" r:id="rId5"/>
    <sheet name="PL (9M) " sheetId="32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3">#REF!</definedName>
    <definedName name="COM_1" localSheetId="5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BS!$A$1:$J$135</definedName>
    <definedName name="_xlnm.Print_Area" localSheetId="7">'CF '!$A$1:$K$106</definedName>
    <definedName name="_xlnm.Print_Area" localSheetId="2">'Change - เฉพาะ'!$A$1:$N$30</definedName>
    <definedName name="_xlnm.Print_Area" localSheetId="1">'Change - รวม'!$A$1:$R$31</definedName>
    <definedName name="_xlnm.Print_Area" localSheetId="4">'OCI (3M)'!$A$1:$K$44</definedName>
    <definedName name="_xlnm.Print_Area" localSheetId="6">'OCI (9M)'!$A$1:$L$45</definedName>
    <definedName name="_xlnm.Print_Area" localSheetId="3">'PL (3M)'!$A$1:$J$54</definedName>
    <definedName name="_xlnm.Print_Area" localSheetId="5">'PL (9M) '!$A$1:$K$57</definedName>
    <definedName name="RENO_97" localSheetId="0">#REF!</definedName>
    <definedName name="RENO_97" localSheetId="3">#REF!</definedName>
    <definedName name="RENO_97" localSheetId="5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6" i="22" l="1"/>
  <c r="I76" i="22"/>
  <c r="G76" i="22"/>
  <c r="E76" i="22"/>
  <c r="L23" i="17" l="1"/>
  <c r="J23" i="17"/>
  <c r="D19" i="16"/>
  <c r="F19" i="16"/>
  <c r="H19" i="16"/>
  <c r="J19" i="16"/>
  <c r="L19" i="16"/>
  <c r="P19" i="16"/>
  <c r="D24" i="16"/>
  <c r="F24" i="16"/>
  <c r="H24" i="16"/>
  <c r="J24" i="16"/>
  <c r="L24" i="16"/>
  <c r="P24" i="16"/>
  <c r="D39" i="34" l="1"/>
  <c r="D16" i="34"/>
  <c r="H22" i="34" l="1"/>
  <c r="D22" i="34"/>
  <c r="D24" i="34" l="1"/>
  <c r="D40" i="34" s="1"/>
  <c r="H72" i="34"/>
  <c r="H80" i="34"/>
  <c r="H8" i="34" l="1"/>
  <c r="H53" i="34" s="1"/>
  <c r="H98" i="34" s="1"/>
  <c r="K136" i="34"/>
  <c r="I136" i="34"/>
  <c r="G136" i="34"/>
  <c r="E136" i="34"/>
  <c r="J112" i="34"/>
  <c r="J114" i="34" s="1"/>
  <c r="H112" i="34"/>
  <c r="H114" i="34" s="1"/>
  <c r="F112" i="34"/>
  <c r="F114" i="34" s="1"/>
  <c r="D112" i="34"/>
  <c r="D114" i="34" s="1"/>
  <c r="A88" i="34"/>
  <c r="A133" i="34" s="1"/>
  <c r="J80" i="34"/>
  <c r="F80" i="34"/>
  <c r="D80" i="34"/>
  <c r="J72" i="34"/>
  <c r="F72" i="34"/>
  <c r="D72" i="34"/>
  <c r="J53" i="34"/>
  <c r="J98" i="34" s="1"/>
  <c r="F53" i="34"/>
  <c r="F98" i="34" s="1"/>
  <c r="D53" i="34"/>
  <c r="D98" i="34" s="1"/>
  <c r="A49" i="34"/>
  <c r="A94" i="34" s="1"/>
  <c r="J39" i="34"/>
  <c r="H39" i="34"/>
  <c r="F39" i="34"/>
  <c r="J16" i="34"/>
  <c r="J24" i="34" s="1"/>
  <c r="H16" i="34"/>
  <c r="H24" i="34" s="1"/>
  <c r="F16" i="34"/>
  <c r="F24" i="34" s="1"/>
  <c r="I9" i="19"/>
  <c r="K85" i="22"/>
  <c r="G85" i="22"/>
  <c r="G61" i="22"/>
  <c r="K61" i="22" s="1"/>
  <c r="K9" i="22"/>
  <c r="L16" i="21"/>
  <c r="L15" i="21"/>
  <c r="H22" i="21"/>
  <c r="H16" i="21"/>
  <c r="H15" i="21"/>
  <c r="J28" i="32"/>
  <c r="J20" i="32"/>
  <c r="F46" i="32"/>
  <c r="F43" i="32"/>
  <c r="F28" i="32"/>
  <c r="F20" i="32"/>
  <c r="K22" i="19"/>
  <c r="K16" i="19"/>
  <c r="K15" i="19"/>
  <c r="G22" i="19"/>
  <c r="G16" i="19"/>
  <c r="G15" i="19"/>
  <c r="J26" i="31"/>
  <c r="J19" i="31"/>
  <c r="J27" i="31" s="1"/>
  <c r="J34" i="31" s="1"/>
  <c r="J36" i="31" s="1"/>
  <c r="J39" i="31" s="1"/>
  <c r="J9" i="31"/>
  <c r="F44" i="31"/>
  <c r="F41" i="31"/>
  <c r="F26" i="31"/>
  <c r="F19" i="31"/>
  <c r="L18" i="17"/>
  <c r="J18" i="17"/>
  <c r="H18" i="17"/>
  <c r="F18" i="17"/>
  <c r="D18" i="17"/>
  <c r="N17" i="17"/>
  <c r="N16" i="17"/>
  <c r="N15" i="17"/>
  <c r="N14" i="17"/>
  <c r="N18" i="17" s="1"/>
  <c r="F29" i="32" l="1"/>
  <c r="F36" i="32" s="1"/>
  <c r="F38" i="32" s="1"/>
  <c r="G11" i="22" s="1"/>
  <c r="G31" i="22" s="1"/>
  <c r="G46" i="22" s="1"/>
  <c r="G48" i="22" s="1"/>
  <c r="G87" i="22" s="1"/>
  <c r="G89" i="22" s="1"/>
  <c r="K11" i="19"/>
  <c r="K17" i="19" s="1"/>
  <c r="F27" i="31"/>
  <c r="F34" i="31" s="1"/>
  <c r="F36" i="31" s="1"/>
  <c r="G11" i="19" s="1"/>
  <c r="G17" i="19" s="1"/>
  <c r="J29" i="32"/>
  <c r="J36" i="32" s="1"/>
  <c r="J38" i="32" s="1"/>
  <c r="J41" i="32" s="1"/>
  <c r="L11" i="21"/>
  <c r="L17" i="21" s="1"/>
  <c r="L20" i="21" s="1"/>
  <c r="L22" i="21" s="1"/>
  <c r="K11" i="22"/>
  <c r="K31" i="22" s="1"/>
  <c r="K46" i="22" s="1"/>
  <c r="K48" i="22" s="1"/>
  <c r="K87" i="22" s="1"/>
  <c r="K89" i="22" s="1"/>
  <c r="F81" i="34"/>
  <c r="F115" i="34" s="1"/>
  <c r="J81" i="34"/>
  <c r="J115" i="34" s="1"/>
  <c r="D81" i="34"/>
  <c r="D115" i="34" s="1"/>
  <c r="D136" i="34" s="1"/>
  <c r="H81" i="34"/>
  <c r="H115" i="34" s="1"/>
  <c r="H40" i="34"/>
  <c r="J40" i="34"/>
  <c r="F40" i="34"/>
  <c r="J43" i="32"/>
  <c r="J46" i="32"/>
  <c r="J44" i="31"/>
  <c r="J41" i="31"/>
  <c r="F136" i="34" l="1"/>
  <c r="J136" i="34"/>
  <c r="H136" i="34"/>
  <c r="N18" i="16" l="1"/>
  <c r="R18" i="16" s="1"/>
  <c r="N17" i="16"/>
  <c r="R17" i="16" s="1"/>
  <c r="N16" i="16"/>
  <c r="R16" i="16" s="1"/>
  <c r="N15" i="16"/>
  <c r="N19" i="16" s="1"/>
  <c r="R15" i="16" l="1"/>
  <c r="R19" i="16" s="1"/>
  <c r="E85" i="22"/>
  <c r="D26" i="31" l="1"/>
  <c r="D23" i="17" l="1"/>
  <c r="F23" i="17"/>
  <c r="H23" i="17"/>
  <c r="N22" i="17"/>
  <c r="N23" i="16"/>
  <c r="R23" i="16" s="1"/>
  <c r="H9" i="31" l="1"/>
  <c r="D20" i="32" l="1"/>
  <c r="D44" i="31"/>
  <c r="D46" i="32" l="1"/>
  <c r="N22" i="16" l="1"/>
  <c r="N21" i="16"/>
  <c r="R22" i="16" l="1"/>
  <c r="N24" i="16"/>
  <c r="R21" i="16"/>
  <c r="F16" i="21"/>
  <c r="R24" i="16" l="1"/>
  <c r="H8" i="32"/>
  <c r="H7" i="32"/>
  <c r="D43" i="32" l="1"/>
  <c r="H28" i="32"/>
  <c r="D28" i="32"/>
  <c r="H20" i="32"/>
  <c r="D41" i="31"/>
  <c r="H26" i="31"/>
  <c r="H19" i="31"/>
  <c r="D19" i="31"/>
  <c r="H27" i="31" l="1"/>
  <c r="H34" i="31" s="1"/>
  <c r="D29" i="32"/>
  <c r="D36" i="32" s="1"/>
  <c r="D38" i="32" s="1"/>
  <c r="H29" i="32"/>
  <c r="H36" i="32" s="1"/>
  <c r="H38" i="32" s="1"/>
  <c r="D27" i="31"/>
  <c r="D34" i="31" s="1"/>
  <c r="D36" i="31" l="1"/>
  <c r="E11" i="19" s="1"/>
  <c r="H36" i="31"/>
  <c r="E11" i="22"/>
  <c r="F11" i="21"/>
  <c r="F17" i="21" s="1"/>
  <c r="H41" i="32"/>
  <c r="H46" i="32" s="1"/>
  <c r="I11" i="22"/>
  <c r="J11" i="21"/>
  <c r="I11" i="19" l="1"/>
  <c r="H39" i="31"/>
  <c r="I31" i="22"/>
  <c r="I46" i="22" s="1"/>
  <c r="I48" i="22" s="1"/>
  <c r="E31" i="22"/>
  <c r="H11" i="21"/>
  <c r="H17" i="21" s="1"/>
  <c r="H43" i="32"/>
  <c r="E46" i="22" l="1"/>
  <c r="E48" i="22" s="1"/>
  <c r="H44" i="31"/>
  <c r="H41" i="31"/>
  <c r="E87" i="22" l="1"/>
  <c r="I46" i="21"/>
  <c r="E61" i="22" l="1"/>
  <c r="I61" i="22" s="1"/>
  <c r="I9" i="22"/>
  <c r="K9" i="19"/>
  <c r="L9" i="21" l="1"/>
  <c r="J9" i="21"/>
  <c r="N21" i="17" l="1"/>
  <c r="N20" i="17" l="1"/>
  <c r="N23" i="17" s="1"/>
  <c r="I8" i="19"/>
  <c r="E60" i="22"/>
  <c r="I60" i="22" s="1"/>
  <c r="E59" i="22"/>
  <c r="I59" i="22" s="1"/>
  <c r="I7" i="22"/>
  <c r="I8" i="22"/>
  <c r="J8" i="21"/>
  <c r="J7" i="21"/>
  <c r="I85" i="22"/>
  <c r="I87" i="22" s="1"/>
  <c r="I15" i="19"/>
  <c r="E15" i="19"/>
  <c r="J15" i="21"/>
  <c r="F15" i="21"/>
  <c r="F22" i="21"/>
  <c r="H31" i="22"/>
  <c r="A56" i="22"/>
  <c r="K57" i="22"/>
  <c r="H87" i="22"/>
  <c r="J16" i="21"/>
  <c r="G46" i="21"/>
  <c r="K46" i="21"/>
  <c r="E16" i="19"/>
  <c r="I16" i="19"/>
  <c r="E22" i="19"/>
  <c r="H46" i="21" l="1"/>
  <c r="I17" i="19"/>
  <c r="I20" i="19" s="1"/>
  <c r="I22" i="19" s="1"/>
  <c r="L46" i="21"/>
  <c r="J17" i="21"/>
  <c r="E17" i="19"/>
  <c r="J20" i="21" l="1"/>
  <c r="J22" i="21" s="1"/>
  <c r="J46" i="21" s="1"/>
  <c r="F46" i="21"/>
  <c r="I89" i="22" l="1"/>
  <c r="I109" i="22" s="1"/>
  <c r="E89" i="22"/>
  <c r="E109" i="22" s="1"/>
</calcChain>
</file>

<file path=xl/sharedStrings.xml><?xml version="1.0" encoding="utf-8"?>
<sst xmlns="http://schemas.openxmlformats.org/spreadsheetml/2006/main" count="445" uniqueCount="245">
  <si>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</si>
  <si>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</si>
  <si>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</si>
  <si>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</si>
  <si>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</si>
  <si>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</si>
  <si>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</si>
  <si>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</si>
  <si>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</si>
  <si>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</si>
  <si>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</si>
  <si>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</si>
  <si>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</si>
  <si>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</si>
  <si>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</si>
  <si>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</si>
  <si>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</si>
  <si>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</si>
  <si>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</si>
  <si>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</si>
  <si>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</si>
  <si>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</si>
  <si>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</si>
  <si>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</si>
  <si>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</si>
  <si>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</si>
  <si>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</si>
  <si>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</si>
  <si>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</si>
  <si>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</si>
  <si>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</si>
  <si>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</si>
  <si>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</si>
  <si>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</si>
  <si>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</si>
  <si>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</si>
  <si>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</si>
  <si>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</si>
  <si>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</si>
  <si>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</si>
  <si>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</si>
  <si>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</si>
  <si>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</si>
  <si>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</si>
  <si>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</si>
  <si>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</si>
  <si>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</si>
  <si>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</si>
  <si>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</si>
  <si>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</si>
  <si>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</si>
  <si>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</si>
  <si>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</si>
  <si>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</si>
  <si>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</si>
  <si>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</si>
  <si>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</si>
  <si>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</si>
  <si>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</si>
  <si>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</si>
  <si>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</si>
  <si>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</si>
  <si>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</si>
  <si>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</si>
  <si>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</si>
  <si>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</si>
  <si>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</si>
  <si>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</si>
  <si>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</si>
  <si>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</si>
  <si>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</si>
  <si>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</si>
  <si>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</si>
  <si>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</si>
  <si>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</si>
  <si>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</si>
  <si>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</si>
  <si>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</si>
  <si>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</si>
  <si>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</si>
  <si>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</si>
  <si>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</si>
  <si>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</si>
  <si>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</si>
  <si>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</si>
  <si>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</si>
  <si>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</si>
  <si>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</si>
  <si>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</si>
  <si>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</si>
  <si>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</si>
  <si>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</si>
  <si>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</si>
  <si>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</si>
  <si>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</si>
  <si>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</si>
  <si>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</si>
  <si>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</si>
  <si>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</si>
  <si>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</si>
  <si>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</si>
  <si>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</si>
  <si>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</si>
  <si>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</si>
  <si>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</si>
  <si>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</si>
  <si>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</si>
  <si>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</si>
  <si>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</si>
  <si>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</si>
  <si>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</si>
  <si>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</si>
  <si>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</si>
  <si>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</si>
  <si>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</si>
  <si>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</si>
  <si>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</si>
  <si>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</si>
  <si>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</si>
  <si>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</si>
  <si>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</si>
  <si>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</si>
  <si>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</si>
  <si>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</si>
  <si>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</si>
  <si>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</si>
  <si>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</si>
  <si>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</si>
  <si>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</si>
  <si>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</si>
  <si>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</si>
  <si>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</si>
  <si>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ค่าใช้จ่ายอื่น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</si>
  <si>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</si>
  <si>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</si>
  <si>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</si>
  <si>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</si>
  <si>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</si>
  <si>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</si>
  <si>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</si>
  <si>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</si>
  <si>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</si>
  <si>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สิ้นสุดวันที่ 30 กันยายน</t>
  </si>
  <si>
    <t>สำหรับงวดเก้าเดือน</t>
  </si>
  <si>
    <t>เงินลงทุนในการร่วมค้า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</si>
  <si>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</si>
  <si>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</si>
  <si>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</si>
  <si>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</si>
  <si>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</si>
  <si>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</si>
  <si>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</si>
  <si>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</si>
  <si>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</si>
  <si>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</si>
  <si>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</si>
  <si>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</si>
  <si>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</si>
  <si>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</si>
  <si>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ขาดทุน (กำไร) จากการเลิกกิจการของบริษัทย่อย - สุทธิ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</si>
  <si>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</si>
  <si>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</si>
  <si>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</si>
  <si>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</si>
  <si>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</si>
  <si>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</si>
  <si>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</si>
  <si>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</si>
  <si>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สินทรัพย์สิทธิการใช้ - สุทธิ</t>
  </si>
  <si>
    <t>หนี้สินตามสัญญาเช่า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</si>
  <si>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</si>
  <si>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</si>
  <si>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</si>
  <si>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>9.2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</si>
  <si>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</si>
  <si>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</si>
  <si>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</si>
  <si>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ขาดทุนจากการด้อยค่าของสินทรัพย์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</si>
  <si>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</si>
  <si>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</si>
  <si>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</si>
  <si>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</si>
  <si>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รายได้ (ค่าใช้จ่าย) ภาษีเงินได้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</si>
  <si>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</si>
  <si>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</si>
  <si>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</si>
  <si>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</si>
  <si>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เงินสดรับ (จ่าย) ภาษีเงินได้สุทธิ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</si>
  <si>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</si>
  <si>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</si>
  <si>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</si>
  <si>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</si>
  <si>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</si>
  <si>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</si>
  <si>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</si>
  <si>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รายการปรับกระทบกำไร (ขาดทุน) สำหรับงวด</t>
  </si>
  <si>
    <t>เงินสดรับ (จ่าย) จากกิจกรรมดำเนินงาน</t>
  </si>
  <si>
    <t xml:space="preserve">เป็นเงินสดรับ (จ่าย) จากกิจกรรมดำเนินงาน : </t>
  </si>
  <si>
    <t>ผลขาดทุน (กำไร) จากการเปลี่ยนแปลงมูลค่ายุติธรรมของตราสารอนุพันธ์</t>
  </si>
  <si>
    <t>จ่ายหนี้สินตามสัญญาเช่า</t>
  </si>
  <si>
    <t>ณ วันที่</t>
  </si>
  <si>
    <t>หนี้สินทางการเงินหมุนเวียนอื่น</t>
  </si>
  <si>
    <t xml:space="preserve">   - เงินจ่ายล่วงหน้าค่าเรือเดินทะเลและอุปกรณ์</t>
  </si>
  <si>
    <t>ลูกหนี้ไม่หมุนเวียนอื่น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</si>
  <si>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</si>
  <si>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</si>
  <si>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</si>
  <si>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30 กันยายน  2564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</si>
  <si>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</si>
  <si>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6 และ 7.1</t>
  </si>
  <si>
    <t>ค่าใช้จ่ายอื่น - ขาดทุนจากอัตราแลกเปลี่ยน</t>
  </si>
  <si>
    <t xml:space="preserve">      ส่วนที่เป็นของผู้ถือหุ้นบริษัทใหญ่ (บาท)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</si>
  <si>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</si>
  <si>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</si>
  <si>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</si>
  <si>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</si>
  <si>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เงินสดจ่ายล่วงหน้าค่าที่ดินและอาคาร</t>
  </si>
  <si>
    <t>หักกลบลบหนี้ระหว่างลูกหนี้การค้า - กิจการที่เกี่ยวข้องกัน ลูกหนี้อื่นและเงินทดรองรับ</t>
  </si>
  <si>
    <t>เงินสดจ่ายเจ้าหนี้ค่าซื้อสินทรัพย์</t>
  </si>
  <si>
    <t xml:space="preserve">   - เจ้าหนี้กรมสรรพากร</t>
  </si>
  <si>
    <t>ยอดคงเหลือ ณ วันที่ 1 มกราคม 2565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</si>
  <si>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</si>
  <si>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</si>
  <si>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 2565</t>
  </si>
  <si>
    <t>สำหรับงวดสามเดือนสิ้นสุดวันที่ 30 กันยายน 2565</t>
  </si>
  <si>
    <t>31 ธันวาคม 2564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</si>
  <si>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</si>
  <si>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</si>
  <si>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</si>
  <si>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>ณ  วันที่ 30 กันยายน 2565</t>
  </si>
  <si>
    <t>30 กันยายน 2565</t>
  </si>
  <si>
    <t>เงินให้กู้ยืมระยะสั้นแก่กิจการที่เกี่ยวข้องกัน</t>
  </si>
  <si>
    <t>สินทรัพย์สิทธิการใช้และหนี้สินตามสัญญาเช่าเพิ่มขึ้นจากการรับรู้สัญญาเช่า</t>
  </si>
  <si>
    <t>4 และ 15</t>
  </si>
  <si>
    <t>8.1 และ 11</t>
  </si>
  <si>
    <t>8.2 และ 11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</si>
  <si>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</si>
  <si>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</si>
  <si>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</si>
  <si>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……..……………………….…..…………...…….......…........….กรรมการ  ……..…………………………..…………...……........…........….กรรมการ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</si>
  <si>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</si>
  <si>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18.1 (ค)</t>
  </si>
  <si>
    <t>ขาดทุน (กำไร) จากการยกเลิกสัญญาเช่า</t>
  </si>
  <si>
    <t>สินทรัพย์ทางการเงินหมุนเวียนอื่นเพิ่มขึ้น (ลดลง)</t>
  </si>
  <si>
    <t>เงินทดรองรับลดลงและเงินให้กู้ยืมระยะสั้นเพิ่มขึ้นจากการรับเงินปันผล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</si>
</sst>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_-* #,##0_-;\-* #,##0_-;_-* &quot;-&quot;??_-;_-@_-"/>
    <numFmt numFmtId="183" formatCode="_(* #,##0.000_);_(* \(#,##0.000\);_(* &quot;-&quot;??_);_(@_)"/>
  </numFmts>
  <fonts count="49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i/>
      <sz val="17"/>
      <name val="Angsana New"/>
      <family val="1"/>
    </font>
    <font>
      <b/>
      <i/>
      <sz val="17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" fillId="0" borderId="0"/>
    <xf numFmtId="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/>
    <xf numFmtId="0" fontId="2" fillId="0" borderId="0" applyFont="0" applyFill="0" applyBorder="0" applyAlignment="0" applyProtection="0"/>
    <xf numFmtId="168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69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185">
    <xf numFmtId="0" fontId="0" fillId="0" borderId="0" xfId="0"/>
    <xf numFmtId="37" fontId="28" fillId="0" borderId="0" xfId="57" applyNumberFormat="1" applyFont="1"/>
    <xf numFmtId="37" fontId="30" fillId="0" borderId="0" xfId="57" applyNumberFormat="1" applyFont="1" applyAlignment="1">
      <alignment horizontal="center"/>
    </xf>
    <xf numFmtId="37" fontId="30" fillId="0" borderId="0" xfId="57" applyNumberFormat="1" applyFont="1"/>
    <xf numFmtId="177" fontId="30" fillId="0" borderId="0" xfId="57" applyNumberFormat="1" applyFont="1"/>
    <xf numFmtId="178" fontId="28" fillId="0" borderId="0" xfId="57" applyNumberFormat="1" applyFont="1"/>
    <xf numFmtId="0" fontId="28" fillId="0" borderId="0" xfId="0" applyFont="1" applyAlignment="1">
      <alignment horizontal="left" vertical="center"/>
    </xf>
    <xf numFmtId="37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center" vertical="center"/>
    </xf>
    <xf numFmtId="176" fontId="28" fillId="0" borderId="0" xfId="57" applyNumberFormat="1" applyFont="1" applyAlignment="1">
      <alignment vertical="center"/>
    </xf>
    <xf numFmtId="178" fontId="28" fillId="0" borderId="0" xfId="57" applyNumberFormat="1" applyFont="1" applyAlignment="1">
      <alignment vertical="center"/>
    </xf>
    <xf numFmtId="37" fontId="30" fillId="0" borderId="11" xfId="57" applyNumberFormat="1" applyFont="1" applyBorder="1"/>
    <xf numFmtId="41" fontId="28" fillId="0" borderId="0" xfId="57" applyNumberFormat="1" applyFont="1" applyAlignment="1">
      <alignment horizontal="right" vertical="center"/>
    </xf>
    <xf numFmtId="41" fontId="28" fillId="0" borderId="0" xfId="57" applyNumberFormat="1" applyFont="1" applyAlignment="1">
      <alignment vertical="center"/>
    </xf>
    <xf numFmtId="37" fontId="30" fillId="0" borderId="0" xfId="57" applyNumberFormat="1" applyFont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41" fontId="28" fillId="0" borderId="0" xfId="57" applyNumberFormat="1" applyFont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41" fontId="28" fillId="0" borderId="14" xfId="57" applyNumberFormat="1" applyFont="1" applyBorder="1" applyAlignment="1">
      <alignment horizontal="center" vertical="center"/>
    </xf>
    <xf numFmtId="41" fontId="30" fillId="0" borderId="0" xfId="57" applyNumberFormat="1" applyFont="1" applyAlignment="1">
      <alignment horizontal="center" vertical="center"/>
    </xf>
    <xf numFmtId="41" fontId="28" fillId="0" borderId="11" xfId="57" applyNumberFormat="1" applyFont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30" fillId="0" borderId="0" xfId="57" applyNumberFormat="1" applyFont="1" applyAlignment="1">
      <alignment vertical="center"/>
    </xf>
    <xf numFmtId="41" fontId="28" fillId="0" borderId="11" xfId="57" applyNumberFormat="1" applyFont="1" applyBorder="1" applyAlignment="1">
      <alignment vertical="center"/>
    </xf>
    <xf numFmtId="41" fontId="28" fillId="0" borderId="15" xfId="57" applyNumberFormat="1" applyFont="1" applyBorder="1" applyAlignment="1">
      <alignment vertical="center"/>
    </xf>
    <xf numFmtId="41" fontId="28" fillId="0" borderId="16" xfId="57" applyNumberFormat="1" applyFont="1" applyBorder="1" applyAlignment="1">
      <alignment vertical="center"/>
    </xf>
    <xf numFmtId="41" fontId="28" fillId="0" borderId="0" xfId="57" applyNumberFormat="1" applyFont="1"/>
    <xf numFmtId="41" fontId="28" fillId="26" borderId="0" xfId="57" applyNumberFormat="1" applyFont="1" applyFill="1" applyAlignment="1">
      <alignment vertical="center"/>
    </xf>
    <xf numFmtId="176" fontId="30" fillId="0" borderId="0" xfId="57" applyNumberFormat="1" applyFont="1" applyAlignment="1">
      <alignment vertical="center"/>
    </xf>
    <xf numFmtId="178" fontId="30" fillId="0" borderId="0" xfId="57" applyNumberFormat="1" applyFont="1" applyAlignment="1">
      <alignment vertical="center"/>
    </xf>
    <xf numFmtId="37" fontId="30" fillId="0" borderId="11" xfId="57" applyNumberFormat="1" applyFont="1" applyBorder="1" applyAlignment="1">
      <alignment horizontal="center" vertical="center"/>
    </xf>
    <xf numFmtId="37" fontId="30" fillId="0" borderId="11" xfId="57" applyNumberFormat="1" applyFont="1" applyBorder="1" applyAlignment="1">
      <alignment vertical="center"/>
    </xf>
    <xf numFmtId="37" fontId="32" fillId="0" borderId="11" xfId="57" applyNumberFormat="1" applyFont="1" applyBorder="1" applyAlignment="1">
      <alignment horizontal="center" vertical="center"/>
    </xf>
    <xf numFmtId="0" fontId="28" fillId="0" borderId="11" xfId="57" applyFont="1" applyBorder="1" applyAlignment="1">
      <alignment horizontal="center" vertical="center"/>
    </xf>
    <xf numFmtId="0" fontId="31" fillId="0" borderId="0" xfId="57" applyFont="1" applyAlignment="1">
      <alignment vertical="center"/>
    </xf>
    <xf numFmtId="0" fontId="31" fillId="0" borderId="0" xfId="57" applyFont="1" applyAlignment="1">
      <alignment horizontal="center" vertical="center"/>
    </xf>
    <xf numFmtId="0" fontId="28" fillId="0" borderId="0" xfId="57" applyFont="1" applyAlignment="1">
      <alignment horizontal="center" vertical="center"/>
    </xf>
    <xf numFmtId="179" fontId="29" fillId="0" borderId="0" xfId="57" applyNumberFormat="1" applyFont="1" applyAlignment="1">
      <alignment horizontal="center" vertical="center"/>
    </xf>
    <xf numFmtId="41" fontId="28" fillId="0" borderId="14" xfId="57" applyNumberFormat="1" applyFont="1" applyBorder="1" applyAlignment="1">
      <alignment vertical="center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vertical="top"/>
    </xf>
    <xf numFmtId="37" fontId="28" fillId="0" borderId="0" xfId="57" applyNumberFormat="1" applyFont="1" applyAlignment="1">
      <alignment horizontal="left" vertical="center"/>
    </xf>
    <xf numFmtId="37" fontId="28" fillId="0" borderId="0" xfId="57" applyNumberFormat="1" applyFont="1" applyAlignment="1">
      <alignment horizontal="right" vertical="center"/>
    </xf>
    <xf numFmtId="37" fontId="28" fillId="0" borderId="11" xfId="57" applyNumberFormat="1" applyFont="1" applyBorder="1" applyAlignment="1">
      <alignment horizontal="center" vertical="center"/>
    </xf>
    <xf numFmtId="37" fontId="28" fillId="0" borderId="0" xfId="57" applyNumberFormat="1" applyFont="1" applyAlignment="1">
      <alignment horizontal="center" vertical="top"/>
    </xf>
    <xf numFmtId="37" fontId="28" fillId="0" borderId="0" xfId="57" applyNumberFormat="1" applyFont="1" applyAlignment="1">
      <alignment horizontal="right" vertical="top"/>
    </xf>
    <xf numFmtId="37" fontId="30" fillId="0" borderId="0" xfId="57" applyNumberFormat="1" applyFont="1" applyAlignment="1">
      <alignment vertical="top"/>
    </xf>
    <xf numFmtId="37" fontId="30" fillId="0" borderId="0" xfId="57" applyNumberFormat="1" applyFont="1" applyAlignment="1">
      <alignment horizontal="center" vertical="top"/>
    </xf>
    <xf numFmtId="37" fontId="30" fillId="0" borderId="11" xfId="57" applyNumberFormat="1" applyFont="1" applyBorder="1" applyAlignment="1">
      <alignment vertical="top"/>
    </xf>
    <xf numFmtId="37" fontId="32" fillId="0" borderId="11" xfId="57" applyNumberFormat="1" applyFont="1" applyBorder="1" applyAlignment="1">
      <alignment horizontal="center" vertical="top"/>
    </xf>
    <xf numFmtId="37" fontId="28" fillId="0" borderId="11" xfId="57" applyNumberFormat="1" applyFont="1" applyBorder="1" applyAlignment="1">
      <alignment horizontal="center" vertical="top"/>
    </xf>
    <xf numFmtId="37" fontId="31" fillId="0" borderId="0" xfId="57" applyNumberFormat="1" applyFont="1" applyAlignment="1">
      <alignment vertical="top"/>
    </xf>
    <xf numFmtId="0" fontId="28" fillId="0" borderId="11" xfId="57" applyFont="1" applyBorder="1" applyAlignment="1">
      <alignment horizontal="center" vertical="top"/>
    </xf>
    <xf numFmtId="0" fontId="31" fillId="0" borderId="0" xfId="57" applyFont="1" applyAlignment="1">
      <alignment vertical="top"/>
    </xf>
    <xf numFmtId="0" fontId="31" fillId="0" borderId="0" xfId="57" applyFont="1" applyAlignment="1">
      <alignment horizontal="center" vertical="top"/>
    </xf>
    <xf numFmtId="41" fontId="28" fillId="0" borderId="0" xfId="57" applyNumberFormat="1" applyFont="1" applyAlignment="1">
      <alignment vertical="top"/>
    </xf>
    <xf numFmtId="41" fontId="28" fillId="0" borderId="14" xfId="57" applyNumberFormat="1" applyFont="1" applyBorder="1" applyAlignment="1">
      <alignment vertical="top"/>
    </xf>
    <xf numFmtId="41" fontId="28" fillId="0" borderId="17" xfId="57" applyNumberFormat="1" applyFont="1" applyBorder="1" applyAlignment="1">
      <alignment vertical="top"/>
    </xf>
    <xf numFmtId="41" fontId="28" fillId="0" borderId="11" xfId="57" applyNumberFormat="1" applyFont="1" applyBorder="1" applyAlignment="1">
      <alignment vertical="top"/>
    </xf>
    <xf numFmtId="41" fontId="28" fillId="0" borderId="15" xfId="57" applyNumberFormat="1" applyFont="1" applyBorder="1" applyAlignment="1">
      <alignment vertical="top"/>
    </xf>
    <xf numFmtId="41" fontId="28" fillId="0" borderId="16" xfId="57" applyNumberFormat="1" applyFont="1" applyBorder="1" applyAlignment="1">
      <alignment vertical="top"/>
    </xf>
    <xf numFmtId="39" fontId="28" fillId="0" borderId="0" xfId="57" applyNumberFormat="1" applyFont="1" applyAlignment="1">
      <alignment vertical="top"/>
    </xf>
    <xf numFmtId="37" fontId="29" fillId="0" borderId="0" xfId="57" applyNumberFormat="1" applyFont="1" applyAlignment="1">
      <alignment horizontal="center" vertical="top"/>
    </xf>
    <xf numFmtId="41" fontId="37" fillId="0" borderId="11" xfId="57" applyNumberFormat="1" applyFont="1" applyBorder="1" applyAlignment="1">
      <alignment vertical="center"/>
    </xf>
    <xf numFmtId="0" fontId="28" fillId="0" borderId="0" xfId="0" applyFont="1" applyAlignment="1">
      <alignment horizontal="right" vertical="center"/>
    </xf>
    <xf numFmtId="0" fontId="28" fillId="0" borderId="0" xfId="57" applyFont="1" applyAlignment="1">
      <alignment horizontal="right" vertical="center"/>
    </xf>
    <xf numFmtId="176" fontId="28" fillId="0" borderId="0" xfId="57" applyNumberFormat="1" applyFont="1"/>
    <xf numFmtId="0" fontId="28" fillId="0" borderId="0" xfId="0" applyFont="1" applyAlignment="1">
      <alignment horizontal="left"/>
    </xf>
    <xf numFmtId="43" fontId="28" fillId="0" borderId="0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top"/>
    </xf>
    <xf numFmtId="43" fontId="28" fillId="0" borderId="0" xfId="80" applyFont="1" applyFill="1" applyAlignment="1">
      <alignment vertical="center"/>
    </xf>
    <xf numFmtId="180" fontId="28" fillId="0" borderId="0" xfId="80" applyNumberFormat="1" applyFont="1" applyFill="1" applyBorder="1" applyAlignment="1">
      <alignment vertical="center"/>
    </xf>
    <xf numFmtId="37" fontId="28" fillId="0" borderId="0" xfId="57" applyNumberFormat="1" applyFont="1" applyAlignment="1">
      <alignment horizontal="left" vertical="top"/>
    </xf>
    <xf numFmtId="37" fontId="30" fillId="0" borderId="11" xfId="57" applyNumberFormat="1" applyFont="1" applyBorder="1" applyAlignment="1">
      <alignment horizontal="center" vertical="top"/>
    </xf>
    <xf numFmtId="37" fontId="31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vertical="center"/>
    </xf>
    <xf numFmtId="0" fontId="29" fillId="0" borderId="0" xfId="57" quotePrefix="1" applyFont="1" applyAlignment="1">
      <alignment horizontal="center" vertical="center"/>
    </xf>
    <xf numFmtId="0" fontId="29" fillId="0" borderId="0" xfId="57" applyFont="1" applyAlignment="1">
      <alignment vertical="center"/>
    </xf>
    <xf numFmtId="164" fontId="28" fillId="0" borderId="0" xfId="79" applyFont="1" applyFill="1" applyAlignment="1">
      <alignment vertical="center"/>
    </xf>
    <xf numFmtId="182" fontId="28" fillId="0" borderId="0" xfId="79" applyNumberFormat="1" applyFont="1" applyFill="1" applyAlignment="1">
      <alignment vertical="center"/>
    </xf>
    <xf numFmtId="0" fontId="29" fillId="0" borderId="0" xfId="57" applyFont="1" applyAlignment="1">
      <alignment horizontal="center" vertical="center"/>
    </xf>
    <xf numFmtId="43" fontId="28" fillId="0" borderId="0" xfId="29" applyFont="1" applyFill="1" applyAlignment="1">
      <alignment vertical="center"/>
    </xf>
    <xf numFmtId="182" fontId="28" fillId="0" borderId="0" xfId="57" applyNumberFormat="1" applyFont="1" applyAlignment="1">
      <alignment vertical="center"/>
    </xf>
    <xf numFmtId="41" fontId="28" fillId="0" borderId="17" xfId="57" applyNumberFormat="1" applyFont="1" applyBorder="1" applyAlignment="1">
      <alignment vertical="center"/>
    </xf>
    <xf numFmtId="164" fontId="28" fillId="0" borderId="0" xfId="79" applyFont="1" applyFill="1" applyBorder="1" applyAlignment="1">
      <alignment vertical="center"/>
    </xf>
    <xf numFmtId="37" fontId="42" fillId="0" borderId="0" xfId="83" applyNumberFormat="1" applyFont="1"/>
    <xf numFmtId="164" fontId="28" fillId="0" borderId="11" xfId="79" applyFont="1" applyFill="1" applyBorder="1" applyAlignment="1">
      <alignment vertical="center"/>
    </xf>
    <xf numFmtId="181" fontId="28" fillId="0" borderId="0" xfId="57" applyNumberFormat="1" applyFont="1" applyAlignment="1">
      <alignment vertical="center"/>
    </xf>
    <xf numFmtId="39" fontId="28" fillId="0" borderId="0" xfId="57" applyNumberFormat="1" applyFont="1" applyAlignment="1">
      <alignment vertical="center"/>
    </xf>
    <xf numFmtId="182" fontId="28" fillId="0" borderId="0" xfId="79" applyNumberFormat="1" applyFont="1" applyFill="1" applyAlignment="1">
      <alignment vertical="top"/>
    </xf>
    <xf numFmtId="164" fontId="28" fillId="0" borderId="0" xfId="79" applyFont="1" applyFill="1" applyAlignment="1">
      <alignment vertical="top"/>
    </xf>
    <xf numFmtId="164" fontId="28" fillId="0" borderId="11" xfId="79" applyFont="1" applyFill="1" applyBorder="1" applyAlignment="1">
      <alignment vertical="top"/>
    </xf>
    <xf numFmtId="0" fontId="29" fillId="0" borderId="0" xfId="57" applyFont="1" applyAlignment="1">
      <alignment horizontal="center" vertical="top"/>
    </xf>
    <xf numFmtId="0" fontId="43" fillId="0" borderId="0" xfId="0" applyFont="1" applyAlignment="1">
      <alignment vertical="center"/>
    </xf>
    <xf numFmtId="0" fontId="28" fillId="0" borderId="0" xfId="0" quotePrefix="1" applyFont="1" applyAlignment="1">
      <alignment vertical="center"/>
    </xf>
    <xf numFmtId="183" fontId="28" fillId="0" borderId="16" xfId="29" applyNumberFormat="1" applyFont="1" applyFill="1" applyBorder="1" applyAlignment="1">
      <alignment vertical="center"/>
    </xf>
    <xf numFmtId="43" fontId="28" fillId="0" borderId="0" xfId="57" applyNumberFormat="1" applyFont="1" applyAlignment="1">
      <alignment vertical="top"/>
    </xf>
    <xf numFmtId="183" fontId="28" fillId="0" borderId="16" xfId="29" applyNumberFormat="1" applyFont="1" applyFill="1" applyBorder="1" applyAlignment="1">
      <alignment vertical="top"/>
    </xf>
    <xf numFmtId="37" fontId="38" fillId="0" borderId="0" xfId="57" applyNumberFormat="1" applyFont="1"/>
    <xf numFmtId="177" fontId="38" fillId="0" borderId="0" xfId="57" applyNumberFormat="1" applyFont="1"/>
    <xf numFmtId="0" fontId="38" fillId="0" borderId="0" xfId="57" applyFont="1"/>
    <xf numFmtId="37" fontId="44" fillId="0" borderId="0" xfId="57" applyNumberFormat="1" applyFont="1"/>
    <xf numFmtId="37" fontId="38" fillId="0" borderId="0" xfId="57" applyNumberFormat="1" applyFont="1" applyAlignment="1">
      <alignment vertical="center"/>
    </xf>
    <xf numFmtId="178" fontId="38" fillId="0" borderId="0" xfId="57" applyNumberFormat="1" applyFont="1" applyAlignment="1">
      <alignment vertical="center"/>
    </xf>
    <xf numFmtId="37" fontId="38" fillId="0" borderId="0" xfId="57" applyNumberFormat="1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41" fontId="38" fillId="0" borderId="0" xfId="57" applyNumberFormat="1" applyFont="1" applyAlignment="1">
      <alignment horizontal="right"/>
    </xf>
    <xf numFmtId="37" fontId="38" fillId="0" borderId="0" xfId="57" applyNumberFormat="1" applyFont="1" applyAlignment="1">
      <alignment horizontal="center"/>
    </xf>
    <xf numFmtId="0" fontId="44" fillId="0" borderId="0" xfId="57" applyFont="1" applyAlignment="1">
      <alignment horizontal="center"/>
    </xf>
    <xf numFmtId="37" fontId="39" fillId="0" borderId="0" xfId="57" applyNumberFormat="1" applyFont="1"/>
    <xf numFmtId="37" fontId="44" fillId="0" borderId="0" xfId="57" applyNumberFormat="1" applyFont="1" applyAlignment="1">
      <alignment horizontal="center"/>
    </xf>
    <xf numFmtId="0" fontId="38" fillId="0" borderId="0" xfId="57" applyFont="1" applyAlignment="1">
      <alignment horizontal="center"/>
    </xf>
    <xf numFmtId="177" fontId="39" fillId="0" borderId="0" xfId="57" applyNumberFormat="1" applyFont="1"/>
    <xf numFmtId="37" fontId="38" fillId="0" borderId="0" xfId="57" quotePrefix="1" applyNumberFormat="1" applyFont="1" applyAlignment="1">
      <alignment horizontal="center"/>
    </xf>
    <xf numFmtId="0" fontId="38" fillId="0" borderId="11" xfId="57" quotePrefix="1" applyFont="1" applyBorder="1" applyAlignment="1">
      <alignment horizontal="center"/>
    </xf>
    <xf numFmtId="37" fontId="38" fillId="0" borderId="11" xfId="57" applyNumberFormat="1" applyFont="1" applyBorder="1" applyAlignment="1">
      <alignment horizontal="center"/>
    </xf>
    <xf numFmtId="37" fontId="45" fillId="0" borderId="0" xfId="57" applyNumberFormat="1" applyFont="1" applyAlignment="1">
      <alignment horizontal="center"/>
    </xf>
    <xf numFmtId="37" fontId="39" fillId="0" borderId="11" xfId="57" applyNumberFormat="1" applyFont="1" applyBorder="1"/>
    <xf numFmtId="37" fontId="39" fillId="0" borderId="11" xfId="57" applyNumberFormat="1" applyFont="1" applyBorder="1" applyAlignment="1">
      <alignment horizontal="center"/>
    </xf>
    <xf numFmtId="37" fontId="38" fillId="0" borderId="0" xfId="57" applyNumberFormat="1" applyFont="1" applyAlignment="1">
      <alignment horizontal="right"/>
    </xf>
    <xf numFmtId="37" fontId="38" fillId="0" borderId="0" xfId="57" applyNumberFormat="1" applyFont="1" applyAlignment="1">
      <alignment horizontal="right" vertical="center"/>
    </xf>
    <xf numFmtId="165" fontId="38" fillId="0" borderId="0" xfId="82" applyNumberFormat="1" applyFont="1"/>
    <xf numFmtId="0" fontId="44" fillId="0" borderId="0" xfId="57" quotePrefix="1" applyFont="1" applyAlignment="1">
      <alignment horizontal="center"/>
    </xf>
    <xf numFmtId="178" fontId="38" fillId="0" borderId="0" xfId="57" applyNumberFormat="1" applyFont="1"/>
    <xf numFmtId="43" fontId="28" fillId="0" borderId="0" xfId="80" applyFont="1" applyFill="1" applyBorder="1" applyAlignment="1">
      <alignment vertical="top"/>
    </xf>
    <xf numFmtId="176" fontId="28" fillId="0" borderId="0" xfId="57" applyNumberFormat="1" applyFont="1" applyAlignment="1">
      <alignment vertical="top"/>
    </xf>
    <xf numFmtId="41" fontId="28" fillId="0" borderId="0" xfId="57" applyNumberFormat="1" applyFont="1" applyAlignment="1">
      <alignment horizontal="right" vertical="top"/>
    </xf>
    <xf numFmtId="41" fontId="28" fillId="0" borderId="0" xfId="57" applyNumberFormat="1" applyFont="1" applyAlignment="1">
      <alignment horizontal="center" vertical="top"/>
    </xf>
    <xf numFmtId="43" fontId="28" fillId="0" borderId="0" xfId="80" applyFont="1" applyFill="1" applyAlignment="1">
      <alignment horizontal="right" vertical="top"/>
    </xf>
    <xf numFmtId="180" fontId="28" fillId="0" borderId="0" xfId="80" applyNumberFormat="1" applyFont="1" applyFill="1" applyAlignment="1">
      <alignment horizontal="center" vertical="top"/>
    </xf>
    <xf numFmtId="43" fontId="28" fillId="0" borderId="0" xfId="80" applyFont="1" applyFill="1" applyAlignment="1">
      <alignment horizontal="center" vertical="top"/>
    </xf>
    <xf numFmtId="43" fontId="28" fillId="0" borderId="0" xfId="80" applyFont="1" applyFill="1" applyAlignment="1">
      <alignment vertical="top"/>
    </xf>
    <xf numFmtId="180" fontId="28" fillId="0" borderId="0" xfId="80" applyNumberFormat="1" applyFont="1" applyFill="1" applyAlignment="1">
      <alignment vertical="top"/>
    </xf>
    <xf numFmtId="180" fontId="28" fillId="0" borderId="11" xfId="80" applyNumberFormat="1" applyFont="1" applyFill="1" applyBorder="1" applyAlignment="1">
      <alignment vertical="top"/>
    </xf>
    <xf numFmtId="37" fontId="30" fillId="0" borderId="0" xfId="57" applyNumberFormat="1" applyFont="1" applyAlignment="1">
      <alignment horizontal="left" vertical="top"/>
    </xf>
    <xf numFmtId="37" fontId="32" fillId="0" borderId="0" xfId="57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43" fontId="46" fillId="0" borderId="0" xfId="84" applyNumberFormat="1" applyFont="1" applyAlignment="1">
      <alignment vertical="center"/>
    </xf>
    <xf numFmtId="41" fontId="47" fillId="0" borderId="0" xfId="57" applyNumberFormat="1" applyFont="1" applyAlignment="1">
      <alignment vertical="top"/>
    </xf>
    <xf numFmtId="37" fontId="47" fillId="0" borderId="0" xfId="57" applyNumberFormat="1" applyFont="1" applyAlignment="1">
      <alignment vertical="top"/>
    </xf>
    <xf numFmtId="0" fontId="46" fillId="0" borderId="0" xfId="84" applyFont="1" applyAlignment="1">
      <alignment vertical="center"/>
    </xf>
    <xf numFmtId="0" fontId="47" fillId="0" borderId="0" xfId="57" applyFont="1" applyAlignment="1">
      <alignment horizontal="left" vertical="center"/>
    </xf>
    <xf numFmtId="180" fontId="47" fillId="0" borderId="0" xfId="80" applyNumberFormat="1" applyFont="1" applyFill="1" applyAlignment="1">
      <alignment vertical="top"/>
    </xf>
    <xf numFmtId="37" fontId="47" fillId="0" borderId="0" xfId="57" applyNumberFormat="1" applyFont="1" applyAlignment="1">
      <alignment horizontal="left"/>
    </xf>
    <xf numFmtId="37" fontId="48" fillId="0" borderId="0" xfId="57" applyNumberFormat="1" applyFont="1" applyAlignment="1">
      <alignment horizontal="left" vertical="center"/>
    </xf>
    <xf numFmtId="37" fontId="47" fillId="0" borderId="0" xfId="57" applyNumberFormat="1" applyFont="1" applyAlignment="1">
      <alignment vertical="center"/>
    </xf>
    <xf numFmtId="37" fontId="47" fillId="0" borderId="0" xfId="57" quotePrefix="1" applyNumberFormat="1" applyFont="1" applyAlignment="1">
      <alignment horizontal="left" vertical="center"/>
    </xf>
    <xf numFmtId="37" fontId="47" fillId="0" borderId="0" xfId="57" applyNumberFormat="1" applyFont="1" applyAlignment="1">
      <alignment horizontal="left" vertical="center"/>
    </xf>
    <xf numFmtId="0" fontId="47" fillId="0" borderId="0" xfId="0" quotePrefix="1" applyFont="1" applyAlignment="1">
      <alignment vertical="center"/>
    </xf>
    <xf numFmtId="180" fontId="28" fillId="0" borderId="0" xfId="80" applyNumberFormat="1" applyFont="1" applyFill="1" applyBorder="1" applyAlignment="1">
      <alignment vertical="top"/>
    </xf>
    <xf numFmtId="180" fontId="28" fillId="0" borderId="16" xfId="80" applyNumberFormat="1" applyFont="1" applyFill="1" applyBorder="1" applyAlignment="1">
      <alignment vertical="top"/>
    </xf>
    <xf numFmtId="180" fontId="43" fillId="0" borderId="0" xfId="80" applyNumberFormat="1" applyFont="1" applyAlignment="1">
      <alignment vertical="center"/>
    </xf>
    <xf numFmtId="180" fontId="46" fillId="0" borderId="0" xfId="80" applyNumberFormat="1" applyFont="1" applyAlignment="1">
      <alignment vertical="center"/>
    </xf>
    <xf numFmtId="180" fontId="46" fillId="0" borderId="0" xfId="80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/>
    </xf>
    <xf numFmtId="41" fontId="38" fillId="0" borderId="12" xfId="57" applyNumberFormat="1" applyFont="1" applyBorder="1" applyAlignment="1">
      <alignment horizontal="right"/>
    </xf>
    <xf numFmtId="43" fontId="38" fillId="0" borderId="12" xfId="29" applyFont="1" applyBorder="1" applyAlignment="1">
      <alignment horizontal="right"/>
    </xf>
    <xf numFmtId="41" fontId="38" fillId="0" borderId="13" xfId="57" applyNumberFormat="1" applyFont="1" applyBorder="1" applyAlignment="1">
      <alignment horizontal="right"/>
    </xf>
    <xf numFmtId="43" fontId="38" fillId="0" borderId="13" xfId="82" applyFont="1" applyBorder="1" applyAlignment="1">
      <alignment horizontal="right"/>
    </xf>
    <xf numFmtId="43" fontId="38" fillId="0" borderId="0" xfId="82" applyFont="1" applyAlignment="1">
      <alignment horizontal="right"/>
    </xf>
    <xf numFmtId="43" fontId="38" fillId="0" borderId="0" xfId="29" applyFont="1" applyAlignment="1">
      <alignment horizontal="right"/>
    </xf>
    <xf numFmtId="41" fontId="38" fillId="0" borderId="14" xfId="57" applyNumberFormat="1" applyFont="1" applyBorder="1" applyAlignment="1">
      <alignment horizontal="right"/>
    </xf>
    <xf numFmtId="180" fontId="38" fillId="0" borderId="0" xfId="82" applyNumberFormat="1" applyFont="1" applyAlignment="1">
      <alignment horizontal="right"/>
    </xf>
    <xf numFmtId="180" fontId="38" fillId="0" borderId="0" xfId="29" applyNumberFormat="1" applyFont="1" applyAlignment="1">
      <alignment horizontal="right"/>
    </xf>
    <xf numFmtId="41" fontId="38" fillId="0" borderId="15" xfId="57" applyNumberFormat="1" applyFont="1" applyBorder="1" applyAlignment="1">
      <alignment horizontal="right"/>
    </xf>
    <xf numFmtId="180" fontId="38" fillId="0" borderId="0" xfId="82" applyNumberFormat="1" applyFont="1"/>
    <xf numFmtId="41" fontId="38" fillId="0" borderId="16" xfId="57" applyNumberFormat="1" applyFont="1" applyBorder="1" applyAlignment="1">
      <alignment horizontal="right"/>
    </xf>
    <xf numFmtId="175" fontId="38" fillId="0" borderId="0" xfId="57" applyNumberFormat="1" applyFont="1" applyAlignment="1">
      <alignment horizontal="right"/>
    </xf>
    <xf numFmtId="41" fontId="38" fillId="0" borderId="11" xfId="57" applyNumberFormat="1" applyFont="1" applyBorder="1" applyAlignment="1">
      <alignment horizontal="right"/>
    </xf>
    <xf numFmtId="43" fontId="38" fillId="0" borderId="0" xfId="29" applyFont="1"/>
    <xf numFmtId="43" fontId="38" fillId="0" borderId="0" xfId="80" applyFont="1" applyAlignment="1">
      <alignment horizontal="right"/>
    </xf>
    <xf numFmtId="180" fontId="38" fillId="0" borderId="0" xfId="80" applyNumberFormat="1" applyFont="1" applyAlignment="1">
      <alignment horizontal="right"/>
    </xf>
    <xf numFmtId="37" fontId="39" fillId="0" borderId="0" xfId="57" applyNumberFormat="1" applyFont="1" applyAlignment="1">
      <alignment horizontal="center"/>
    </xf>
    <xf numFmtId="41" fontId="28" fillId="0" borderId="11" xfId="57" applyNumberFormat="1" applyFont="1" applyBorder="1" applyAlignment="1">
      <alignment horizontal="center" vertical="center"/>
    </xf>
    <xf numFmtId="41" fontId="28" fillId="0" borderId="0" xfId="57" applyNumberFormat="1" applyFont="1" applyAlignment="1">
      <alignment horizontal="right" vertical="center"/>
    </xf>
    <xf numFmtId="37" fontId="30" fillId="0" borderId="0" xfId="57" applyNumberFormat="1" applyFont="1" applyAlignment="1">
      <alignment horizontal="center" vertical="center"/>
    </xf>
    <xf numFmtId="41" fontId="30" fillId="0" borderId="11" xfId="57" applyNumberFormat="1" applyFont="1" applyBorder="1" applyAlignment="1">
      <alignment horizontal="center" vertical="center"/>
    </xf>
    <xf numFmtId="37" fontId="28" fillId="0" borderId="0" xfId="57" applyNumberFormat="1" applyFont="1" applyAlignment="1">
      <alignment horizontal="right" vertical="center"/>
    </xf>
    <xf numFmtId="37" fontId="30" fillId="0" borderId="11" xfId="57" applyNumberFormat="1" applyFont="1" applyBorder="1" applyAlignment="1">
      <alignment horizontal="center" vertical="center"/>
    </xf>
    <xf numFmtId="37" fontId="30" fillId="0" borderId="17" xfId="57" applyNumberFormat="1" applyFont="1" applyBorder="1" applyAlignment="1">
      <alignment horizontal="center" vertical="center"/>
    </xf>
    <xf numFmtId="37" fontId="28" fillId="0" borderId="0" xfId="57" applyNumberFormat="1" applyFont="1" applyAlignment="1">
      <alignment horizontal="left"/>
    </xf>
    <xf numFmtId="37" fontId="28" fillId="0" borderId="0" xfId="57" applyNumberFormat="1" applyFont="1" applyAlignment="1">
      <alignment horizontal="left" vertical="top"/>
    </xf>
    <xf numFmtId="37" fontId="30" fillId="0" borderId="17" xfId="57" applyNumberFormat="1" applyFont="1" applyBorder="1" applyAlignment="1">
      <alignment horizontal="center" vertical="top"/>
    </xf>
    <xf numFmtId="37" fontId="30" fillId="0" borderId="11" xfId="57" applyNumberFormat="1" applyFont="1" applyBorder="1" applyAlignment="1">
      <alignment horizontal="center" vertical="top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136"/>
  <sheetViews>
    <sheetView showGridLines="0" tabSelected="1" view="pageBreakPreview" zoomScale="80" zoomScaleNormal="100" zoomScaleSheetLayoutView="80" workbookViewId="0">
      <selection activeCell="T12" sqref="T12"/>
    </sheetView>
  </sheetViews>
  <sheetFormatPr defaultColWidth="10.7109375" defaultRowHeight="24" customHeight="1"/>
  <cols>
    <col min="1" max="1" width="46" style="99" customWidth="1"/>
    <col min="2" max="2" width="19" style="102" bestFit="1" customWidth="1"/>
    <col min="3" max="3" width="1.5703125" style="99" customWidth="1"/>
    <col min="4" max="4" width="16.7109375" style="99" customWidth="1"/>
    <col min="5" max="5" width="1.42578125" style="99" customWidth="1"/>
    <col min="6" max="6" width="16.85546875" style="99" bestFit="1" customWidth="1"/>
    <col min="7" max="7" width="1.42578125" style="99" customWidth="1"/>
    <col min="8" max="8" width="16.7109375" style="99" customWidth="1"/>
    <col min="9" max="9" width="1.42578125" style="99" customWidth="1"/>
    <col min="10" max="10" width="16.85546875" style="99" bestFit="1" customWidth="1"/>
    <col min="11" max="11" width="1.7109375" style="101" customWidth="1"/>
    <col min="12" max="12" width="10.7109375" style="100" customWidth="1"/>
    <col min="13" max="13" width="10.7109375" style="99" customWidth="1"/>
    <col min="14" max="14" width="14.42578125" style="99" bestFit="1" customWidth="1"/>
    <col min="15" max="254" width="10.7109375" style="99"/>
    <col min="255" max="255" width="44.140625" style="99" customWidth="1"/>
    <col min="256" max="256" width="13.85546875" style="99" customWidth="1"/>
    <col min="257" max="257" width="1.42578125" style="99" customWidth="1"/>
    <col min="258" max="258" width="16.42578125" style="99" bestFit="1" customWidth="1"/>
    <col min="259" max="259" width="1.42578125" style="99" customWidth="1"/>
    <col min="260" max="260" width="15.85546875" style="99" bestFit="1" customWidth="1"/>
    <col min="261" max="261" width="1.42578125" style="99" customWidth="1"/>
    <col min="262" max="262" width="16.42578125" style="99" bestFit="1" customWidth="1"/>
    <col min="263" max="263" width="1.42578125" style="99" customWidth="1"/>
    <col min="264" max="264" width="15.85546875" style="99" bestFit="1" customWidth="1"/>
    <col min="265" max="265" width="1.7109375" style="99" customWidth="1"/>
    <col min="266" max="267" width="14" style="99" bestFit="1" customWidth="1"/>
    <col min="268" max="269" width="10.7109375" style="99"/>
    <col min="270" max="270" width="14.42578125" style="99" bestFit="1" customWidth="1"/>
    <col min="271" max="510" width="10.7109375" style="99"/>
    <col min="511" max="511" width="44.140625" style="99" customWidth="1"/>
    <col min="512" max="512" width="13.85546875" style="99" customWidth="1"/>
    <col min="513" max="513" width="1.42578125" style="99" customWidth="1"/>
    <col min="514" max="514" width="16.42578125" style="99" bestFit="1" customWidth="1"/>
    <col min="515" max="515" width="1.42578125" style="99" customWidth="1"/>
    <col min="516" max="516" width="15.85546875" style="99" bestFit="1" customWidth="1"/>
    <col min="517" max="517" width="1.42578125" style="99" customWidth="1"/>
    <col min="518" max="518" width="16.42578125" style="99" bestFit="1" customWidth="1"/>
    <col min="519" max="519" width="1.42578125" style="99" customWidth="1"/>
    <col min="520" max="520" width="15.85546875" style="99" bestFit="1" customWidth="1"/>
    <col min="521" max="521" width="1.7109375" style="99" customWidth="1"/>
    <col min="522" max="523" width="14" style="99" bestFit="1" customWidth="1"/>
    <col min="524" max="525" width="10.7109375" style="99"/>
    <col min="526" max="526" width="14.42578125" style="99" bestFit="1" customWidth="1"/>
    <col min="527" max="766" width="10.7109375" style="99"/>
    <col min="767" max="767" width="44.140625" style="99" customWidth="1"/>
    <col min="768" max="768" width="13.85546875" style="99" customWidth="1"/>
    <col min="769" max="769" width="1.42578125" style="99" customWidth="1"/>
    <col min="770" max="770" width="16.42578125" style="99" bestFit="1" customWidth="1"/>
    <col min="771" max="771" width="1.42578125" style="99" customWidth="1"/>
    <col min="772" max="772" width="15.85546875" style="99" bestFit="1" customWidth="1"/>
    <col min="773" max="773" width="1.42578125" style="99" customWidth="1"/>
    <col min="774" max="774" width="16.42578125" style="99" bestFit="1" customWidth="1"/>
    <col min="775" max="775" width="1.42578125" style="99" customWidth="1"/>
    <col min="776" max="776" width="15.85546875" style="99" bestFit="1" customWidth="1"/>
    <col min="777" max="777" width="1.7109375" style="99" customWidth="1"/>
    <col min="778" max="779" width="14" style="99" bestFit="1" customWidth="1"/>
    <col min="780" max="781" width="10.7109375" style="99"/>
    <col min="782" max="782" width="14.42578125" style="99" bestFit="1" customWidth="1"/>
    <col min="783" max="1022" width="10.7109375" style="99"/>
    <col min="1023" max="1023" width="44.140625" style="99" customWidth="1"/>
    <col min="1024" max="1024" width="13.85546875" style="99" customWidth="1"/>
    <col min="1025" max="1025" width="1.42578125" style="99" customWidth="1"/>
    <col min="1026" max="1026" width="16.42578125" style="99" bestFit="1" customWidth="1"/>
    <col min="1027" max="1027" width="1.42578125" style="99" customWidth="1"/>
    <col min="1028" max="1028" width="15.85546875" style="99" bestFit="1" customWidth="1"/>
    <col min="1029" max="1029" width="1.42578125" style="99" customWidth="1"/>
    <col min="1030" max="1030" width="16.42578125" style="99" bestFit="1" customWidth="1"/>
    <col min="1031" max="1031" width="1.42578125" style="99" customWidth="1"/>
    <col min="1032" max="1032" width="15.85546875" style="99" bestFit="1" customWidth="1"/>
    <col min="1033" max="1033" width="1.7109375" style="99" customWidth="1"/>
    <col min="1034" max="1035" width="14" style="99" bestFit="1" customWidth="1"/>
    <col min="1036" max="1037" width="10.7109375" style="99"/>
    <col min="1038" max="1038" width="14.42578125" style="99" bestFit="1" customWidth="1"/>
    <col min="1039" max="1278" width="10.7109375" style="99"/>
    <col min="1279" max="1279" width="44.140625" style="99" customWidth="1"/>
    <col min="1280" max="1280" width="13.85546875" style="99" customWidth="1"/>
    <col min="1281" max="1281" width="1.42578125" style="99" customWidth="1"/>
    <col min="1282" max="1282" width="16.42578125" style="99" bestFit="1" customWidth="1"/>
    <col min="1283" max="1283" width="1.42578125" style="99" customWidth="1"/>
    <col min="1284" max="1284" width="15.85546875" style="99" bestFit="1" customWidth="1"/>
    <col min="1285" max="1285" width="1.42578125" style="99" customWidth="1"/>
    <col min="1286" max="1286" width="16.42578125" style="99" bestFit="1" customWidth="1"/>
    <col min="1287" max="1287" width="1.42578125" style="99" customWidth="1"/>
    <col min="1288" max="1288" width="15.85546875" style="99" bestFit="1" customWidth="1"/>
    <col min="1289" max="1289" width="1.7109375" style="99" customWidth="1"/>
    <col min="1290" max="1291" width="14" style="99" bestFit="1" customWidth="1"/>
    <col min="1292" max="1293" width="10.7109375" style="99"/>
    <col min="1294" max="1294" width="14.42578125" style="99" bestFit="1" customWidth="1"/>
    <col min="1295" max="1534" width="10.7109375" style="99"/>
    <col min="1535" max="1535" width="44.140625" style="99" customWidth="1"/>
    <col min="1536" max="1536" width="13.85546875" style="99" customWidth="1"/>
    <col min="1537" max="1537" width="1.42578125" style="99" customWidth="1"/>
    <col min="1538" max="1538" width="16.42578125" style="99" bestFit="1" customWidth="1"/>
    <col min="1539" max="1539" width="1.42578125" style="99" customWidth="1"/>
    <col min="1540" max="1540" width="15.85546875" style="99" bestFit="1" customWidth="1"/>
    <col min="1541" max="1541" width="1.42578125" style="99" customWidth="1"/>
    <col min="1542" max="1542" width="16.42578125" style="99" bestFit="1" customWidth="1"/>
    <col min="1543" max="1543" width="1.42578125" style="99" customWidth="1"/>
    <col min="1544" max="1544" width="15.85546875" style="99" bestFit="1" customWidth="1"/>
    <col min="1545" max="1545" width="1.7109375" style="99" customWidth="1"/>
    <col min="1546" max="1547" width="14" style="99" bestFit="1" customWidth="1"/>
    <col min="1548" max="1549" width="10.7109375" style="99"/>
    <col min="1550" max="1550" width="14.42578125" style="99" bestFit="1" customWidth="1"/>
    <col min="1551" max="1790" width="10.7109375" style="99"/>
    <col min="1791" max="1791" width="44.140625" style="99" customWidth="1"/>
    <col min="1792" max="1792" width="13.85546875" style="99" customWidth="1"/>
    <col min="1793" max="1793" width="1.42578125" style="99" customWidth="1"/>
    <col min="1794" max="1794" width="16.42578125" style="99" bestFit="1" customWidth="1"/>
    <col min="1795" max="1795" width="1.42578125" style="99" customWidth="1"/>
    <col min="1796" max="1796" width="15.85546875" style="99" bestFit="1" customWidth="1"/>
    <col min="1797" max="1797" width="1.42578125" style="99" customWidth="1"/>
    <col min="1798" max="1798" width="16.42578125" style="99" bestFit="1" customWidth="1"/>
    <col min="1799" max="1799" width="1.42578125" style="99" customWidth="1"/>
    <col min="1800" max="1800" width="15.85546875" style="99" bestFit="1" customWidth="1"/>
    <col min="1801" max="1801" width="1.7109375" style="99" customWidth="1"/>
    <col min="1802" max="1803" width="14" style="99" bestFit="1" customWidth="1"/>
    <col min="1804" max="1805" width="10.7109375" style="99"/>
    <col min="1806" max="1806" width="14.42578125" style="99" bestFit="1" customWidth="1"/>
    <col min="1807" max="2046" width="10.7109375" style="99"/>
    <col min="2047" max="2047" width="44.140625" style="99" customWidth="1"/>
    <col min="2048" max="2048" width="13.85546875" style="99" customWidth="1"/>
    <col min="2049" max="2049" width="1.42578125" style="99" customWidth="1"/>
    <col min="2050" max="2050" width="16.42578125" style="99" bestFit="1" customWidth="1"/>
    <col min="2051" max="2051" width="1.42578125" style="99" customWidth="1"/>
    <col min="2052" max="2052" width="15.85546875" style="99" bestFit="1" customWidth="1"/>
    <col min="2053" max="2053" width="1.42578125" style="99" customWidth="1"/>
    <col min="2054" max="2054" width="16.42578125" style="99" bestFit="1" customWidth="1"/>
    <col min="2055" max="2055" width="1.42578125" style="99" customWidth="1"/>
    <col min="2056" max="2056" width="15.85546875" style="99" bestFit="1" customWidth="1"/>
    <col min="2057" max="2057" width="1.7109375" style="99" customWidth="1"/>
    <col min="2058" max="2059" width="14" style="99" bestFit="1" customWidth="1"/>
    <col min="2060" max="2061" width="10.7109375" style="99"/>
    <col min="2062" max="2062" width="14.42578125" style="99" bestFit="1" customWidth="1"/>
    <col min="2063" max="2302" width="10.7109375" style="99"/>
    <col min="2303" max="2303" width="44.140625" style="99" customWidth="1"/>
    <col min="2304" max="2304" width="13.85546875" style="99" customWidth="1"/>
    <col min="2305" max="2305" width="1.42578125" style="99" customWidth="1"/>
    <col min="2306" max="2306" width="16.42578125" style="99" bestFit="1" customWidth="1"/>
    <col min="2307" max="2307" width="1.42578125" style="99" customWidth="1"/>
    <col min="2308" max="2308" width="15.85546875" style="99" bestFit="1" customWidth="1"/>
    <col min="2309" max="2309" width="1.42578125" style="99" customWidth="1"/>
    <col min="2310" max="2310" width="16.42578125" style="99" bestFit="1" customWidth="1"/>
    <col min="2311" max="2311" width="1.42578125" style="99" customWidth="1"/>
    <col min="2312" max="2312" width="15.85546875" style="99" bestFit="1" customWidth="1"/>
    <col min="2313" max="2313" width="1.7109375" style="99" customWidth="1"/>
    <col min="2314" max="2315" width="14" style="99" bestFit="1" customWidth="1"/>
    <col min="2316" max="2317" width="10.7109375" style="99"/>
    <col min="2318" max="2318" width="14.42578125" style="99" bestFit="1" customWidth="1"/>
    <col min="2319" max="2558" width="10.7109375" style="99"/>
    <col min="2559" max="2559" width="44.140625" style="99" customWidth="1"/>
    <col min="2560" max="2560" width="13.85546875" style="99" customWidth="1"/>
    <col min="2561" max="2561" width="1.42578125" style="99" customWidth="1"/>
    <col min="2562" max="2562" width="16.42578125" style="99" bestFit="1" customWidth="1"/>
    <col min="2563" max="2563" width="1.42578125" style="99" customWidth="1"/>
    <col min="2564" max="2564" width="15.85546875" style="99" bestFit="1" customWidth="1"/>
    <col min="2565" max="2565" width="1.42578125" style="99" customWidth="1"/>
    <col min="2566" max="2566" width="16.42578125" style="99" bestFit="1" customWidth="1"/>
    <col min="2567" max="2567" width="1.42578125" style="99" customWidth="1"/>
    <col min="2568" max="2568" width="15.85546875" style="99" bestFit="1" customWidth="1"/>
    <col min="2569" max="2569" width="1.7109375" style="99" customWidth="1"/>
    <col min="2570" max="2571" width="14" style="99" bestFit="1" customWidth="1"/>
    <col min="2572" max="2573" width="10.7109375" style="99"/>
    <col min="2574" max="2574" width="14.42578125" style="99" bestFit="1" customWidth="1"/>
    <col min="2575" max="2814" width="10.7109375" style="99"/>
    <col min="2815" max="2815" width="44.140625" style="99" customWidth="1"/>
    <col min="2816" max="2816" width="13.85546875" style="99" customWidth="1"/>
    <col min="2817" max="2817" width="1.42578125" style="99" customWidth="1"/>
    <col min="2818" max="2818" width="16.42578125" style="99" bestFit="1" customWidth="1"/>
    <col min="2819" max="2819" width="1.42578125" style="99" customWidth="1"/>
    <col min="2820" max="2820" width="15.85546875" style="99" bestFit="1" customWidth="1"/>
    <col min="2821" max="2821" width="1.42578125" style="99" customWidth="1"/>
    <col min="2822" max="2822" width="16.42578125" style="99" bestFit="1" customWidth="1"/>
    <col min="2823" max="2823" width="1.42578125" style="99" customWidth="1"/>
    <col min="2824" max="2824" width="15.85546875" style="99" bestFit="1" customWidth="1"/>
    <col min="2825" max="2825" width="1.7109375" style="99" customWidth="1"/>
    <col min="2826" max="2827" width="14" style="99" bestFit="1" customWidth="1"/>
    <col min="2828" max="2829" width="10.7109375" style="99"/>
    <col min="2830" max="2830" width="14.42578125" style="99" bestFit="1" customWidth="1"/>
    <col min="2831" max="3070" width="10.7109375" style="99"/>
    <col min="3071" max="3071" width="44.140625" style="99" customWidth="1"/>
    <col min="3072" max="3072" width="13.85546875" style="99" customWidth="1"/>
    <col min="3073" max="3073" width="1.42578125" style="99" customWidth="1"/>
    <col min="3074" max="3074" width="16.42578125" style="99" bestFit="1" customWidth="1"/>
    <col min="3075" max="3075" width="1.42578125" style="99" customWidth="1"/>
    <col min="3076" max="3076" width="15.85546875" style="99" bestFit="1" customWidth="1"/>
    <col min="3077" max="3077" width="1.42578125" style="99" customWidth="1"/>
    <col min="3078" max="3078" width="16.42578125" style="99" bestFit="1" customWidth="1"/>
    <col min="3079" max="3079" width="1.42578125" style="99" customWidth="1"/>
    <col min="3080" max="3080" width="15.85546875" style="99" bestFit="1" customWidth="1"/>
    <col min="3081" max="3081" width="1.7109375" style="99" customWidth="1"/>
    <col min="3082" max="3083" width="14" style="99" bestFit="1" customWidth="1"/>
    <col min="3084" max="3085" width="10.7109375" style="99"/>
    <col min="3086" max="3086" width="14.42578125" style="99" bestFit="1" customWidth="1"/>
    <col min="3087" max="3326" width="10.7109375" style="99"/>
    <col min="3327" max="3327" width="44.140625" style="99" customWidth="1"/>
    <col min="3328" max="3328" width="13.85546875" style="99" customWidth="1"/>
    <col min="3329" max="3329" width="1.42578125" style="99" customWidth="1"/>
    <col min="3330" max="3330" width="16.42578125" style="99" bestFit="1" customWidth="1"/>
    <col min="3331" max="3331" width="1.42578125" style="99" customWidth="1"/>
    <col min="3332" max="3332" width="15.85546875" style="99" bestFit="1" customWidth="1"/>
    <col min="3333" max="3333" width="1.42578125" style="99" customWidth="1"/>
    <col min="3334" max="3334" width="16.42578125" style="99" bestFit="1" customWidth="1"/>
    <col min="3335" max="3335" width="1.42578125" style="99" customWidth="1"/>
    <col min="3336" max="3336" width="15.85546875" style="99" bestFit="1" customWidth="1"/>
    <col min="3337" max="3337" width="1.7109375" style="99" customWidth="1"/>
    <col min="3338" max="3339" width="14" style="99" bestFit="1" customWidth="1"/>
    <col min="3340" max="3341" width="10.7109375" style="99"/>
    <col min="3342" max="3342" width="14.42578125" style="99" bestFit="1" customWidth="1"/>
    <col min="3343" max="3582" width="10.7109375" style="99"/>
    <col min="3583" max="3583" width="44.140625" style="99" customWidth="1"/>
    <col min="3584" max="3584" width="13.85546875" style="99" customWidth="1"/>
    <col min="3585" max="3585" width="1.42578125" style="99" customWidth="1"/>
    <col min="3586" max="3586" width="16.42578125" style="99" bestFit="1" customWidth="1"/>
    <col min="3587" max="3587" width="1.42578125" style="99" customWidth="1"/>
    <col min="3588" max="3588" width="15.85546875" style="99" bestFit="1" customWidth="1"/>
    <col min="3589" max="3589" width="1.42578125" style="99" customWidth="1"/>
    <col min="3590" max="3590" width="16.42578125" style="99" bestFit="1" customWidth="1"/>
    <col min="3591" max="3591" width="1.42578125" style="99" customWidth="1"/>
    <col min="3592" max="3592" width="15.85546875" style="99" bestFit="1" customWidth="1"/>
    <col min="3593" max="3593" width="1.7109375" style="99" customWidth="1"/>
    <col min="3594" max="3595" width="14" style="99" bestFit="1" customWidth="1"/>
    <col min="3596" max="3597" width="10.7109375" style="99"/>
    <col min="3598" max="3598" width="14.42578125" style="99" bestFit="1" customWidth="1"/>
    <col min="3599" max="3838" width="10.7109375" style="99"/>
    <col min="3839" max="3839" width="44.140625" style="99" customWidth="1"/>
    <col min="3840" max="3840" width="13.85546875" style="99" customWidth="1"/>
    <col min="3841" max="3841" width="1.42578125" style="99" customWidth="1"/>
    <col min="3842" max="3842" width="16.42578125" style="99" bestFit="1" customWidth="1"/>
    <col min="3843" max="3843" width="1.42578125" style="99" customWidth="1"/>
    <col min="3844" max="3844" width="15.85546875" style="99" bestFit="1" customWidth="1"/>
    <col min="3845" max="3845" width="1.42578125" style="99" customWidth="1"/>
    <col min="3846" max="3846" width="16.42578125" style="99" bestFit="1" customWidth="1"/>
    <col min="3847" max="3847" width="1.42578125" style="99" customWidth="1"/>
    <col min="3848" max="3848" width="15.85546875" style="99" bestFit="1" customWidth="1"/>
    <col min="3849" max="3849" width="1.7109375" style="99" customWidth="1"/>
    <col min="3850" max="3851" width="14" style="99" bestFit="1" customWidth="1"/>
    <col min="3852" max="3853" width="10.7109375" style="99"/>
    <col min="3854" max="3854" width="14.42578125" style="99" bestFit="1" customWidth="1"/>
    <col min="3855" max="4094" width="10.7109375" style="99"/>
    <col min="4095" max="4095" width="44.140625" style="99" customWidth="1"/>
    <col min="4096" max="4096" width="13.85546875" style="99" customWidth="1"/>
    <col min="4097" max="4097" width="1.42578125" style="99" customWidth="1"/>
    <col min="4098" max="4098" width="16.42578125" style="99" bestFit="1" customWidth="1"/>
    <col min="4099" max="4099" width="1.42578125" style="99" customWidth="1"/>
    <col min="4100" max="4100" width="15.85546875" style="99" bestFit="1" customWidth="1"/>
    <col min="4101" max="4101" width="1.42578125" style="99" customWidth="1"/>
    <col min="4102" max="4102" width="16.42578125" style="99" bestFit="1" customWidth="1"/>
    <col min="4103" max="4103" width="1.42578125" style="99" customWidth="1"/>
    <col min="4104" max="4104" width="15.85546875" style="99" bestFit="1" customWidth="1"/>
    <col min="4105" max="4105" width="1.7109375" style="99" customWidth="1"/>
    <col min="4106" max="4107" width="14" style="99" bestFit="1" customWidth="1"/>
    <col min="4108" max="4109" width="10.7109375" style="99"/>
    <col min="4110" max="4110" width="14.42578125" style="99" bestFit="1" customWidth="1"/>
    <col min="4111" max="4350" width="10.7109375" style="99"/>
    <col min="4351" max="4351" width="44.140625" style="99" customWidth="1"/>
    <col min="4352" max="4352" width="13.85546875" style="99" customWidth="1"/>
    <col min="4353" max="4353" width="1.42578125" style="99" customWidth="1"/>
    <col min="4354" max="4354" width="16.42578125" style="99" bestFit="1" customWidth="1"/>
    <col min="4355" max="4355" width="1.42578125" style="99" customWidth="1"/>
    <col min="4356" max="4356" width="15.85546875" style="99" bestFit="1" customWidth="1"/>
    <col min="4357" max="4357" width="1.42578125" style="99" customWidth="1"/>
    <col min="4358" max="4358" width="16.42578125" style="99" bestFit="1" customWidth="1"/>
    <col min="4359" max="4359" width="1.42578125" style="99" customWidth="1"/>
    <col min="4360" max="4360" width="15.85546875" style="99" bestFit="1" customWidth="1"/>
    <col min="4361" max="4361" width="1.7109375" style="99" customWidth="1"/>
    <col min="4362" max="4363" width="14" style="99" bestFit="1" customWidth="1"/>
    <col min="4364" max="4365" width="10.7109375" style="99"/>
    <col min="4366" max="4366" width="14.42578125" style="99" bestFit="1" customWidth="1"/>
    <col min="4367" max="4606" width="10.7109375" style="99"/>
    <col min="4607" max="4607" width="44.140625" style="99" customWidth="1"/>
    <col min="4608" max="4608" width="13.85546875" style="99" customWidth="1"/>
    <col min="4609" max="4609" width="1.42578125" style="99" customWidth="1"/>
    <col min="4610" max="4610" width="16.42578125" style="99" bestFit="1" customWidth="1"/>
    <col min="4611" max="4611" width="1.42578125" style="99" customWidth="1"/>
    <col min="4612" max="4612" width="15.85546875" style="99" bestFit="1" customWidth="1"/>
    <col min="4613" max="4613" width="1.42578125" style="99" customWidth="1"/>
    <col min="4614" max="4614" width="16.42578125" style="99" bestFit="1" customWidth="1"/>
    <col min="4615" max="4615" width="1.42578125" style="99" customWidth="1"/>
    <col min="4616" max="4616" width="15.85546875" style="99" bestFit="1" customWidth="1"/>
    <col min="4617" max="4617" width="1.7109375" style="99" customWidth="1"/>
    <col min="4618" max="4619" width="14" style="99" bestFit="1" customWidth="1"/>
    <col min="4620" max="4621" width="10.7109375" style="99"/>
    <col min="4622" max="4622" width="14.42578125" style="99" bestFit="1" customWidth="1"/>
    <col min="4623" max="4862" width="10.7109375" style="99"/>
    <col min="4863" max="4863" width="44.140625" style="99" customWidth="1"/>
    <col min="4864" max="4864" width="13.85546875" style="99" customWidth="1"/>
    <col min="4865" max="4865" width="1.42578125" style="99" customWidth="1"/>
    <col min="4866" max="4866" width="16.42578125" style="99" bestFit="1" customWidth="1"/>
    <col min="4867" max="4867" width="1.42578125" style="99" customWidth="1"/>
    <col min="4868" max="4868" width="15.85546875" style="99" bestFit="1" customWidth="1"/>
    <col min="4869" max="4869" width="1.42578125" style="99" customWidth="1"/>
    <col min="4870" max="4870" width="16.42578125" style="99" bestFit="1" customWidth="1"/>
    <col min="4871" max="4871" width="1.42578125" style="99" customWidth="1"/>
    <col min="4872" max="4872" width="15.85546875" style="99" bestFit="1" customWidth="1"/>
    <col min="4873" max="4873" width="1.7109375" style="99" customWidth="1"/>
    <col min="4874" max="4875" width="14" style="99" bestFit="1" customWidth="1"/>
    <col min="4876" max="4877" width="10.7109375" style="99"/>
    <col min="4878" max="4878" width="14.42578125" style="99" bestFit="1" customWidth="1"/>
    <col min="4879" max="5118" width="10.7109375" style="99"/>
    <col min="5119" max="5119" width="44.140625" style="99" customWidth="1"/>
    <col min="5120" max="5120" width="13.85546875" style="99" customWidth="1"/>
    <col min="5121" max="5121" width="1.42578125" style="99" customWidth="1"/>
    <col min="5122" max="5122" width="16.42578125" style="99" bestFit="1" customWidth="1"/>
    <col min="5123" max="5123" width="1.42578125" style="99" customWidth="1"/>
    <col min="5124" max="5124" width="15.85546875" style="99" bestFit="1" customWidth="1"/>
    <col min="5125" max="5125" width="1.42578125" style="99" customWidth="1"/>
    <col min="5126" max="5126" width="16.42578125" style="99" bestFit="1" customWidth="1"/>
    <col min="5127" max="5127" width="1.42578125" style="99" customWidth="1"/>
    <col min="5128" max="5128" width="15.85546875" style="99" bestFit="1" customWidth="1"/>
    <col min="5129" max="5129" width="1.7109375" style="99" customWidth="1"/>
    <col min="5130" max="5131" width="14" style="99" bestFit="1" customWidth="1"/>
    <col min="5132" max="5133" width="10.7109375" style="99"/>
    <col min="5134" max="5134" width="14.42578125" style="99" bestFit="1" customWidth="1"/>
    <col min="5135" max="5374" width="10.7109375" style="99"/>
    <col min="5375" max="5375" width="44.140625" style="99" customWidth="1"/>
    <col min="5376" max="5376" width="13.85546875" style="99" customWidth="1"/>
    <col min="5377" max="5377" width="1.42578125" style="99" customWidth="1"/>
    <col min="5378" max="5378" width="16.42578125" style="99" bestFit="1" customWidth="1"/>
    <col min="5379" max="5379" width="1.42578125" style="99" customWidth="1"/>
    <col min="5380" max="5380" width="15.85546875" style="99" bestFit="1" customWidth="1"/>
    <col min="5381" max="5381" width="1.42578125" style="99" customWidth="1"/>
    <col min="5382" max="5382" width="16.42578125" style="99" bestFit="1" customWidth="1"/>
    <col min="5383" max="5383" width="1.42578125" style="99" customWidth="1"/>
    <col min="5384" max="5384" width="15.85546875" style="99" bestFit="1" customWidth="1"/>
    <col min="5385" max="5385" width="1.7109375" style="99" customWidth="1"/>
    <col min="5386" max="5387" width="14" style="99" bestFit="1" customWidth="1"/>
    <col min="5388" max="5389" width="10.7109375" style="99"/>
    <col min="5390" max="5390" width="14.42578125" style="99" bestFit="1" customWidth="1"/>
    <col min="5391" max="5630" width="10.7109375" style="99"/>
    <col min="5631" max="5631" width="44.140625" style="99" customWidth="1"/>
    <col min="5632" max="5632" width="13.85546875" style="99" customWidth="1"/>
    <col min="5633" max="5633" width="1.42578125" style="99" customWidth="1"/>
    <col min="5634" max="5634" width="16.42578125" style="99" bestFit="1" customWidth="1"/>
    <col min="5635" max="5635" width="1.42578125" style="99" customWidth="1"/>
    <col min="5636" max="5636" width="15.85546875" style="99" bestFit="1" customWidth="1"/>
    <col min="5637" max="5637" width="1.42578125" style="99" customWidth="1"/>
    <col min="5638" max="5638" width="16.42578125" style="99" bestFit="1" customWidth="1"/>
    <col min="5639" max="5639" width="1.42578125" style="99" customWidth="1"/>
    <col min="5640" max="5640" width="15.85546875" style="99" bestFit="1" customWidth="1"/>
    <col min="5641" max="5641" width="1.7109375" style="99" customWidth="1"/>
    <col min="5642" max="5643" width="14" style="99" bestFit="1" customWidth="1"/>
    <col min="5644" max="5645" width="10.7109375" style="99"/>
    <col min="5646" max="5646" width="14.42578125" style="99" bestFit="1" customWidth="1"/>
    <col min="5647" max="5886" width="10.7109375" style="99"/>
    <col min="5887" max="5887" width="44.140625" style="99" customWidth="1"/>
    <col min="5888" max="5888" width="13.85546875" style="99" customWidth="1"/>
    <col min="5889" max="5889" width="1.42578125" style="99" customWidth="1"/>
    <col min="5890" max="5890" width="16.42578125" style="99" bestFit="1" customWidth="1"/>
    <col min="5891" max="5891" width="1.42578125" style="99" customWidth="1"/>
    <col min="5892" max="5892" width="15.85546875" style="99" bestFit="1" customWidth="1"/>
    <col min="5893" max="5893" width="1.42578125" style="99" customWidth="1"/>
    <col min="5894" max="5894" width="16.42578125" style="99" bestFit="1" customWidth="1"/>
    <col min="5895" max="5895" width="1.42578125" style="99" customWidth="1"/>
    <col min="5896" max="5896" width="15.85546875" style="99" bestFit="1" customWidth="1"/>
    <col min="5897" max="5897" width="1.7109375" style="99" customWidth="1"/>
    <col min="5898" max="5899" width="14" style="99" bestFit="1" customWidth="1"/>
    <col min="5900" max="5901" width="10.7109375" style="99"/>
    <col min="5902" max="5902" width="14.42578125" style="99" bestFit="1" customWidth="1"/>
    <col min="5903" max="6142" width="10.7109375" style="99"/>
    <col min="6143" max="6143" width="44.140625" style="99" customWidth="1"/>
    <col min="6144" max="6144" width="13.85546875" style="99" customWidth="1"/>
    <col min="6145" max="6145" width="1.42578125" style="99" customWidth="1"/>
    <col min="6146" max="6146" width="16.42578125" style="99" bestFit="1" customWidth="1"/>
    <col min="6147" max="6147" width="1.42578125" style="99" customWidth="1"/>
    <col min="6148" max="6148" width="15.85546875" style="99" bestFit="1" customWidth="1"/>
    <col min="6149" max="6149" width="1.42578125" style="99" customWidth="1"/>
    <col min="6150" max="6150" width="16.42578125" style="99" bestFit="1" customWidth="1"/>
    <col min="6151" max="6151" width="1.42578125" style="99" customWidth="1"/>
    <col min="6152" max="6152" width="15.85546875" style="99" bestFit="1" customWidth="1"/>
    <col min="6153" max="6153" width="1.7109375" style="99" customWidth="1"/>
    <col min="6154" max="6155" width="14" style="99" bestFit="1" customWidth="1"/>
    <col min="6156" max="6157" width="10.7109375" style="99"/>
    <col min="6158" max="6158" width="14.42578125" style="99" bestFit="1" customWidth="1"/>
    <col min="6159" max="6398" width="10.7109375" style="99"/>
    <col min="6399" max="6399" width="44.140625" style="99" customWidth="1"/>
    <col min="6400" max="6400" width="13.85546875" style="99" customWidth="1"/>
    <col min="6401" max="6401" width="1.42578125" style="99" customWidth="1"/>
    <col min="6402" max="6402" width="16.42578125" style="99" bestFit="1" customWidth="1"/>
    <col min="6403" max="6403" width="1.42578125" style="99" customWidth="1"/>
    <col min="6404" max="6404" width="15.85546875" style="99" bestFit="1" customWidth="1"/>
    <col min="6405" max="6405" width="1.42578125" style="99" customWidth="1"/>
    <col min="6406" max="6406" width="16.42578125" style="99" bestFit="1" customWidth="1"/>
    <col min="6407" max="6407" width="1.42578125" style="99" customWidth="1"/>
    <col min="6408" max="6408" width="15.85546875" style="99" bestFit="1" customWidth="1"/>
    <col min="6409" max="6409" width="1.7109375" style="99" customWidth="1"/>
    <col min="6410" max="6411" width="14" style="99" bestFit="1" customWidth="1"/>
    <col min="6412" max="6413" width="10.7109375" style="99"/>
    <col min="6414" max="6414" width="14.42578125" style="99" bestFit="1" customWidth="1"/>
    <col min="6415" max="6654" width="10.7109375" style="99"/>
    <col min="6655" max="6655" width="44.140625" style="99" customWidth="1"/>
    <col min="6656" max="6656" width="13.85546875" style="99" customWidth="1"/>
    <col min="6657" max="6657" width="1.42578125" style="99" customWidth="1"/>
    <col min="6658" max="6658" width="16.42578125" style="99" bestFit="1" customWidth="1"/>
    <col min="6659" max="6659" width="1.42578125" style="99" customWidth="1"/>
    <col min="6660" max="6660" width="15.85546875" style="99" bestFit="1" customWidth="1"/>
    <col min="6661" max="6661" width="1.42578125" style="99" customWidth="1"/>
    <col min="6662" max="6662" width="16.42578125" style="99" bestFit="1" customWidth="1"/>
    <col min="6663" max="6663" width="1.42578125" style="99" customWidth="1"/>
    <col min="6664" max="6664" width="15.85546875" style="99" bestFit="1" customWidth="1"/>
    <col min="6665" max="6665" width="1.7109375" style="99" customWidth="1"/>
    <col min="6666" max="6667" width="14" style="99" bestFit="1" customWidth="1"/>
    <col min="6668" max="6669" width="10.7109375" style="99"/>
    <col min="6670" max="6670" width="14.42578125" style="99" bestFit="1" customWidth="1"/>
    <col min="6671" max="6910" width="10.7109375" style="99"/>
    <col min="6911" max="6911" width="44.140625" style="99" customWidth="1"/>
    <col min="6912" max="6912" width="13.85546875" style="99" customWidth="1"/>
    <col min="6913" max="6913" width="1.42578125" style="99" customWidth="1"/>
    <col min="6914" max="6914" width="16.42578125" style="99" bestFit="1" customWidth="1"/>
    <col min="6915" max="6915" width="1.42578125" style="99" customWidth="1"/>
    <col min="6916" max="6916" width="15.85546875" style="99" bestFit="1" customWidth="1"/>
    <col min="6917" max="6917" width="1.42578125" style="99" customWidth="1"/>
    <col min="6918" max="6918" width="16.42578125" style="99" bestFit="1" customWidth="1"/>
    <col min="6919" max="6919" width="1.42578125" style="99" customWidth="1"/>
    <col min="6920" max="6920" width="15.85546875" style="99" bestFit="1" customWidth="1"/>
    <col min="6921" max="6921" width="1.7109375" style="99" customWidth="1"/>
    <col min="6922" max="6923" width="14" style="99" bestFit="1" customWidth="1"/>
    <col min="6924" max="6925" width="10.7109375" style="99"/>
    <col min="6926" max="6926" width="14.42578125" style="99" bestFit="1" customWidth="1"/>
    <col min="6927" max="7166" width="10.7109375" style="99"/>
    <col min="7167" max="7167" width="44.140625" style="99" customWidth="1"/>
    <col min="7168" max="7168" width="13.85546875" style="99" customWidth="1"/>
    <col min="7169" max="7169" width="1.42578125" style="99" customWidth="1"/>
    <col min="7170" max="7170" width="16.42578125" style="99" bestFit="1" customWidth="1"/>
    <col min="7171" max="7171" width="1.42578125" style="99" customWidth="1"/>
    <col min="7172" max="7172" width="15.85546875" style="99" bestFit="1" customWidth="1"/>
    <col min="7173" max="7173" width="1.42578125" style="99" customWidth="1"/>
    <col min="7174" max="7174" width="16.42578125" style="99" bestFit="1" customWidth="1"/>
    <col min="7175" max="7175" width="1.42578125" style="99" customWidth="1"/>
    <col min="7176" max="7176" width="15.85546875" style="99" bestFit="1" customWidth="1"/>
    <col min="7177" max="7177" width="1.7109375" style="99" customWidth="1"/>
    <col min="7178" max="7179" width="14" style="99" bestFit="1" customWidth="1"/>
    <col min="7180" max="7181" width="10.7109375" style="99"/>
    <col min="7182" max="7182" width="14.42578125" style="99" bestFit="1" customWidth="1"/>
    <col min="7183" max="7422" width="10.7109375" style="99"/>
    <col min="7423" max="7423" width="44.140625" style="99" customWidth="1"/>
    <col min="7424" max="7424" width="13.85546875" style="99" customWidth="1"/>
    <col min="7425" max="7425" width="1.42578125" style="99" customWidth="1"/>
    <col min="7426" max="7426" width="16.42578125" style="99" bestFit="1" customWidth="1"/>
    <col min="7427" max="7427" width="1.42578125" style="99" customWidth="1"/>
    <col min="7428" max="7428" width="15.85546875" style="99" bestFit="1" customWidth="1"/>
    <col min="7429" max="7429" width="1.42578125" style="99" customWidth="1"/>
    <col min="7430" max="7430" width="16.42578125" style="99" bestFit="1" customWidth="1"/>
    <col min="7431" max="7431" width="1.42578125" style="99" customWidth="1"/>
    <col min="7432" max="7432" width="15.85546875" style="99" bestFit="1" customWidth="1"/>
    <col min="7433" max="7433" width="1.7109375" style="99" customWidth="1"/>
    <col min="7434" max="7435" width="14" style="99" bestFit="1" customWidth="1"/>
    <col min="7436" max="7437" width="10.7109375" style="99"/>
    <col min="7438" max="7438" width="14.42578125" style="99" bestFit="1" customWidth="1"/>
    <col min="7439" max="7678" width="10.7109375" style="99"/>
    <col min="7679" max="7679" width="44.140625" style="99" customWidth="1"/>
    <col min="7680" max="7680" width="13.85546875" style="99" customWidth="1"/>
    <col min="7681" max="7681" width="1.42578125" style="99" customWidth="1"/>
    <col min="7682" max="7682" width="16.42578125" style="99" bestFit="1" customWidth="1"/>
    <col min="7683" max="7683" width="1.42578125" style="99" customWidth="1"/>
    <col min="7684" max="7684" width="15.85546875" style="99" bestFit="1" customWidth="1"/>
    <col min="7685" max="7685" width="1.42578125" style="99" customWidth="1"/>
    <col min="7686" max="7686" width="16.42578125" style="99" bestFit="1" customWidth="1"/>
    <col min="7687" max="7687" width="1.42578125" style="99" customWidth="1"/>
    <col min="7688" max="7688" width="15.85546875" style="99" bestFit="1" customWidth="1"/>
    <col min="7689" max="7689" width="1.7109375" style="99" customWidth="1"/>
    <col min="7690" max="7691" width="14" style="99" bestFit="1" customWidth="1"/>
    <col min="7692" max="7693" width="10.7109375" style="99"/>
    <col min="7694" max="7694" width="14.42578125" style="99" bestFit="1" customWidth="1"/>
    <col min="7695" max="7934" width="10.7109375" style="99"/>
    <col min="7935" max="7935" width="44.140625" style="99" customWidth="1"/>
    <col min="7936" max="7936" width="13.85546875" style="99" customWidth="1"/>
    <col min="7937" max="7937" width="1.42578125" style="99" customWidth="1"/>
    <col min="7938" max="7938" width="16.42578125" style="99" bestFit="1" customWidth="1"/>
    <col min="7939" max="7939" width="1.42578125" style="99" customWidth="1"/>
    <col min="7940" max="7940" width="15.85546875" style="99" bestFit="1" customWidth="1"/>
    <col min="7941" max="7941" width="1.42578125" style="99" customWidth="1"/>
    <col min="7942" max="7942" width="16.42578125" style="99" bestFit="1" customWidth="1"/>
    <col min="7943" max="7943" width="1.42578125" style="99" customWidth="1"/>
    <col min="7944" max="7944" width="15.85546875" style="99" bestFit="1" customWidth="1"/>
    <col min="7945" max="7945" width="1.7109375" style="99" customWidth="1"/>
    <col min="7946" max="7947" width="14" style="99" bestFit="1" customWidth="1"/>
    <col min="7948" max="7949" width="10.7109375" style="99"/>
    <col min="7950" max="7950" width="14.42578125" style="99" bestFit="1" customWidth="1"/>
    <col min="7951" max="8190" width="10.7109375" style="99"/>
    <col min="8191" max="8191" width="44.140625" style="99" customWidth="1"/>
    <col min="8192" max="8192" width="13.85546875" style="99" customWidth="1"/>
    <col min="8193" max="8193" width="1.42578125" style="99" customWidth="1"/>
    <col min="8194" max="8194" width="16.42578125" style="99" bestFit="1" customWidth="1"/>
    <col min="8195" max="8195" width="1.42578125" style="99" customWidth="1"/>
    <col min="8196" max="8196" width="15.85546875" style="99" bestFit="1" customWidth="1"/>
    <col min="8197" max="8197" width="1.42578125" style="99" customWidth="1"/>
    <col min="8198" max="8198" width="16.42578125" style="99" bestFit="1" customWidth="1"/>
    <col min="8199" max="8199" width="1.42578125" style="99" customWidth="1"/>
    <col min="8200" max="8200" width="15.85546875" style="99" bestFit="1" customWidth="1"/>
    <col min="8201" max="8201" width="1.7109375" style="99" customWidth="1"/>
    <col min="8202" max="8203" width="14" style="99" bestFit="1" customWidth="1"/>
    <col min="8204" max="8205" width="10.7109375" style="99"/>
    <col min="8206" max="8206" width="14.42578125" style="99" bestFit="1" customWidth="1"/>
    <col min="8207" max="8446" width="10.7109375" style="99"/>
    <col min="8447" max="8447" width="44.140625" style="99" customWidth="1"/>
    <col min="8448" max="8448" width="13.85546875" style="99" customWidth="1"/>
    <col min="8449" max="8449" width="1.42578125" style="99" customWidth="1"/>
    <col min="8450" max="8450" width="16.42578125" style="99" bestFit="1" customWidth="1"/>
    <col min="8451" max="8451" width="1.42578125" style="99" customWidth="1"/>
    <col min="8452" max="8452" width="15.85546875" style="99" bestFit="1" customWidth="1"/>
    <col min="8453" max="8453" width="1.42578125" style="99" customWidth="1"/>
    <col min="8454" max="8454" width="16.42578125" style="99" bestFit="1" customWidth="1"/>
    <col min="8455" max="8455" width="1.42578125" style="99" customWidth="1"/>
    <col min="8456" max="8456" width="15.85546875" style="99" bestFit="1" customWidth="1"/>
    <col min="8457" max="8457" width="1.7109375" style="99" customWidth="1"/>
    <col min="8458" max="8459" width="14" style="99" bestFit="1" customWidth="1"/>
    <col min="8460" max="8461" width="10.7109375" style="99"/>
    <col min="8462" max="8462" width="14.42578125" style="99" bestFit="1" customWidth="1"/>
    <col min="8463" max="8702" width="10.7109375" style="99"/>
    <col min="8703" max="8703" width="44.140625" style="99" customWidth="1"/>
    <col min="8704" max="8704" width="13.85546875" style="99" customWidth="1"/>
    <col min="8705" max="8705" width="1.42578125" style="99" customWidth="1"/>
    <col min="8706" max="8706" width="16.42578125" style="99" bestFit="1" customWidth="1"/>
    <col min="8707" max="8707" width="1.42578125" style="99" customWidth="1"/>
    <col min="8708" max="8708" width="15.85546875" style="99" bestFit="1" customWidth="1"/>
    <col min="8709" max="8709" width="1.42578125" style="99" customWidth="1"/>
    <col min="8710" max="8710" width="16.42578125" style="99" bestFit="1" customWidth="1"/>
    <col min="8711" max="8711" width="1.42578125" style="99" customWidth="1"/>
    <col min="8712" max="8712" width="15.85546875" style="99" bestFit="1" customWidth="1"/>
    <col min="8713" max="8713" width="1.7109375" style="99" customWidth="1"/>
    <col min="8714" max="8715" width="14" style="99" bestFit="1" customWidth="1"/>
    <col min="8716" max="8717" width="10.7109375" style="99"/>
    <col min="8718" max="8718" width="14.42578125" style="99" bestFit="1" customWidth="1"/>
    <col min="8719" max="8958" width="10.7109375" style="99"/>
    <col min="8959" max="8959" width="44.140625" style="99" customWidth="1"/>
    <col min="8960" max="8960" width="13.85546875" style="99" customWidth="1"/>
    <col min="8961" max="8961" width="1.42578125" style="99" customWidth="1"/>
    <col min="8962" max="8962" width="16.42578125" style="99" bestFit="1" customWidth="1"/>
    <col min="8963" max="8963" width="1.42578125" style="99" customWidth="1"/>
    <col min="8964" max="8964" width="15.85546875" style="99" bestFit="1" customWidth="1"/>
    <col min="8965" max="8965" width="1.42578125" style="99" customWidth="1"/>
    <col min="8966" max="8966" width="16.42578125" style="99" bestFit="1" customWidth="1"/>
    <col min="8967" max="8967" width="1.42578125" style="99" customWidth="1"/>
    <col min="8968" max="8968" width="15.85546875" style="99" bestFit="1" customWidth="1"/>
    <col min="8969" max="8969" width="1.7109375" style="99" customWidth="1"/>
    <col min="8970" max="8971" width="14" style="99" bestFit="1" customWidth="1"/>
    <col min="8972" max="8973" width="10.7109375" style="99"/>
    <col min="8974" max="8974" width="14.42578125" style="99" bestFit="1" customWidth="1"/>
    <col min="8975" max="9214" width="10.7109375" style="99"/>
    <col min="9215" max="9215" width="44.140625" style="99" customWidth="1"/>
    <col min="9216" max="9216" width="13.85546875" style="99" customWidth="1"/>
    <col min="9217" max="9217" width="1.42578125" style="99" customWidth="1"/>
    <col min="9218" max="9218" width="16.42578125" style="99" bestFit="1" customWidth="1"/>
    <col min="9219" max="9219" width="1.42578125" style="99" customWidth="1"/>
    <col min="9220" max="9220" width="15.85546875" style="99" bestFit="1" customWidth="1"/>
    <col min="9221" max="9221" width="1.42578125" style="99" customWidth="1"/>
    <col min="9222" max="9222" width="16.42578125" style="99" bestFit="1" customWidth="1"/>
    <col min="9223" max="9223" width="1.42578125" style="99" customWidth="1"/>
    <col min="9224" max="9224" width="15.85546875" style="99" bestFit="1" customWidth="1"/>
    <col min="9225" max="9225" width="1.7109375" style="99" customWidth="1"/>
    <col min="9226" max="9227" width="14" style="99" bestFit="1" customWidth="1"/>
    <col min="9228" max="9229" width="10.7109375" style="99"/>
    <col min="9230" max="9230" width="14.42578125" style="99" bestFit="1" customWidth="1"/>
    <col min="9231" max="9470" width="10.7109375" style="99"/>
    <col min="9471" max="9471" width="44.140625" style="99" customWidth="1"/>
    <col min="9472" max="9472" width="13.85546875" style="99" customWidth="1"/>
    <col min="9473" max="9473" width="1.42578125" style="99" customWidth="1"/>
    <col min="9474" max="9474" width="16.42578125" style="99" bestFit="1" customWidth="1"/>
    <col min="9475" max="9475" width="1.42578125" style="99" customWidth="1"/>
    <col min="9476" max="9476" width="15.85546875" style="99" bestFit="1" customWidth="1"/>
    <col min="9477" max="9477" width="1.42578125" style="99" customWidth="1"/>
    <col min="9478" max="9478" width="16.42578125" style="99" bestFit="1" customWidth="1"/>
    <col min="9479" max="9479" width="1.42578125" style="99" customWidth="1"/>
    <col min="9480" max="9480" width="15.85546875" style="99" bestFit="1" customWidth="1"/>
    <col min="9481" max="9481" width="1.7109375" style="99" customWidth="1"/>
    <col min="9482" max="9483" width="14" style="99" bestFit="1" customWidth="1"/>
    <col min="9484" max="9485" width="10.7109375" style="99"/>
    <col min="9486" max="9486" width="14.42578125" style="99" bestFit="1" customWidth="1"/>
    <col min="9487" max="9726" width="10.7109375" style="99"/>
    <col min="9727" max="9727" width="44.140625" style="99" customWidth="1"/>
    <col min="9728" max="9728" width="13.85546875" style="99" customWidth="1"/>
    <col min="9729" max="9729" width="1.42578125" style="99" customWidth="1"/>
    <col min="9730" max="9730" width="16.42578125" style="99" bestFit="1" customWidth="1"/>
    <col min="9731" max="9731" width="1.42578125" style="99" customWidth="1"/>
    <col min="9732" max="9732" width="15.85546875" style="99" bestFit="1" customWidth="1"/>
    <col min="9733" max="9733" width="1.42578125" style="99" customWidth="1"/>
    <col min="9734" max="9734" width="16.42578125" style="99" bestFit="1" customWidth="1"/>
    <col min="9735" max="9735" width="1.42578125" style="99" customWidth="1"/>
    <col min="9736" max="9736" width="15.85546875" style="99" bestFit="1" customWidth="1"/>
    <col min="9737" max="9737" width="1.7109375" style="99" customWidth="1"/>
    <col min="9738" max="9739" width="14" style="99" bestFit="1" customWidth="1"/>
    <col min="9740" max="9741" width="10.7109375" style="99"/>
    <col min="9742" max="9742" width="14.42578125" style="99" bestFit="1" customWidth="1"/>
    <col min="9743" max="9982" width="10.7109375" style="99"/>
    <col min="9983" max="9983" width="44.140625" style="99" customWidth="1"/>
    <col min="9984" max="9984" width="13.85546875" style="99" customWidth="1"/>
    <col min="9985" max="9985" width="1.42578125" style="99" customWidth="1"/>
    <col min="9986" max="9986" width="16.42578125" style="99" bestFit="1" customWidth="1"/>
    <col min="9987" max="9987" width="1.42578125" style="99" customWidth="1"/>
    <col min="9988" max="9988" width="15.85546875" style="99" bestFit="1" customWidth="1"/>
    <col min="9989" max="9989" width="1.42578125" style="99" customWidth="1"/>
    <col min="9990" max="9990" width="16.42578125" style="99" bestFit="1" customWidth="1"/>
    <col min="9991" max="9991" width="1.42578125" style="99" customWidth="1"/>
    <col min="9992" max="9992" width="15.85546875" style="99" bestFit="1" customWidth="1"/>
    <col min="9993" max="9993" width="1.7109375" style="99" customWidth="1"/>
    <col min="9994" max="9995" width="14" style="99" bestFit="1" customWidth="1"/>
    <col min="9996" max="9997" width="10.7109375" style="99"/>
    <col min="9998" max="9998" width="14.42578125" style="99" bestFit="1" customWidth="1"/>
    <col min="9999" max="10238" width="10.7109375" style="99"/>
    <col min="10239" max="10239" width="44.140625" style="99" customWidth="1"/>
    <col min="10240" max="10240" width="13.85546875" style="99" customWidth="1"/>
    <col min="10241" max="10241" width="1.42578125" style="99" customWidth="1"/>
    <col min="10242" max="10242" width="16.42578125" style="99" bestFit="1" customWidth="1"/>
    <col min="10243" max="10243" width="1.42578125" style="99" customWidth="1"/>
    <col min="10244" max="10244" width="15.85546875" style="99" bestFit="1" customWidth="1"/>
    <col min="10245" max="10245" width="1.42578125" style="99" customWidth="1"/>
    <col min="10246" max="10246" width="16.42578125" style="99" bestFit="1" customWidth="1"/>
    <col min="10247" max="10247" width="1.42578125" style="99" customWidth="1"/>
    <col min="10248" max="10248" width="15.85546875" style="99" bestFit="1" customWidth="1"/>
    <col min="10249" max="10249" width="1.7109375" style="99" customWidth="1"/>
    <col min="10250" max="10251" width="14" style="99" bestFit="1" customWidth="1"/>
    <col min="10252" max="10253" width="10.7109375" style="99"/>
    <col min="10254" max="10254" width="14.42578125" style="99" bestFit="1" customWidth="1"/>
    <col min="10255" max="10494" width="10.7109375" style="99"/>
    <col min="10495" max="10495" width="44.140625" style="99" customWidth="1"/>
    <col min="10496" max="10496" width="13.85546875" style="99" customWidth="1"/>
    <col min="10497" max="10497" width="1.42578125" style="99" customWidth="1"/>
    <col min="10498" max="10498" width="16.42578125" style="99" bestFit="1" customWidth="1"/>
    <col min="10499" max="10499" width="1.42578125" style="99" customWidth="1"/>
    <col min="10500" max="10500" width="15.85546875" style="99" bestFit="1" customWidth="1"/>
    <col min="10501" max="10501" width="1.42578125" style="99" customWidth="1"/>
    <col min="10502" max="10502" width="16.42578125" style="99" bestFit="1" customWidth="1"/>
    <col min="10503" max="10503" width="1.42578125" style="99" customWidth="1"/>
    <col min="10504" max="10504" width="15.85546875" style="99" bestFit="1" customWidth="1"/>
    <col min="10505" max="10505" width="1.7109375" style="99" customWidth="1"/>
    <col min="10506" max="10507" width="14" style="99" bestFit="1" customWidth="1"/>
    <col min="10508" max="10509" width="10.7109375" style="99"/>
    <col min="10510" max="10510" width="14.42578125" style="99" bestFit="1" customWidth="1"/>
    <col min="10511" max="10750" width="10.7109375" style="99"/>
    <col min="10751" max="10751" width="44.140625" style="99" customWidth="1"/>
    <col min="10752" max="10752" width="13.85546875" style="99" customWidth="1"/>
    <col min="10753" max="10753" width="1.42578125" style="99" customWidth="1"/>
    <col min="10754" max="10754" width="16.42578125" style="99" bestFit="1" customWidth="1"/>
    <col min="10755" max="10755" width="1.42578125" style="99" customWidth="1"/>
    <col min="10756" max="10756" width="15.85546875" style="99" bestFit="1" customWidth="1"/>
    <col min="10757" max="10757" width="1.42578125" style="99" customWidth="1"/>
    <col min="10758" max="10758" width="16.42578125" style="99" bestFit="1" customWidth="1"/>
    <col min="10759" max="10759" width="1.42578125" style="99" customWidth="1"/>
    <col min="10760" max="10760" width="15.85546875" style="99" bestFit="1" customWidth="1"/>
    <col min="10761" max="10761" width="1.7109375" style="99" customWidth="1"/>
    <col min="10762" max="10763" width="14" style="99" bestFit="1" customWidth="1"/>
    <col min="10764" max="10765" width="10.7109375" style="99"/>
    <col min="10766" max="10766" width="14.42578125" style="99" bestFit="1" customWidth="1"/>
    <col min="10767" max="11006" width="10.7109375" style="99"/>
    <col min="11007" max="11007" width="44.140625" style="99" customWidth="1"/>
    <col min="11008" max="11008" width="13.85546875" style="99" customWidth="1"/>
    <col min="11009" max="11009" width="1.42578125" style="99" customWidth="1"/>
    <col min="11010" max="11010" width="16.42578125" style="99" bestFit="1" customWidth="1"/>
    <col min="11011" max="11011" width="1.42578125" style="99" customWidth="1"/>
    <col min="11012" max="11012" width="15.85546875" style="99" bestFit="1" customWidth="1"/>
    <col min="11013" max="11013" width="1.42578125" style="99" customWidth="1"/>
    <col min="11014" max="11014" width="16.42578125" style="99" bestFit="1" customWidth="1"/>
    <col min="11015" max="11015" width="1.42578125" style="99" customWidth="1"/>
    <col min="11016" max="11016" width="15.85546875" style="99" bestFit="1" customWidth="1"/>
    <col min="11017" max="11017" width="1.7109375" style="99" customWidth="1"/>
    <col min="11018" max="11019" width="14" style="99" bestFit="1" customWidth="1"/>
    <col min="11020" max="11021" width="10.7109375" style="99"/>
    <col min="11022" max="11022" width="14.42578125" style="99" bestFit="1" customWidth="1"/>
    <col min="11023" max="11262" width="10.7109375" style="99"/>
    <col min="11263" max="11263" width="44.140625" style="99" customWidth="1"/>
    <col min="11264" max="11264" width="13.85546875" style="99" customWidth="1"/>
    <col min="11265" max="11265" width="1.42578125" style="99" customWidth="1"/>
    <col min="11266" max="11266" width="16.42578125" style="99" bestFit="1" customWidth="1"/>
    <col min="11267" max="11267" width="1.42578125" style="99" customWidth="1"/>
    <col min="11268" max="11268" width="15.85546875" style="99" bestFit="1" customWidth="1"/>
    <col min="11269" max="11269" width="1.42578125" style="99" customWidth="1"/>
    <col min="11270" max="11270" width="16.42578125" style="99" bestFit="1" customWidth="1"/>
    <col min="11271" max="11271" width="1.42578125" style="99" customWidth="1"/>
    <col min="11272" max="11272" width="15.85546875" style="99" bestFit="1" customWidth="1"/>
    <col min="11273" max="11273" width="1.7109375" style="99" customWidth="1"/>
    <col min="11274" max="11275" width="14" style="99" bestFit="1" customWidth="1"/>
    <col min="11276" max="11277" width="10.7109375" style="99"/>
    <col min="11278" max="11278" width="14.42578125" style="99" bestFit="1" customWidth="1"/>
    <col min="11279" max="11518" width="10.7109375" style="99"/>
    <col min="11519" max="11519" width="44.140625" style="99" customWidth="1"/>
    <col min="11520" max="11520" width="13.85546875" style="99" customWidth="1"/>
    <col min="11521" max="11521" width="1.42578125" style="99" customWidth="1"/>
    <col min="11522" max="11522" width="16.42578125" style="99" bestFit="1" customWidth="1"/>
    <col min="11523" max="11523" width="1.42578125" style="99" customWidth="1"/>
    <col min="11524" max="11524" width="15.85546875" style="99" bestFit="1" customWidth="1"/>
    <col min="11525" max="11525" width="1.42578125" style="99" customWidth="1"/>
    <col min="11526" max="11526" width="16.42578125" style="99" bestFit="1" customWidth="1"/>
    <col min="11527" max="11527" width="1.42578125" style="99" customWidth="1"/>
    <col min="11528" max="11528" width="15.85546875" style="99" bestFit="1" customWidth="1"/>
    <col min="11529" max="11529" width="1.7109375" style="99" customWidth="1"/>
    <col min="11530" max="11531" width="14" style="99" bestFit="1" customWidth="1"/>
    <col min="11532" max="11533" width="10.7109375" style="99"/>
    <col min="11534" max="11534" width="14.42578125" style="99" bestFit="1" customWidth="1"/>
    <col min="11535" max="11774" width="10.7109375" style="99"/>
    <col min="11775" max="11775" width="44.140625" style="99" customWidth="1"/>
    <col min="11776" max="11776" width="13.85546875" style="99" customWidth="1"/>
    <col min="11777" max="11777" width="1.42578125" style="99" customWidth="1"/>
    <col min="11778" max="11778" width="16.42578125" style="99" bestFit="1" customWidth="1"/>
    <col min="11779" max="11779" width="1.42578125" style="99" customWidth="1"/>
    <col min="11780" max="11780" width="15.85546875" style="99" bestFit="1" customWidth="1"/>
    <col min="11781" max="11781" width="1.42578125" style="99" customWidth="1"/>
    <col min="11782" max="11782" width="16.42578125" style="99" bestFit="1" customWidth="1"/>
    <col min="11783" max="11783" width="1.42578125" style="99" customWidth="1"/>
    <col min="11784" max="11784" width="15.85546875" style="99" bestFit="1" customWidth="1"/>
    <col min="11785" max="11785" width="1.7109375" style="99" customWidth="1"/>
    <col min="11786" max="11787" width="14" style="99" bestFit="1" customWidth="1"/>
    <col min="11788" max="11789" width="10.7109375" style="99"/>
    <col min="11790" max="11790" width="14.42578125" style="99" bestFit="1" customWidth="1"/>
    <col min="11791" max="12030" width="10.7109375" style="99"/>
    <col min="12031" max="12031" width="44.140625" style="99" customWidth="1"/>
    <col min="12032" max="12032" width="13.85546875" style="99" customWidth="1"/>
    <col min="12033" max="12033" width="1.42578125" style="99" customWidth="1"/>
    <col min="12034" max="12034" width="16.42578125" style="99" bestFit="1" customWidth="1"/>
    <col min="12035" max="12035" width="1.42578125" style="99" customWidth="1"/>
    <col min="12036" max="12036" width="15.85546875" style="99" bestFit="1" customWidth="1"/>
    <col min="12037" max="12037" width="1.42578125" style="99" customWidth="1"/>
    <col min="12038" max="12038" width="16.42578125" style="99" bestFit="1" customWidth="1"/>
    <col min="12039" max="12039" width="1.42578125" style="99" customWidth="1"/>
    <col min="12040" max="12040" width="15.85546875" style="99" bestFit="1" customWidth="1"/>
    <col min="12041" max="12041" width="1.7109375" style="99" customWidth="1"/>
    <col min="12042" max="12043" width="14" style="99" bestFit="1" customWidth="1"/>
    <col min="12044" max="12045" width="10.7109375" style="99"/>
    <col min="12046" max="12046" width="14.42578125" style="99" bestFit="1" customWidth="1"/>
    <col min="12047" max="12286" width="10.7109375" style="99"/>
    <col min="12287" max="12287" width="44.140625" style="99" customWidth="1"/>
    <col min="12288" max="12288" width="13.85546875" style="99" customWidth="1"/>
    <col min="12289" max="12289" width="1.42578125" style="99" customWidth="1"/>
    <col min="12290" max="12290" width="16.42578125" style="99" bestFit="1" customWidth="1"/>
    <col min="12291" max="12291" width="1.42578125" style="99" customWidth="1"/>
    <col min="12292" max="12292" width="15.85546875" style="99" bestFit="1" customWidth="1"/>
    <col min="12293" max="12293" width="1.42578125" style="99" customWidth="1"/>
    <col min="12294" max="12294" width="16.42578125" style="99" bestFit="1" customWidth="1"/>
    <col min="12295" max="12295" width="1.42578125" style="99" customWidth="1"/>
    <col min="12296" max="12296" width="15.85546875" style="99" bestFit="1" customWidth="1"/>
    <col min="12297" max="12297" width="1.7109375" style="99" customWidth="1"/>
    <col min="12298" max="12299" width="14" style="99" bestFit="1" customWidth="1"/>
    <col min="12300" max="12301" width="10.7109375" style="99"/>
    <col min="12302" max="12302" width="14.42578125" style="99" bestFit="1" customWidth="1"/>
    <col min="12303" max="12542" width="10.7109375" style="99"/>
    <col min="12543" max="12543" width="44.140625" style="99" customWidth="1"/>
    <col min="12544" max="12544" width="13.85546875" style="99" customWidth="1"/>
    <col min="12545" max="12545" width="1.42578125" style="99" customWidth="1"/>
    <col min="12546" max="12546" width="16.42578125" style="99" bestFit="1" customWidth="1"/>
    <col min="12547" max="12547" width="1.42578125" style="99" customWidth="1"/>
    <col min="12548" max="12548" width="15.85546875" style="99" bestFit="1" customWidth="1"/>
    <col min="12549" max="12549" width="1.42578125" style="99" customWidth="1"/>
    <col min="12550" max="12550" width="16.42578125" style="99" bestFit="1" customWidth="1"/>
    <col min="12551" max="12551" width="1.42578125" style="99" customWidth="1"/>
    <col min="12552" max="12552" width="15.85546875" style="99" bestFit="1" customWidth="1"/>
    <col min="12553" max="12553" width="1.7109375" style="99" customWidth="1"/>
    <col min="12554" max="12555" width="14" style="99" bestFit="1" customWidth="1"/>
    <col min="12556" max="12557" width="10.7109375" style="99"/>
    <col min="12558" max="12558" width="14.42578125" style="99" bestFit="1" customWidth="1"/>
    <col min="12559" max="12798" width="10.7109375" style="99"/>
    <col min="12799" max="12799" width="44.140625" style="99" customWidth="1"/>
    <col min="12800" max="12800" width="13.85546875" style="99" customWidth="1"/>
    <col min="12801" max="12801" width="1.42578125" style="99" customWidth="1"/>
    <col min="12802" max="12802" width="16.42578125" style="99" bestFit="1" customWidth="1"/>
    <col min="12803" max="12803" width="1.42578125" style="99" customWidth="1"/>
    <col min="12804" max="12804" width="15.85546875" style="99" bestFit="1" customWidth="1"/>
    <col min="12805" max="12805" width="1.42578125" style="99" customWidth="1"/>
    <col min="12806" max="12806" width="16.42578125" style="99" bestFit="1" customWidth="1"/>
    <col min="12807" max="12807" width="1.42578125" style="99" customWidth="1"/>
    <col min="12808" max="12808" width="15.85546875" style="99" bestFit="1" customWidth="1"/>
    <col min="12809" max="12809" width="1.7109375" style="99" customWidth="1"/>
    <col min="12810" max="12811" width="14" style="99" bestFit="1" customWidth="1"/>
    <col min="12812" max="12813" width="10.7109375" style="99"/>
    <col min="12814" max="12814" width="14.42578125" style="99" bestFit="1" customWidth="1"/>
    <col min="12815" max="13054" width="10.7109375" style="99"/>
    <col min="13055" max="13055" width="44.140625" style="99" customWidth="1"/>
    <col min="13056" max="13056" width="13.85546875" style="99" customWidth="1"/>
    <col min="13057" max="13057" width="1.42578125" style="99" customWidth="1"/>
    <col min="13058" max="13058" width="16.42578125" style="99" bestFit="1" customWidth="1"/>
    <col min="13059" max="13059" width="1.42578125" style="99" customWidth="1"/>
    <col min="13060" max="13060" width="15.85546875" style="99" bestFit="1" customWidth="1"/>
    <col min="13061" max="13061" width="1.42578125" style="99" customWidth="1"/>
    <col min="13062" max="13062" width="16.42578125" style="99" bestFit="1" customWidth="1"/>
    <col min="13063" max="13063" width="1.42578125" style="99" customWidth="1"/>
    <col min="13064" max="13064" width="15.85546875" style="99" bestFit="1" customWidth="1"/>
    <col min="13065" max="13065" width="1.7109375" style="99" customWidth="1"/>
    <col min="13066" max="13067" width="14" style="99" bestFit="1" customWidth="1"/>
    <col min="13068" max="13069" width="10.7109375" style="99"/>
    <col min="13070" max="13070" width="14.42578125" style="99" bestFit="1" customWidth="1"/>
    <col min="13071" max="13310" width="10.7109375" style="99"/>
    <col min="13311" max="13311" width="44.140625" style="99" customWidth="1"/>
    <col min="13312" max="13312" width="13.85546875" style="99" customWidth="1"/>
    <col min="13313" max="13313" width="1.42578125" style="99" customWidth="1"/>
    <col min="13314" max="13314" width="16.42578125" style="99" bestFit="1" customWidth="1"/>
    <col min="13315" max="13315" width="1.42578125" style="99" customWidth="1"/>
    <col min="13316" max="13316" width="15.85546875" style="99" bestFit="1" customWidth="1"/>
    <col min="13317" max="13317" width="1.42578125" style="99" customWidth="1"/>
    <col min="13318" max="13318" width="16.42578125" style="99" bestFit="1" customWidth="1"/>
    <col min="13319" max="13319" width="1.42578125" style="99" customWidth="1"/>
    <col min="13320" max="13320" width="15.85546875" style="99" bestFit="1" customWidth="1"/>
    <col min="13321" max="13321" width="1.7109375" style="99" customWidth="1"/>
    <col min="13322" max="13323" width="14" style="99" bestFit="1" customWidth="1"/>
    <col min="13324" max="13325" width="10.7109375" style="99"/>
    <col min="13326" max="13326" width="14.42578125" style="99" bestFit="1" customWidth="1"/>
    <col min="13327" max="13566" width="10.7109375" style="99"/>
    <col min="13567" max="13567" width="44.140625" style="99" customWidth="1"/>
    <col min="13568" max="13568" width="13.85546875" style="99" customWidth="1"/>
    <col min="13569" max="13569" width="1.42578125" style="99" customWidth="1"/>
    <col min="13570" max="13570" width="16.42578125" style="99" bestFit="1" customWidth="1"/>
    <col min="13571" max="13571" width="1.42578125" style="99" customWidth="1"/>
    <col min="13572" max="13572" width="15.85546875" style="99" bestFit="1" customWidth="1"/>
    <col min="13573" max="13573" width="1.42578125" style="99" customWidth="1"/>
    <col min="13574" max="13574" width="16.42578125" style="99" bestFit="1" customWidth="1"/>
    <col min="13575" max="13575" width="1.42578125" style="99" customWidth="1"/>
    <col min="13576" max="13576" width="15.85546875" style="99" bestFit="1" customWidth="1"/>
    <col min="13577" max="13577" width="1.7109375" style="99" customWidth="1"/>
    <col min="13578" max="13579" width="14" style="99" bestFit="1" customWidth="1"/>
    <col min="13580" max="13581" width="10.7109375" style="99"/>
    <col min="13582" max="13582" width="14.42578125" style="99" bestFit="1" customWidth="1"/>
    <col min="13583" max="13822" width="10.7109375" style="99"/>
    <col min="13823" max="13823" width="44.140625" style="99" customWidth="1"/>
    <col min="13824" max="13824" width="13.85546875" style="99" customWidth="1"/>
    <col min="13825" max="13825" width="1.42578125" style="99" customWidth="1"/>
    <col min="13826" max="13826" width="16.42578125" style="99" bestFit="1" customWidth="1"/>
    <col min="13827" max="13827" width="1.42578125" style="99" customWidth="1"/>
    <col min="13828" max="13828" width="15.85546875" style="99" bestFit="1" customWidth="1"/>
    <col min="13829" max="13829" width="1.42578125" style="99" customWidth="1"/>
    <col min="13830" max="13830" width="16.42578125" style="99" bestFit="1" customWidth="1"/>
    <col min="13831" max="13831" width="1.42578125" style="99" customWidth="1"/>
    <col min="13832" max="13832" width="15.85546875" style="99" bestFit="1" customWidth="1"/>
    <col min="13833" max="13833" width="1.7109375" style="99" customWidth="1"/>
    <col min="13834" max="13835" width="14" style="99" bestFit="1" customWidth="1"/>
    <col min="13836" max="13837" width="10.7109375" style="99"/>
    <col min="13838" max="13838" width="14.42578125" style="99" bestFit="1" customWidth="1"/>
    <col min="13839" max="14078" width="10.7109375" style="99"/>
    <col min="14079" max="14079" width="44.140625" style="99" customWidth="1"/>
    <col min="14080" max="14080" width="13.85546875" style="99" customWidth="1"/>
    <col min="14081" max="14081" width="1.42578125" style="99" customWidth="1"/>
    <col min="14082" max="14082" width="16.42578125" style="99" bestFit="1" customWidth="1"/>
    <col min="14083" max="14083" width="1.42578125" style="99" customWidth="1"/>
    <col min="14084" max="14084" width="15.85546875" style="99" bestFit="1" customWidth="1"/>
    <col min="14085" max="14085" width="1.42578125" style="99" customWidth="1"/>
    <col min="14086" max="14086" width="16.42578125" style="99" bestFit="1" customWidth="1"/>
    <col min="14087" max="14087" width="1.42578125" style="99" customWidth="1"/>
    <col min="14088" max="14088" width="15.85546875" style="99" bestFit="1" customWidth="1"/>
    <col min="14089" max="14089" width="1.7109375" style="99" customWidth="1"/>
    <col min="14090" max="14091" width="14" style="99" bestFit="1" customWidth="1"/>
    <col min="14092" max="14093" width="10.7109375" style="99"/>
    <col min="14094" max="14094" width="14.42578125" style="99" bestFit="1" customWidth="1"/>
    <col min="14095" max="14334" width="10.7109375" style="99"/>
    <col min="14335" max="14335" width="44.140625" style="99" customWidth="1"/>
    <col min="14336" max="14336" width="13.85546875" style="99" customWidth="1"/>
    <col min="14337" max="14337" width="1.42578125" style="99" customWidth="1"/>
    <col min="14338" max="14338" width="16.42578125" style="99" bestFit="1" customWidth="1"/>
    <col min="14339" max="14339" width="1.42578125" style="99" customWidth="1"/>
    <col min="14340" max="14340" width="15.85546875" style="99" bestFit="1" customWidth="1"/>
    <col min="14341" max="14341" width="1.42578125" style="99" customWidth="1"/>
    <col min="14342" max="14342" width="16.42578125" style="99" bestFit="1" customWidth="1"/>
    <col min="14343" max="14343" width="1.42578125" style="99" customWidth="1"/>
    <col min="14344" max="14344" width="15.85546875" style="99" bestFit="1" customWidth="1"/>
    <col min="14345" max="14345" width="1.7109375" style="99" customWidth="1"/>
    <col min="14346" max="14347" width="14" style="99" bestFit="1" customWidth="1"/>
    <col min="14348" max="14349" width="10.7109375" style="99"/>
    <col min="14350" max="14350" width="14.42578125" style="99" bestFit="1" customWidth="1"/>
    <col min="14351" max="14590" width="10.7109375" style="99"/>
    <col min="14591" max="14591" width="44.140625" style="99" customWidth="1"/>
    <col min="14592" max="14592" width="13.85546875" style="99" customWidth="1"/>
    <col min="14593" max="14593" width="1.42578125" style="99" customWidth="1"/>
    <col min="14594" max="14594" width="16.42578125" style="99" bestFit="1" customWidth="1"/>
    <col min="14595" max="14595" width="1.42578125" style="99" customWidth="1"/>
    <col min="14596" max="14596" width="15.85546875" style="99" bestFit="1" customWidth="1"/>
    <col min="14597" max="14597" width="1.42578125" style="99" customWidth="1"/>
    <col min="14598" max="14598" width="16.42578125" style="99" bestFit="1" customWidth="1"/>
    <col min="14599" max="14599" width="1.42578125" style="99" customWidth="1"/>
    <col min="14600" max="14600" width="15.85546875" style="99" bestFit="1" customWidth="1"/>
    <col min="14601" max="14601" width="1.7109375" style="99" customWidth="1"/>
    <col min="14602" max="14603" width="14" style="99" bestFit="1" customWidth="1"/>
    <col min="14604" max="14605" width="10.7109375" style="99"/>
    <col min="14606" max="14606" width="14.42578125" style="99" bestFit="1" customWidth="1"/>
    <col min="14607" max="14846" width="10.7109375" style="99"/>
    <col min="14847" max="14847" width="44.140625" style="99" customWidth="1"/>
    <col min="14848" max="14848" width="13.85546875" style="99" customWidth="1"/>
    <col min="14849" max="14849" width="1.42578125" style="99" customWidth="1"/>
    <col min="14850" max="14850" width="16.42578125" style="99" bestFit="1" customWidth="1"/>
    <col min="14851" max="14851" width="1.42578125" style="99" customWidth="1"/>
    <col min="14852" max="14852" width="15.85546875" style="99" bestFit="1" customWidth="1"/>
    <col min="14853" max="14853" width="1.42578125" style="99" customWidth="1"/>
    <col min="14854" max="14854" width="16.42578125" style="99" bestFit="1" customWidth="1"/>
    <col min="14855" max="14855" width="1.42578125" style="99" customWidth="1"/>
    <col min="14856" max="14856" width="15.85546875" style="99" bestFit="1" customWidth="1"/>
    <col min="14857" max="14857" width="1.7109375" style="99" customWidth="1"/>
    <col min="14858" max="14859" width="14" style="99" bestFit="1" customWidth="1"/>
    <col min="14860" max="14861" width="10.7109375" style="99"/>
    <col min="14862" max="14862" width="14.42578125" style="99" bestFit="1" customWidth="1"/>
    <col min="14863" max="15102" width="10.7109375" style="99"/>
    <col min="15103" max="15103" width="44.140625" style="99" customWidth="1"/>
    <col min="15104" max="15104" width="13.85546875" style="99" customWidth="1"/>
    <col min="15105" max="15105" width="1.42578125" style="99" customWidth="1"/>
    <col min="15106" max="15106" width="16.42578125" style="99" bestFit="1" customWidth="1"/>
    <col min="15107" max="15107" width="1.42578125" style="99" customWidth="1"/>
    <col min="15108" max="15108" width="15.85546875" style="99" bestFit="1" customWidth="1"/>
    <col min="15109" max="15109" width="1.42578125" style="99" customWidth="1"/>
    <col min="15110" max="15110" width="16.42578125" style="99" bestFit="1" customWidth="1"/>
    <col min="15111" max="15111" width="1.42578125" style="99" customWidth="1"/>
    <col min="15112" max="15112" width="15.85546875" style="99" bestFit="1" customWidth="1"/>
    <col min="15113" max="15113" width="1.7109375" style="99" customWidth="1"/>
    <col min="15114" max="15115" width="14" style="99" bestFit="1" customWidth="1"/>
    <col min="15116" max="15117" width="10.7109375" style="99"/>
    <col min="15118" max="15118" width="14.42578125" style="99" bestFit="1" customWidth="1"/>
    <col min="15119" max="15358" width="10.7109375" style="99"/>
    <col min="15359" max="15359" width="44.140625" style="99" customWidth="1"/>
    <col min="15360" max="15360" width="13.85546875" style="99" customWidth="1"/>
    <col min="15361" max="15361" width="1.42578125" style="99" customWidth="1"/>
    <col min="15362" max="15362" width="16.42578125" style="99" bestFit="1" customWidth="1"/>
    <col min="15363" max="15363" width="1.42578125" style="99" customWidth="1"/>
    <col min="15364" max="15364" width="15.85546875" style="99" bestFit="1" customWidth="1"/>
    <col min="15365" max="15365" width="1.42578125" style="99" customWidth="1"/>
    <col min="15366" max="15366" width="16.42578125" style="99" bestFit="1" customWidth="1"/>
    <col min="15367" max="15367" width="1.42578125" style="99" customWidth="1"/>
    <col min="15368" max="15368" width="15.85546875" style="99" bestFit="1" customWidth="1"/>
    <col min="15369" max="15369" width="1.7109375" style="99" customWidth="1"/>
    <col min="15370" max="15371" width="14" style="99" bestFit="1" customWidth="1"/>
    <col min="15372" max="15373" width="10.7109375" style="99"/>
    <col min="15374" max="15374" width="14.42578125" style="99" bestFit="1" customWidth="1"/>
    <col min="15375" max="15614" width="10.7109375" style="99"/>
    <col min="15615" max="15615" width="44.140625" style="99" customWidth="1"/>
    <col min="15616" max="15616" width="13.85546875" style="99" customWidth="1"/>
    <col min="15617" max="15617" width="1.42578125" style="99" customWidth="1"/>
    <col min="15618" max="15618" width="16.42578125" style="99" bestFit="1" customWidth="1"/>
    <col min="15619" max="15619" width="1.42578125" style="99" customWidth="1"/>
    <col min="15620" max="15620" width="15.85546875" style="99" bestFit="1" customWidth="1"/>
    <col min="15621" max="15621" width="1.42578125" style="99" customWidth="1"/>
    <col min="15622" max="15622" width="16.42578125" style="99" bestFit="1" customWidth="1"/>
    <col min="15623" max="15623" width="1.42578125" style="99" customWidth="1"/>
    <col min="15624" max="15624" width="15.85546875" style="99" bestFit="1" customWidth="1"/>
    <col min="15625" max="15625" width="1.7109375" style="99" customWidth="1"/>
    <col min="15626" max="15627" width="14" style="99" bestFit="1" customWidth="1"/>
    <col min="15628" max="15629" width="10.7109375" style="99"/>
    <col min="15630" max="15630" width="14.42578125" style="99" bestFit="1" customWidth="1"/>
    <col min="15631" max="15870" width="10.7109375" style="99"/>
    <col min="15871" max="15871" width="44.140625" style="99" customWidth="1"/>
    <col min="15872" max="15872" width="13.85546875" style="99" customWidth="1"/>
    <col min="15873" max="15873" width="1.42578125" style="99" customWidth="1"/>
    <col min="15874" max="15874" width="16.42578125" style="99" bestFit="1" customWidth="1"/>
    <col min="15875" max="15875" width="1.42578125" style="99" customWidth="1"/>
    <col min="15876" max="15876" width="15.85546875" style="99" bestFit="1" customWidth="1"/>
    <col min="15877" max="15877" width="1.42578125" style="99" customWidth="1"/>
    <col min="15878" max="15878" width="16.42578125" style="99" bestFit="1" customWidth="1"/>
    <col min="15879" max="15879" width="1.42578125" style="99" customWidth="1"/>
    <col min="15880" max="15880" width="15.85546875" style="99" bestFit="1" customWidth="1"/>
    <col min="15881" max="15881" width="1.7109375" style="99" customWidth="1"/>
    <col min="15882" max="15883" width="14" style="99" bestFit="1" customWidth="1"/>
    <col min="15884" max="15885" width="10.7109375" style="99"/>
    <col min="15886" max="15886" width="14.42578125" style="99" bestFit="1" customWidth="1"/>
    <col min="15887" max="16126" width="10.7109375" style="99"/>
    <col min="16127" max="16127" width="44.140625" style="99" customWidth="1"/>
    <col min="16128" max="16128" width="13.85546875" style="99" customWidth="1"/>
    <col min="16129" max="16129" width="1.42578125" style="99" customWidth="1"/>
    <col min="16130" max="16130" width="16.42578125" style="99" bestFit="1" customWidth="1"/>
    <col min="16131" max="16131" width="1.42578125" style="99" customWidth="1"/>
    <col min="16132" max="16132" width="15.85546875" style="99" bestFit="1" customWidth="1"/>
    <col min="16133" max="16133" width="1.42578125" style="99" customWidth="1"/>
    <col min="16134" max="16134" width="16.42578125" style="99" bestFit="1" customWidth="1"/>
    <col min="16135" max="16135" width="1.42578125" style="99" customWidth="1"/>
    <col min="16136" max="16136" width="15.85546875" style="99" bestFit="1" customWidth="1"/>
    <col min="16137" max="16137" width="1.7109375" style="99" customWidth="1"/>
    <col min="16138" max="16139" width="14" style="99" bestFit="1" customWidth="1"/>
    <col min="16140" max="16141" width="10.7109375" style="99"/>
    <col min="16142" max="16142" width="14.42578125" style="99" bestFit="1" customWidth="1"/>
    <col min="16143" max="16384" width="10.7109375" style="99"/>
  </cols>
  <sheetData>
    <row r="2" spans="1:12" s="110" customFormat="1" ht="24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L2" s="113"/>
    </row>
    <row r="3" spans="1:12" s="110" customFormat="1" ht="24" customHeight="1">
      <c r="A3" s="173" t="s">
        <v>67</v>
      </c>
      <c r="B3" s="173"/>
      <c r="C3" s="173"/>
      <c r="D3" s="173"/>
      <c r="E3" s="173"/>
      <c r="F3" s="173"/>
      <c r="G3" s="173"/>
      <c r="H3" s="173"/>
      <c r="I3" s="173"/>
      <c r="J3" s="173"/>
      <c r="L3" s="113"/>
    </row>
    <row r="4" spans="1:12" s="110" customFormat="1" ht="24" customHeight="1">
      <c r="A4" s="173" t="s">
        <v>229</v>
      </c>
      <c r="B4" s="173"/>
      <c r="C4" s="173"/>
      <c r="D4" s="173"/>
      <c r="E4" s="173"/>
      <c r="F4" s="173"/>
      <c r="G4" s="173"/>
      <c r="H4" s="173"/>
      <c r="I4" s="173"/>
      <c r="J4" s="173"/>
      <c r="L4" s="113"/>
    </row>
    <row r="5" spans="1:12" ht="24" customHeight="1">
      <c r="B5" s="111"/>
      <c r="C5" s="108"/>
      <c r="E5" s="108"/>
      <c r="J5" s="120" t="s">
        <v>103</v>
      </c>
      <c r="K5" s="99"/>
    </row>
    <row r="6" spans="1:12" s="110" customFormat="1" ht="24" customHeight="1">
      <c r="B6" s="117"/>
      <c r="C6" s="155"/>
      <c r="D6" s="119"/>
      <c r="E6" s="119" t="s">
        <v>2</v>
      </c>
      <c r="F6" s="119"/>
      <c r="H6" s="118"/>
      <c r="I6" s="119" t="s">
        <v>12</v>
      </c>
      <c r="J6" s="118"/>
      <c r="L6" s="113"/>
    </row>
    <row r="7" spans="1:12" s="110" customFormat="1" ht="26.45" customHeight="1">
      <c r="B7" s="117"/>
      <c r="C7" s="155"/>
      <c r="D7" s="108" t="s">
        <v>200</v>
      </c>
      <c r="E7" s="108"/>
      <c r="F7" s="108" t="s">
        <v>200</v>
      </c>
      <c r="G7" s="155"/>
      <c r="H7" s="108" t="s">
        <v>200</v>
      </c>
      <c r="I7" s="108"/>
      <c r="J7" s="108" t="s">
        <v>200</v>
      </c>
      <c r="L7" s="113"/>
    </row>
    <row r="8" spans="1:12" s="110" customFormat="1" ht="26.45" customHeight="1">
      <c r="B8" s="116" t="s">
        <v>19</v>
      </c>
      <c r="C8" s="155"/>
      <c r="D8" s="115" t="s">
        <v>230</v>
      </c>
      <c r="E8" s="108"/>
      <c r="F8" s="115" t="s">
        <v>225</v>
      </c>
      <c r="G8" s="155"/>
      <c r="H8" s="115" t="str">
        <f>+D8</f>
        <v>30 กันยายน 2565</v>
      </c>
      <c r="I8" s="108"/>
      <c r="J8" s="115" t="s">
        <v>225</v>
      </c>
      <c r="L8" s="113"/>
    </row>
    <row r="9" spans="1:12" s="110" customFormat="1" ht="26.45" customHeight="1">
      <c r="C9" s="155"/>
      <c r="D9" s="108" t="s">
        <v>105</v>
      </c>
      <c r="E9" s="99"/>
      <c r="F9" s="108" t="s">
        <v>107</v>
      </c>
      <c r="H9" s="108" t="s">
        <v>105</v>
      </c>
      <c r="I9" s="99"/>
      <c r="J9" s="108" t="s">
        <v>107</v>
      </c>
      <c r="L9" s="113"/>
    </row>
    <row r="10" spans="1:12" s="110" customFormat="1" ht="25.5">
      <c r="C10" s="155"/>
      <c r="D10" s="114" t="s">
        <v>106</v>
      </c>
      <c r="E10" s="99"/>
      <c r="F10" s="114"/>
      <c r="H10" s="114" t="s">
        <v>106</v>
      </c>
      <c r="I10" s="99"/>
      <c r="J10" s="108"/>
      <c r="L10" s="113"/>
    </row>
    <row r="11" spans="1:12" ht="24.75" customHeight="1">
      <c r="A11" s="110" t="s">
        <v>20</v>
      </c>
      <c r="B11" s="109"/>
      <c r="K11" s="99"/>
    </row>
    <row r="12" spans="1:12" ht="24.75" customHeight="1">
      <c r="A12" s="110" t="s">
        <v>21</v>
      </c>
      <c r="B12" s="123"/>
      <c r="K12" s="99"/>
    </row>
    <row r="13" spans="1:12" ht="24.75" customHeight="1">
      <c r="A13" s="99" t="s">
        <v>22</v>
      </c>
      <c r="B13" s="109"/>
      <c r="D13" s="107">
        <v>20166126</v>
      </c>
      <c r="E13" s="107"/>
      <c r="F13" s="107">
        <v>9750258</v>
      </c>
      <c r="G13" s="107"/>
      <c r="H13" s="107">
        <v>2192537</v>
      </c>
      <c r="I13" s="107"/>
      <c r="J13" s="107">
        <v>278398</v>
      </c>
      <c r="K13" s="99"/>
    </row>
    <row r="14" spans="1:12" ht="24.75" customHeight="1">
      <c r="A14" s="99" t="s">
        <v>23</v>
      </c>
      <c r="B14" s="109"/>
      <c r="D14" s="156">
        <v>4964538</v>
      </c>
      <c r="E14" s="107"/>
      <c r="F14" s="156">
        <v>4497003</v>
      </c>
      <c r="G14" s="107"/>
      <c r="H14" s="157">
        <v>0</v>
      </c>
      <c r="I14" s="107"/>
      <c r="J14" s="156">
        <v>59500</v>
      </c>
      <c r="K14" s="99"/>
    </row>
    <row r="15" spans="1:12" ht="24.75" customHeight="1">
      <c r="A15" s="99" t="s">
        <v>204</v>
      </c>
      <c r="B15" s="109"/>
      <c r="D15" s="158">
        <v>-68247</v>
      </c>
      <c r="E15" s="107"/>
      <c r="F15" s="158">
        <v>-60508</v>
      </c>
      <c r="G15" s="107"/>
      <c r="H15" s="159">
        <v>0</v>
      </c>
      <c r="I15" s="160"/>
      <c r="J15" s="159">
        <v>0</v>
      </c>
      <c r="K15" s="99"/>
    </row>
    <row r="16" spans="1:12" ht="24.75" customHeight="1">
      <c r="A16" s="99" t="s">
        <v>24</v>
      </c>
      <c r="B16" s="109">
        <v>4</v>
      </c>
      <c r="D16" s="107">
        <f>SUM(D14:D15)</f>
        <v>4896291</v>
      </c>
      <c r="E16" s="107"/>
      <c r="F16" s="107">
        <f>SUM(F14:F15)</f>
        <v>4436495</v>
      </c>
      <c r="G16" s="107"/>
      <c r="H16" s="161">
        <f>SUM(H14:H15)</f>
        <v>0</v>
      </c>
      <c r="I16" s="107"/>
      <c r="J16" s="107">
        <f>SUM(J14:J15)</f>
        <v>59500</v>
      </c>
      <c r="K16" s="99"/>
    </row>
    <row r="17" spans="1:14" ht="24.75" customHeight="1">
      <c r="A17" s="99" t="s">
        <v>226</v>
      </c>
      <c r="B17" s="109" t="s">
        <v>233</v>
      </c>
      <c r="D17" s="107">
        <v>144849</v>
      </c>
      <c r="E17" s="107"/>
      <c r="F17" s="107">
        <v>355284</v>
      </c>
      <c r="G17" s="107"/>
      <c r="H17" s="107">
        <v>1018416</v>
      </c>
      <c r="I17" s="107"/>
      <c r="J17" s="107">
        <v>982464</v>
      </c>
      <c r="K17" s="99"/>
    </row>
    <row r="18" spans="1:14" ht="24.75" customHeight="1">
      <c r="A18" s="99" t="s">
        <v>227</v>
      </c>
      <c r="B18" s="109">
        <v>6</v>
      </c>
      <c r="D18" s="160">
        <v>0</v>
      </c>
      <c r="E18" s="107"/>
      <c r="F18" s="160">
        <v>0</v>
      </c>
      <c r="G18" s="107"/>
      <c r="H18" s="171">
        <v>0</v>
      </c>
      <c r="I18" s="107"/>
      <c r="J18" s="107">
        <v>229276</v>
      </c>
      <c r="K18" s="99"/>
    </row>
    <row r="19" spans="1:14" ht="24.75" customHeight="1">
      <c r="A19" s="99" t="s">
        <v>68</v>
      </c>
      <c r="B19" s="109">
        <v>15</v>
      </c>
      <c r="D19" s="107">
        <v>512100</v>
      </c>
      <c r="E19" s="107"/>
      <c r="F19" s="107">
        <v>396505</v>
      </c>
      <c r="G19" s="107"/>
      <c r="H19" s="107">
        <v>47220</v>
      </c>
      <c r="I19" s="107"/>
      <c r="J19" s="107">
        <v>50252</v>
      </c>
      <c r="K19" s="99"/>
    </row>
    <row r="20" spans="1:14" ht="24.75" customHeight="1">
      <c r="A20" s="99" t="s">
        <v>231</v>
      </c>
      <c r="B20" s="123">
        <v>15</v>
      </c>
      <c r="C20" s="108"/>
      <c r="D20" s="172">
        <v>5000</v>
      </c>
      <c r="E20" s="107"/>
      <c r="F20" s="172">
        <v>5000</v>
      </c>
      <c r="G20" s="107"/>
      <c r="H20" s="163">
        <v>3388043</v>
      </c>
      <c r="I20" s="107"/>
      <c r="J20" s="160">
        <v>0</v>
      </c>
      <c r="K20" s="99"/>
      <c r="N20" s="122"/>
    </row>
    <row r="21" spans="1:14" ht="24.75" customHeight="1">
      <c r="A21" s="99" t="s">
        <v>26</v>
      </c>
      <c r="B21" s="109"/>
      <c r="D21" s="107">
        <v>857715</v>
      </c>
      <c r="E21" s="107"/>
      <c r="F21" s="107">
        <v>553608</v>
      </c>
      <c r="G21" s="107"/>
      <c r="H21" s="107">
        <v>26322</v>
      </c>
      <c r="I21" s="107"/>
      <c r="J21" s="107">
        <v>17872</v>
      </c>
      <c r="K21" s="99"/>
    </row>
    <row r="22" spans="1:14" ht="24.75" customHeight="1">
      <c r="A22" s="99" t="s">
        <v>228</v>
      </c>
      <c r="B22" s="109">
        <v>5</v>
      </c>
      <c r="D22" s="107">
        <f>119359+50000</f>
        <v>169359</v>
      </c>
      <c r="E22" s="107"/>
      <c r="F22" s="107">
        <v>1694</v>
      </c>
      <c r="G22" s="107"/>
      <c r="H22" s="107">
        <f>119359+50000</f>
        <v>169359</v>
      </c>
      <c r="I22" s="107"/>
      <c r="J22" s="107">
        <v>1694</v>
      </c>
      <c r="K22" s="99"/>
    </row>
    <row r="23" spans="1:14" ht="24.75" customHeight="1">
      <c r="A23" s="99" t="s">
        <v>27</v>
      </c>
      <c r="B23" s="123"/>
      <c r="D23" s="107">
        <v>69351</v>
      </c>
      <c r="E23" s="107"/>
      <c r="F23" s="107">
        <v>64068</v>
      </c>
      <c r="G23" s="107"/>
      <c r="H23" s="107">
        <v>626</v>
      </c>
      <c r="I23" s="107"/>
      <c r="J23" s="107">
        <v>491</v>
      </c>
      <c r="K23" s="99"/>
    </row>
    <row r="24" spans="1:14" ht="24.75" customHeight="1">
      <c r="A24" s="110" t="s">
        <v>28</v>
      </c>
      <c r="B24" s="109"/>
      <c r="D24" s="162">
        <f>SUM(D16:D23)+D13</f>
        <v>26820791</v>
      </c>
      <c r="E24" s="107"/>
      <c r="F24" s="162">
        <f>SUM(F13:F13,F16:F16,F17:F23)</f>
        <v>15562912</v>
      </c>
      <c r="G24" s="107"/>
      <c r="H24" s="162">
        <f>SUM(H13:H13,H16:H16,H17:H23)</f>
        <v>6842523</v>
      </c>
      <c r="I24" s="107"/>
      <c r="J24" s="162">
        <f>SUM(J13:J13,J16:J16,J17:J23)</f>
        <v>1619947</v>
      </c>
      <c r="K24" s="99"/>
    </row>
    <row r="25" spans="1:14" ht="24.75" customHeight="1">
      <c r="A25" s="110" t="s">
        <v>29</v>
      </c>
      <c r="B25" s="109"/>
      <c r="D25" s="107"/>
      <c r="E25" s="107"/>
      <c r="F25" s="107"/>
      <c r="G25" s="107"/>
      <c r="H25" s="107"/>
      <c r="I25" s="107"/>
      <c r="J25" s="107"/>
      <c r="K25" s="99"/>
    </row>
    <row r="26" spans="1:14" ht="24.75" customHeight="1">
      <c r="A26" s="99" t="s">
        <v>166</v>
      </c>
      <c r="B26" s="123"/>
      <c r="D26" s="107">
        <v>12862</v>
      </c>
      <c r="E26" s="107"/>
      <c r="F26" s="107">
        <v>11350</v>
      </c>
      <c r="G26" s="160"/>
      <c r="H26" s="160">
        <v>0</v>
      </c>
      <c r="I26" s="160"/>
      <c r="J26" s="160">
        <v>0</v>
      </c>
      <c r="K26" s="99"/>
    </row>
    <row r="27" spans="1:14" ht="24.75" customHeight="1">
      <c r="A27" s="99" t="s">
        <v>167</v>
      </c>
      <c r="B27" s="109"/>
      <c r="C27" s="108"/>
      <c r="D27" s="107">
        <v>5639</v>
      </c>
      <c r="E27" s="107"/>
      <c r="F27" s="107">
        <v>5066</v>
      </c>
      <c r="G27" s="107"/>
      <c r="H27" s="160">
        <v>0</v>
      </c>
      <c r="I27" s="160"/>
      <c r="J27" s="160">
        <v>0</v>
      </c>
      <c r="K27" s="99"/>
    </row>
    <row r="28" spans="1:14" ht="24.75" customHeight="1">
      <c r="A28" s="99" t="s">
        <v>133</v>
      </c>
      <c r="B28" s="109">
        <v>6</v>
      </c>
      <c r="C28" s="108"/>
      <c r="D28" s="160">
        <v>0</v>
      </c>
      <c r="E28" s="160"/>
      <c r="F28" s="160">
        <v>0</v>
      </c>
      <c r="G28" s="107"/>
      <c r="H28" s="163">
        <v>9564673</v>
      </c>
      <c r="I28" s="107"/>
      <c r="J28" s="163">
        <v>8440316</v>
      </c>
      <c r="K28" s="99"/>
      <c r="N28" s="124"/>
    </row>
    <row r="29" spans="1:14" ht="24.75" customHeight="1">
      <c r="A29" s="99" t="s">
        <v>30</v>
      </c>
      <c r="B29" s="123">
        <v>7.1</v>
      </c>
      <c r="C29" s="108"/>
      <c r="D29" s="107">
        <v>369331</v>
      </c>
      <c r="E29" s="107"/>
      <c r="F29" s="107">
        <v>301013</v>
      </c>
      <c r="G29" s="107"/>
      <c r="H29" s="107">
        <v>63288</v>
      </c>
      <c r="I29" s="107"/>
      <c r="J29" s="107">
        <v>55849</v>
      </c>
      <c r="K29" s="99"/>
      <c r="N29" s="122"/>
    </row>
    <row r="30" spans="1:14" ht="24.75" customHeight="1">
      <c r="A30" s="99" t="s">
        <v>144</v>
      </c>
      <c r="B30" s="123">
        <v>7.2</v>
      </c>
      <c r="C30" s="108"/>
      <c r="D30" s="107">
        <v>203571</v>
      </c>
      <c r="E30" s="107"/>
      <c r="F30" s="107">
        <v>151486</v>
      </c>
      <c r="G30" s="107"/>
      <c r="H30" s="160">
        <v>0</v>
      </c>
      <c r="I30" s="107"/>
      <c r="J30" s="160">
        <v>0</v>
      </c>
      <c r="K30" s="99"/>
      <c r="N30" s="122"/>
    </row>
    <row r="31" spans="1:14" ht="24.75" customHeight="1">
      <c r="A31" s="99" t="s">
        <v>203</v>
      </c>
      <c r="B31" s="123"/>
      <c r="C31" s="108"/>
      <c r="D31" s="171">
        <v>0</v>
      </c>
      <c r="E31" s="107"/>
      <c r="F31" s="107">
        <v>11758</v>
      </c>
      <c r="G31" s="107"/>
      <c r="H31" s="160">
        <v>0</v>
      </c>
      <c r="I31" s="107"/>
      <c r="J31" s="160">
        <v>0</v>
      </c>
      <c r="K31" s="99"/>
      <c r="N31" s="122"/>
    </row>
    <row r="32" spans="1:14" ht="24.75" customHeight="1">
      <c r="A32" s="99" t="s">
        <v>96</v>
      </c>
      <c r="B32" s="109" t="s">
        <v>234</v>
      </c>
      <c r="D32" s="107">
        <v>390064</v>
      </c>
      <c r="E32" s="107"/>
      <c r="F32" s="107">
        <v>350699</v>
      </c>
      <c r="G32" s="107"/>
      <c r="H32" s="107">
        <v>54941</v>
      </c>
      <c r="I32" s="107"/>
      <c r="J32" s="107">
        <v>48482</v>
      </c>
      <c r="K32" s="99"/>
    </row>
    <row r="33" spans="1:24" ht="24.75" customHeight="1">
      <c r="A33" s="99" t="s">
        <v>31</v>
      </c>
      <c r="B33" s="109" t="s">
        <v>235</v>
      </c>
      <c r="D33" s="107">
        <v>20077176</v>
      </c>
      <c r="E33" s="107"/>
      <c r="F33" s="107">
        <v>15159610</v>
      </c>
      <c r="G33" s="107"/>
      <c r="H33" s="107">
        <v>6778585</v>
      </c>
      <c r="I33" s="107"/>
      <c r="J33" s="107">
        <v>6220497</v>
      </c>
      <c r="K33" s="99"/>
    </row>
    <row r="34" spans="1:24" ht="24.75" customHeight="1">
      <c r="A34" s="99" t="s">
        <v>168</v>
      </c>
      <c r="B34" s="109">
        <v>9</v>
      </c>
      <c r="D34" s="107">
        <v>5811011</v>
      </c>
      <c r="E34" s="107"/>
      <c r="F34" s="107">
        <v>4745731</v>
      </c>
      <c r="G34" s="107"/>
      <c r="H34" s="107">
        <v>3013</v>
      </c>
      <c r="I34" s="107"/>
      <c r="J34" s="107">
        <v>5371</v>
      </c>
      <c r="K34" s="99"/>
    </row>
    <row r="35" spans="1:24" ht="24.75" customHeight="1">
      <c r="A35" s="99" t="s">
        <v>32</v>
      </c>
      <c r="B35" s="109">
        <v>10</v>
      </c>
      <c r="D35" s="164">
        <v>3153</v>
      </c>
      <c r="E35" s="107"/>
      <c r="F35" s="164">
        <v>1675</v>
      </c>
      <c r="G35" s="107"/>
      <c r="H35" s="160">
        <v>0</v>
      </c>
      <c r="I35" s="160"/>
      <c r="J35" s="160">
        <v>0</v>
      </c>
      <c r="K35" s="99"/>
    </row>
    <row r="36" spans="1:24" ht="24.75" customHeight="1">
      <c r="A36" s="99" t="s">
        <v>33</v>
      </c>
      <c r="B36" s="109"/>
      <c r="D36" s="107"/>
      <c r="E36" s="107"/>
      <c r="F36" s="107"/>
      <c r="G36" s="107"/>
      <c r="H36" s="107"/>
      <c r="I36" s="107"/>
      <c r="J36" s="107"/>
      <c r="K36" s="99"/>
    </row>
    <row r="37" spans="1:24" ht="24.75" customHeight="1">
      <c r="A37" s="99" t="s">
        <v>202</v>
      </c>
      <c r="B37" s="109" t="s">
        <v>241</v>
      </c>
      <c r="D37" s="163">
        <v>8517876</v>
      </c>
      <c r="E37" s="107"/>
      <c r="F37" s="163">
        <v>2403514</v>
      </c>
      <c r="G37" s="107"/>
      <c r="H37" s="163">
        <v>0</v>
      </c>
      <c r="I37" s="107"/>
      <c r="J37" s="163">
        <v>38551</v>
      </c>
      <c r="K37" s="99"/>
    </row>
    <row r="38" spans="1:24" ht="24.75" customHeight="1">
      <c r="A38" s="99" t="s">
        <v>145</v>
      </c>
      <c r="B38" s="109">
        <v>16</v>
      </c>
      <c r="D38" s="107">
        <v>5885</v>
      </c>
      <c r="E38" s="107"/>
      <c r="F38" s="107">
        <v>8469</v>
      </c>
      <c r="G38" s="107"/>
      <c r="H38" s="107">
        <v>2212</v>
      </c>
      <c r="I38" s="107"/>
      <c r="J38" s="107">
        <v>2268</v>
      </c>
      <c r="K38" s="99"/>
    </row>
    <row r="39" spans="1:24" ht="24.75" customHeight="1">
      <c r="A39" s="110" t="s">
        <v>34</v>
      </c>
      <c r="B39" s="109"/>
      <c r="D39" s="162">
        <f>SUM(D26:D38)</f>
        <v>35396568</v>
      </c>
      <c r="E39" s="107"/>
      <c r="F39" s="162">
        <f>SUM(F26:F38)</f>
        <v>23150371</v>
      </c>
      <c r="G39" s="107"/>
      <c r="H39" s="162">
        <f>SUM(H26:H38)</f>
        <v>16466712</v>
      </c>
      <c r="I39" s="107"/>
      <c r="J39" s="162">
        <f>SUM(J26:J38)</f>
        <v>14811334</v>
      </c>
      <c r="K39" s="99"/>
    </row>
    <row r="40" spans="1:24" ht="24.75" customHeight="1" thickBot="1">
      <c r="A40" s="110" t="s">
        <v>35</v>
      </c>
      <c r="B40" s="109">
        <v>20</v>
      </c>
      <c r="D40" s="165">
        <f>+D39+D24</f>
        <v>62217359</v>
      </c>
      <c r="E40" s="107"/>
      <c r="F40" s="165">
        <f>+F39+F24</f>
        <v>38713283</v>
      </c>
      <c r="G40" s="107"/>
      <c r="H40" s="165">
        <f>+H39+H24</f>
        <v>23309235</v>
      </c>
      <c r="I40" s="107"/>
      <c r="J40" s="165">
        <f>+J39+J24</f>
        <v>16431281</v>
      </c>
      <c r="K40" s="99"/>
    </row>
    <row r="41" spans="1:24" ht="26.25" thickTop="1">
      <c r="A41" s="110"/>
      <c r="B41" s="109"/>
      <c r="D41" s="107"/>
      <c r="E41" s="107"/>
      <c r="F41" s="107"/>
      <c r="G41" s="107"/>
      <c r="H41" s="107"/>
      <c r="I41" s="107"/>
      <c r="J41" s="107"/>
      <c r="K41" s="99"/>
    </row>
    <row r="42" spans="1:24" ht="26.25" customHeight="1">
      <c r="A42" s="110"/>
      <c r="B42" s="109"/>
      <c r="D42" s="107"/>
      <c r="E42" s="107"/>
      <c r="F42" s="107"/>
      <c r="G42" s="107"/>
      <c r="H42" s="107"/>
      <c r="I42" s="107"/>
      <c r="J42" s="107"/>
      <c r="K42" s="99"/>
    </row>
    <row r="43" spans="1:24" ht="24.95" customHeight="1">
      <c r="A43" s="99" t="s">
        <v>108</v>
      </c>
      <c r="D43" s="107"/>
      <c r="E43" s="107"/>
      <c r="F43" s="107"/>
      <c r="G43" s="107"/>
      <c r="H43" s="107"/>
      <c r="I43" s="107"/>
      <c r="J43" s="107"/>
      <c r="K43" s="99"/>
    </row>
    <row r="44" spans="1:24" ht="24" customHeight="1">
      <c r="D44" s="107"/>
      <c r="E44" s="107"/>
      <c r="F44" s="107"/>
      <c r="G44" s="107"/>
      <c r="H44" s="107"/>
      <c r="I44" s="107"/>
      <c r="J44" s="107"/>
      <c r="K44" s="99"/>
    </row>
    <row r="45" spans="1:24" s="103" customFormat="1" ht="24" customHeight="1">
      <c r="A45" s="106" t="s">
        <v>146</v>
      </c>
      <c r="J45" s="121">
        <v>1</v>
      </c>
      <c r="K45" s="105"/>
      <c r="L45" s="104"/>
    </row>
    <row r="46" spans="1:24" s="103" customFormat="1" ht="24" customHeight="1">
      <c r="A46" s="106"/>
      <c r="J46" s="121"/>
      <c r="K46" s="105"/>
      <c r="L46" s="104"/>
    </row>
    <row r="47" spans="1:24" s="110" customFormat="1" ht="26.45" customHeight="1">
      <c r="A47" s="173" t="s">
        <v>0</v>
      </c>
      <c r="B47" s="173"/>
      <c r="C47" s="173"/>
      <c r="D47" s="173"/>
      <c r="E47" s="173"/>
      <c r="F47" s="173"/>
      <c r="G47" s="173"/>
      <c r="H47" s="173"/>
      <c r="I47" s="173"/>
      <c r="J47" s="173"/>
      <c r="L47" s="113"/>
      <c r="R47" s="99"/>
      <c r="S47" s="99"/>
      <c r="T47" s="99"/>
      <c r="U47" s="99"/>
      <c r="V47" s="99"/>
      <c r="W47" s="99"/>
      <c r="X47" s="99"/>
    </row>
    <row r="48" spans="1:24" s="110" customFormat="1" ht="26.45" customHeight="1">
      <c r="A48" s="173" t="s">
        <v>69</v>
      </c>
      <c r="B48" s="173"/>
      <c r="C48" s="173"/>
      <c r="D48" s="173"/>
      <c r="E48" s="173"/>
      <c r="F48" s="173"/>
      <c r="G48" s="173"/>
      <c r="H48" s="173"/>
      <c r="I48" s="173"/>
      <c r="J48" s="173"/>
      <c r="L48" s="113"/>
      <c r="R48" s="99"/>
      <c r="S48" s="99"/>
      <c r="T48" s="99"/>
      <c r="U48" s="99"/>
      <c r="V48" s="99"/>
      <c r="W48" s="99"/>
      <c r="X48" s="99"/>
    </row>
    <row r="49" spans="1:24" s="110" customFormat="1" ht="26.45" customHeight="1">
      <c r="A49" s="173" t="str">
        <f>+A4</f>
        <v>ณ  วันที่ 30 กันยายน 2565</v>
      </c>
      <c r="B49" s="173"/>
      <c r="C49" s="173"/>
      <c r="D49" s="173"/>
      <c r="E49" s="173"/>
      <c r="F49" s="173"/>
      <c r="G49" s="173"/>
      <c r="H49" s="173"/>
      <c r="I49" s="173"/>
      <c r="J49" s="173"/>
      <c r="L49" s="113"/>
      <c r="R49" s="99"/>
      <c r="S49" s="99"/>
      <c r="T49" s="99"/>
      <c r="U49" s="99"/>
      <c r="V49" s="99"/>
      <c r="W49" s="99"/>
      <c r="X49" s="99"/>
    </row>
    <row r="50" spans="1:24" ht="24" customHeight="1">
      <c r="B50" s="111"/>
      <c r="C50" s="108"/>
      <c r="E50" s="108"/>
      <c r="J50" s="120" t="s">
        <v>103</v>
      </c>
      <c r="K50" s="99"/>
    </row>
    <row r="51" spans="1:24" s="110" customFormat="1" ht="24" customHeight="1">
      <c r="B51" s="117"/>
      <c r="C51" s="155"/>
      <c r="D51" s="119"/>
      <c r="E51" s="119" t="s">
        <v>2</v>
      </c>
      <c r="F51" s="119"/>
      <c r="H51" s="118"/>
      <c r="I51" s="119" t="s">
        <v>12</v>
      </c>
      <c r="J51" s="118"/>
      <c r="L51" s="113"/>
    </row>
    <row r="52" spans="1:24" s="110" customFormat="1" ht="26.45" customHeight="1">
      <c r="B52" s="117"/>
      <c r="C52" s="155"/>
      <c r="D52" s="108" t="s">
        <v>200</v>
      </c>
      <c r="E52" s="108"/>
      <c r="F52" s="108" t="s">
        <v>200</v>
      </c>
      <c r="G52" s="155"/>
      <c r="H52" s="108" t="s">
        <v>200</v>
      </c>
      <c r="I52" s="108"/>
      <c r="J52" s="108" t="s">
        <v>200</v>
      </c>
      <c r="L52" s="113"/>
    </row>
    <row r="53" spans="1:24" s="110" customFormat="1" ht="26.45" customHeight="1">
      <c r="B53" s="116" t="s">
        <v>19</v>
      </c>
      <c r="C53" s="155"/>
      <c r="D53" s="115" t="str">
        <f>+D8</f>
        <v>30 กันยายน 2565</v>
      </c>
      <c r="E53" s="108"/>
      <c r="F53" s="115" t="str">
        <f>+F8</f>
        <v>31 ธันวาคม 2564</v>
      </c>
      <c r="G53" s="155"/>
      <c r="H53" s="115" t="str">
        <f>+H8</f>
        <v>30 กันยายน 2565</v>
      </c>
      <c r="I53" s="108"/>
      <c r="J53" s="115" t="str">
        <f>+J8</f>
        <v>31 ธันวาคม 2564</v>
      </c>
      <c r="L53" s="113"/>
    </row>
    <row r="54" spans="1:24" s="110" customFormat="1" ht="26.45" customHeight="1">
      <c r="C54" s="155"/>
      <c r="D54" s="108" t="s">
        <v>105</v>
      </c>
      <c r="E54" s="99"/>
      <c r="F54" s="108" t="s">
        <v>107</v>
      </c>
      <c r="H54" s="108" t="s">
        <v>105</v>
      </c>
      <c r="I54" s="99"/>
      <c r="J54" s="108" t="s">
        <v>107</v>
      </c>
      <c r="L54" s="113"/>
    </row>
    <row r="55" spans="1:24" s="110" customFormat="1" ht="25.5">
      <c r="C55" s="155"/>
      <c r="D55" s="114" t="s">
        <v>106</v>
      </c>
      <c r="E55" s="99"/>
      <c r="F55" s="114"/>
      <c r="H55" s="114" t="s">
        <v>106</v>
      </c>
      <c r="I55" s="99"/>
      <c r="J55" s="108"/>
      <c r="L55" s="113"/>
    </row>
    <row r="56" spans="1:24" ht="26.45" customHeight="1">
      <c r="A56" s="110" t="s">
        <v>36</v>
      </c>
      <c r="K56" s="99"/>
    </row>
    <row r="57" spans="1:24" ht="26.45" customHeight="1">
      <c r="A57" s="110" t="s">
        <v>37</v>
      </c>
      <c r="B57" s="109"/>
      <c r="K57" s="99"/>
    </row>
    <row r="58" spans="1:24" ht="26.45" hidden="1" customHeight="1">
      <c r="A58" s="99" t="s">
        <v>97</v>
      </c>
      <c r="B58" s="109"/>
      <c r="D58" s="166">
        <v>0</v>
      </c>
      <c r="F58" s="166">
        <v>0</v>
      </c>
      <c r="H58" s="166">
        <v>0</v>
      </c>
      <c r="J58" s="166">
        <v>0</v>
      </c>
      <c r="K58" s="99"/>
    </row>
    <row r="59" spans="1:24" ht="26.45" customHeight="1">
      <c r="A59" s="99" t="s">
        <v>38</v>
      </c>
      <c r="B59" s="109"/>
      <c r="D59" s="107">
        <v>5175547</v>
      </c>
      <c r="E59" s="107"/>
      <c r="F59" s="107">
        <v>5767073</v>
      </c>
      <c r="G59" s="107"/>
      <c r="H59" s="107">
        <v>58914</v>
      </c>
      <c r="I59" s="107"/>
      <c r="J59" s="107">
        <v>74146</v>
      </c>
      <c r="K59" s="99"/>
    </row>
    <row r="60" spans="1:24" ht="26.45" customHeight="1">
      <c r="A60" s="99" t="s">
        <v>39</v>
      </c>
      <c r="B60" s="109">
        <v>15</v>
      </c>
      <c r="D60" s="107">
        <v>21661</v>
      </c>
      <c r="E60" s="107"/>
      <c r="F60" s="107">
        <v>28319</v>
      </c>
      <c r="G60" s="107"/>
      <c r="H60" s="160">
        <v>0</v>
      </c>
      <c r="I60" s="160"/>
      <c r="J60" s="160">
        <v>0</v>
      </c>
      <c r="K60" s="99"/>
    </row>
    <row r="61" spans="1:24" ht="26.45" customHeight="1">
      <c r="A61" s="99" t="s">
        <v>70</v>
      </c>
      <c r="B61" s="109"/>
      <c r="K61" s="99"/>
    </row>
    <row r="62" spans="1:24" ht="26.45" customHeight="1">
      <c r="A62" s="99" t="s">
        <v>147</v>
      </c>
      <c r="B62" s="109"/>
      <c r="D62" s="164">
        <v>829969</v>
      </c>
      <c r="E62" s="107"/>
      <c r="F62" s="164">
        <v>718221</v>
      </c>
      <c r="G62" s="107"/>
      <c r="H62" s="107">
        <v>260516</v>
      </c>
      <c r="I62" s="107"/>
      <c r="J62" s="107">
        <v>288332</v>
      </c>
      <c r="K62" s="99"/>
    </row>
    <row r="63" spans="1:24" ht="26.45" customHeight="1">
      <c r="A63" s="99" t="s">
        <v>148</v>
      </c>
      <c r="B63" s="109">
        <v>15</v>
      </c>
      <c r="D63" s="164">
        <v>0</v>
      </c>
      <c r="E63" s="107"/>
      <c r="F63" s="164">
        <v>0</v>
      </c>
      <c r="G63" s="107"/>
      <c r="H63" s="107">
        <v>1655139</v>
      </c>
      <c r="I63" s="107"/>
      <c r="J63" s="107">
        <v>6937553</v>
      </c>
      <c r="K63" s="99"/>
    </row>
    <row r="64" spans="1:24" ht="26.45" customHeight="1">
      <c r="A64" s="99" t="s">
        <v>149</v>
      </c>
      <c r="B64" s="109"/>
      <c r="D64" s="107">
        <v>101363</v>
      </c>
      <c r="E64" s="107"/>
      <c r="F64" s="107">
        <v>153018</v>
      </c>
      <c r="G64" s="107"/>
      <c r="H64" s="107">
        <v>6928</v>
      </c>
      <c r="I64" s="107"/>
      <c r="J64" s="107">
        <v>42898</v>
      </c>
      <c r="K64" s="99"/>
    </row>
    <row r="65" spans="1:24" ht="26.45" customHeight="1">
      <c r="A65" s="99" t="s">
        <v>219</v>
      </c>
      <c r="B65" s="109"/>
      <c r="D65" s="107">
        <v>139794</v>
      </c>
      <c r="E65" s="107"/>
      <c r="F65" s="107">
        <v>144647</v>
      </c>
      <c r="G65" s="107"/>
      <c r="H65" s="107">
        <v>101156</v>
      </c>
      <c r="I65" s="107"/>
      <c r="J65" s="107">
        <v>109641</v>
      </c>
      <c r="K65" s="99"/>
    </row>
    <row r="66" spans="1:24" ht="26.45" customHeight="1">
      <c r="A66" s="99" t="s">
        <v>124</v>
      </c>
      <c r="B66" s="109">
        <v>11</v>
      </c>
      <c r="D66" s="107">
        <v>216968</v>
      </c>
      <c r="E66" s="107"/>
      <c r="F66" s="107">
        <v>351843</v>
      </c>
      <c r="G66" s="107"/>
      <c r="H66" s="107">
        <v>59822</v>
      </c>
      <c r="I66" s="107"/>
      <c r="J66" s="107">
        <v>209117</v>
      </c>
      <c r="K66" s="99"/>
    </row>
    <row r="67" spans="1:24" ht="26.45" customHeight="1">
      <c r="A67" s="99" t="s">
        <v>169</v>
      </c>
      <c r="B67" s="109"/>
      <c r="E67" s="107"/>
      <c r="G67" s="107"/>
      <c r="H67" s="107"/>
      <c r="I67" s="107"/>
      <c r="J67" s="107"/>
      <c r="K67" s="99"/>
    </row>
    <row r="68" spans="1:24" ht="26.45" customHeight="1">
      <c r="A68" s="99" t="s">
        <v>134</v>
      </c>
      <c r="B68" s="109">
        <v>12</v>
      </c>
      <c r="D68" s="107">
        <v>1842957</v>
      </c>
      <c r="E68" s="107"/>
      <c r="F68" s="107">
        <v>1961551</v>
      </c>
      <c r="G68" s="107"/>
      <c r="H68" s="163">
        <v>2624</v>
      </c>
      <c r="I68" s="160"/>
      <c r="J68" s="163">
        <v>3494</v>
      </c>
      <c r="K68" s="99"/>
    </row>
    <row r="69" spans="1:24" ht="26.45" customHeight="1">
      <c r="A69" s="99" t="s">
        <v>90</v>
      </c>
      <c r="B69" s="109"/>
      <c r="D69" s="107">
        <v>6320</v>
      </c>
      <c r="E69" s="107"/>
      <c r="F69" s="107">
        <v>4130</v>
      </c>
      <c r="G69" s="107"/>
      <c r="H69" s="160">
        <v>0</v>
      </c>
      <c r="I69" s="160"/>
      <c r="J69" s="160">
        <v>0</v>
      </c>
      <c r="K69" s="99"/>
    </row>
    <row r="70" spans="1:24" s="100" customFormat="1" ht="26.45" hidden="1" customHeight="1">
      <c r="A70" s="99" t="s">
        <v>201</v>
      </c>
      <c r="B70" s="109">
        <v>5</v>
      </c>
      <c r="C70" s="99"/>
      <c r="D70" s="164"/>
      <c r="E70" s="107"/>
      <c r="F70" s="164">
        <v>0</v>
      </c>
      <c r="G70" s="107"/>
      <c r="H70" s="163"/>
      <c r="I70" s="107"/>
      <c r="J70" s="163">
        <v>0</v>
      </c>
      <c r="K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</row>
    <row r="71" spans="1:24" s="100" customFormat="1" ht="26.45" customHeight="1">
      <c r="A71" s="99" t="s">
        <v>40</v>
      </c>
      <c r="B71" s="109"/>
      <c r="C71" s="99"/>
      <c r="D71" s="107">
        <v>237572</v>
      </c>
      <c r="E71" s="107"/>
      <c r="F71" s="107">
        <v>179497</v>
      </c>
      <c r="G71" s="107"/>
      <c r="H71" s="161">
        <v>0</v>
      </c>
      <c r="I71" s="107"/>
      <c r="J71" s="161">
        <v>0</v>
      </c>
      <c r="K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</row>
    <row r="72" spans="1:24" s="100" customFormat="1" ht="26.45" customHeight="1">
      <c r="A72" s="110" t="s">
        <v>41</v>
      </c>
      <c r="B72" s="109"/>
      <c r="C72" s="99"/>
      <c r="D72" s="162">
        <f>SUM(D58:D71)</f>
        <v>8572151</v>
      </c>
      <c r="E72" s="107"/>
      <c r="F72" s="162">
        <f>SUM(F58:F71)</f>
        <v>9308299</v>
      </c>
      <c r="G72" s="107"/>
      <c r="H72" s="162">
        <f>SUM(H58:H71)</f>
        <v>2145099</v>
      </c>
      <c r="I72" s="107"/>
      <c r="J72" s="162">
        <f>SUM(J58:J71)</f>
        <v>7665181</v>
      </c>
      <c r="K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</row>
    <row r="73" spans="1:24" s="100" customFormat="1" ht="26.45" customHeight="1">
      <c r="A73" s="110" t="s">
        <v>42</v>
      </c>
      <c r="B73" s="109"/>
      <c r="C73" s="99"/>
      <c r="D73" s="99"/>
      <c r="E73" s="99"/>
      <c r="F73" s="99"/>
      <c r="G73" s="99"/>
      <c r="H73" s="99"/>
      <c r="I73" s="99"/>
      <c r="J73" s="99"/>
      <c r="K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</row>
    <row r="74" spans="1:24" s="100" customFormat="1" ht="26.45" customHeight="1">
      <c r="A74" s="99" t="s">
        <v>101</v>
      </c>
      <c r="B74" s="109"/>
      <c r="C74" s="99"/>
      <c r="E74" s="107"/>
      <c r="G74" s="107"/>
      <c r="H74" s="107"/>
      <c r="I74" s="107"/>
      <c r="J74" s="107"/>
      <c r="K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</row>
    <row r="75" spans="1:24" s="100" customFormat="1" ht="26.45" customHeight="1">
      <c r="A75" s="99" t="s">
        <v>150</v>
      </c>
      <c r="B75" s="109">
        <v>11</v>
      </c>
      <c r="C75" s="99"/>
      <c r="D75" s="107">
        <v>466859</v>
      </c>
      <c r="E75" s="107"/>
      <c r="F75" s="107">
        <v>522912</v>
      </c>
      <c r="G75" s="107"/>
      <c r="H75" s="107">
        <v>194522</v>
      </c>
      <c r="I75" s="107"/>
      <c r="J75" s="107">
        <v>179543</v>
      </c>
      <c r="K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</row>
    <row r="76" spans="1:24" s="100" customFormat="1" ht="26.45" customHeight="1">
      <c r="A76" s="99" t="s">
        <v>169</v>
      </c>
      <c r="B76" s="109"/>
      <c r="C76" s="99"/>
      <c r="D76" s="107"/>
      <c r="E76" s="107"/>
      <c r="F76" s="107"/>
      <c r="G76" s="107"/>
      <c r="H76" s="107"/>
      <c r="I76" s="107"/>
      <c r="J76" s="107"/>
      <c r="K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</row>
    <row r="77" spans="1:24" s="100" customFormat="1" ht="26.45" customHeight="1">
      <c r="A77" s="99" t="s">
        <v>150</v>
      </c>
      <c r="B77" s="109">
        <v>12</v>
      </c>
      <c r="C77" s="99"/>
      <c r="D77" s="107">
        <v>4021517</v>
      </c>
      <c r="E77" s="107"/>
      <c r="F77" s="107">
        <v>2899105</v>
      </c>
      <c r="G77" s="107"/>
      <c r="H77" s="163">
        <v>97</v>
      </c>
      <c r="I77" s="107"/>
      <c r="J77" s="163">
        <v>1891</v>
      </c>
      <c r="K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</row>
    <row r="78" spans="1:24" s="100" customFormat="1" ht="26.45" customHeight="1">
      <c r="A78" s="99" t="s">
        <v>165</v>
      </c>
      <c r="B78" s="109">
        <v>16</v>
      </c>
      <c r="C78" s="99"/>
      <c r="D78" s="107">
        <v>10303</v>
      </c>
      <c r="E78" s="107"/>
      <c r="F78" s="107">
        <v>8857</v>
      </c>
      <c r="G78" s="107"/>
      <c r="H78" s="163">
        <v>0</v>
      </c>
      <c r="I78" s="107"/>
      <c r="J78" s="160">
        <v>0</v>
      </c>
      <c r="K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</row>
    <row r="79" spans="1:24" s="100" customFormat="1" ht="26.45" customHeight="1">
      <c r="A79" s="99" t="s">
        <v>151</v>
      </c>
      <c r="B79" s="109">
        <v>13</v>
      </c>
      <c r="C79" s="99"/>
      <c r="D79" s="107">
        <v>68974</v>
      </c>
      <c r="E79" s="107"/>
      <c r="F79" s="107">
        <v>61048</v>
      </c>
      <c r="G79" s="107"/>
      <c r="H79" s="163">
        <v>64568</v>
      </c>
      <c r="I79" s="107"/>
      <c r="J79" s="107">
        <v>57177</v>
      </c>
      <c r="K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</row>
    <row r="80" spans="1:24" s="100" customFormat="1" ht="26.45" customHeight="1">
      <c r="A80" s="110" t="s">
        <v>43</v>
      </c>
      <c r="B80" s="109"/>
      <c r="C80" s="99"/>
      <c r="D80" s="162">
        <f>SUM(D75:D79)</f>
        <v>4567653</v>
      </c>
      <c r="E80" s="107"/>
      <c r="F80" s="162">
        <f>SUM(F75:F79)</f>
        <v>3491922</v>
      </c>
      <c r="G80" s="107"/>
      <c r="H80" s="162">
        <f>SUM(H75:H79)</f>
        <v>259187</v>
      </c>
      <c r="I80" s="107"/>
      <c r="J80" s="162">
        <f>SUM(J75:J79)</f>
        <v>238611</v>
      </c>
      <c r="K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</row>
    <row r="81" spans="1:24" s="100" customFormat="1" ht="26.45" customHeight="1">
      <c r="A81" s="110" t="s">
        <v>44</v>
      </c>
      <c r="B81" s="109">
        <v>20</v>
      </c>
      <c r="C81" s="99"/>
      <c r="D81" s="162">
        <f>+D72+D80</f>
        <v>13139804</v>
      </c>
      <c r="E81" s="107"/>
      <c r="F81" s="162">
        <f>+F72+F80</f>
        <v>12800221</v>
      </c>
      <c r="G81" s="107"/>
      <c r="H81" s="162">
        <f>+H72+H80</f>
        <v>2404286</v>
      </c>
      <c r="I81" s="107"/>
      <c r="J81" s="162">
        <f>+J72+J80</f>
        <v>7903792</v>
      </c>
      <c r="K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</row>
    <row r="82" spans="1:24" s="100" customFormat="1" ht="26.45" customHeight="1">
      <c r="A82" s="110"/>
      <c r="B82" s="102"/>
      <c r="C82" s="99"/>
      <c r="D82" s="107"/>
      <c r="E82" s="107"/>
      <c r="F82" s="107"/>
      <c r="G82" s="107"/>
      <c r="H82" s="107"/>
      <c r="I82" s="107"/>
      <c r="J82" s="107"/>
      <c r="K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</row>
    <row r="83" spans="1:24" s="100" customFormat="1" ht="26.45" customHeight="1">
      <c r="A83" s="110"/>
      <c r="B83" s="102"/>
      <c r="C83" s="99"/>
      <c r="D83" s="107"/>
      <c r="E83" s="107"/>
      <c r="F83" s="107"/>
      <c r="G83" s="107"/>
      <c r="H83" s="107"/>
      <c r="I83" s="107"/>
      <c r="J83" s="107"/>
      <c r="K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</row>
    <row r="84" spans="1:24" s="100" customFormat="1" ht="25.5">
      <c r="A84" s="110"/>
      <c r="B84" s="102"/>
      <c r="C84" s="99"/>
      <c r="D84" s="107"/>
      <c r="E84" s="107"/>
      <c r="F84" s="107"/>
      <c r="G84" s="107"/>
      <c r="H84" s="107"/>
      <c r="I84" s="107"/>
      <c r="J84" s="107"/>
      <c r="K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</row>
    <row r="85" spans="1:24" s="100" customFormat="1" ht="25.5">
      <c r="A85" s="110"/>
      <c r="B85" s="102"/>
      <c r="C85" s="99"/>
      <c r="D85" s="107"/>
      <c r="E85" s="107"/>
      <c r="F85" s="107"/>
      <c r="G85" s="107"/>
      <c r="H85" s="107"/>
      <c r="I85" s="107"/>
      <c r="J85" s="107"/>
      <c r="K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</row>
    <row r="86" spans="1:24" s="100" customFormat="1" ht="25.5">
      <c r="A86" s="110"/>
      <c r="B86" s="102"/>
      <c r="C86" s="99"/>
      <c r="D86" s="107"/>
      <c r="E86" s="107"/>
      <c r="F86" s="107"/>
      <c r="G86" s="107"/>
      <c r="H86" s="107"/>
      <c r="I86" s="107"/>
      <c r="J86" s="107"/>
      <c r="K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</row>
    <row r="87" spans="1:24" s="100" customFormat="1" ht="27" customHeight="1">
      <c r="A87" s="110"/>
      <c r="B87" s="102"/>
      <c r="C87" s="99"/>
      <c r="D87" s="107"/>
      <c r="E87" s="107"/>
      <c r="F87" s="107"/>
      <c r="G87" s="107"/>
      <c r="H87" s="107"/>
      <c r="I87" s="107"/>
      <c r="J87" s="107"/>
      <c r="K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</row>
    <row r="88" spans="1:24" ht="24.95" customHeight="1">
      <c r="A88" s="99" t="str">
        <f>+A43</f>
        <v>หมายเหตุประกอบงบการเงินระหว่างกาลถือเป็นส่วนหนึ่งของงบการเงินระหว่างกาลนี้</v>
      </c>
      <c r="D88" s="107"/>
      <c r="E88" s="107"/>
      <c r="F88" s="107"/>
      <c r="G88" s="107"/>
      <c r="H88" s="107"/>
      <c r="I88" s="107"/>
      <c r="J88" s="107"/>
      <c r="K88" s="99"/>
    </row>
    <row r="89" spans="1:24" ht="24" customHeight="1">
      <c r="D89" s="107"/>
      <c r="E89" s="107"/>
      <c r="F89" s="107"/>
      <c r="G89" s="107"/>
      <c r="H89" s="107"/>
      <c r="I89" s="107"/>
      <c r="J89" s="107"/>
      <c r="K89" s="99"/>
    </row>
    <row r="90" spans="1:24" s="103" customFormat="1" ht="24" customHeight="1">
      <c r="A90" s="106" t="s">
        <v>146</v>
      </c>
      <c r="J90" s="103">
        <v>2</v>
      </c>
      <c r="K90" s="105"/>
      <c r="L90" s="104"/>
    </row>
    <row r="91" spans="1:24" s="103" customFormat="1" ht="24" customHeight="1">
      <c r="A91" s="106"/>
      <c r="K91" s="105"/>
      <c r="L91" s="104"/>
    </row>
    <row r="92" spans="1:24" ht="24" customHeight="1">
      <c r="A92" s="173" t="s">
        <v>0</v>
      </c>
      <c r="B92" s="173"/>
      <c r="C92" s="173"/>
      <c r="D92" s="173"/>
      <c r="E92" s="173"/>
      <c r="F92" s="173"/>
      <c r="G92" s="173"/>
      <c r="H92" s="173"/>
      <c r="I92" s="173"/>
      <c r="J92" s="173"/>
      <c r="K92" s="99"/>
    </row>
    <row r="93" spans="1:24" ht="24" customHeight="1">
      <c r="A93" s="173" t="s">
        <v>69</v>
      </c>
      <c r="B93" s="173"/>
      <c r="C93" s="173"/>
      <c r="D93" s="173"/>
      <c r="E93" s="173"/>
      <c r="F93" s="173"/>
      <c r="G93" s="173"/>
      <c r="H93" s="173"/>
      <c r="I93" s="173"/>
      <c r="J93" s="173"/>
      <c r="K93" s="99"/>
    </row>
    <row r="94" spans="1:24" ht="24" customHeight="1">
      <c r="A94" s="173" t="str">
        <f>+A49</f>
        <v>ณ  วันที่ 30 กันยายน 2565</v>
      </c>
      <c r="B94" s="173"/>
      <c r="C94" s="173"/>
      <c r="D94" s="173"/>
      <c r="E94" s="173"/>
      <c r="F94" s="173"/>
      <c r="G94" s="173"/>
      <c r="H94" s="173"/>
      <c r="I94" s="173"/>
      <c r="J94" s="173"/>
      <c r="K94" s="99"/>
    </row>
    <row r="95" spans="1:24" ht="24" customHeight="1">
      <c r="B95" s="111"/>
      <c r="C95" s="108"/>
      <c r="E95" s="108"/>
      <c r="J95" s="120" t="s">
        <v>103</v>
      </c>
      <c r="K95" s="99"/>
    </row>
    <row r="96" spans="1:24" s="110" customFormat="1" ht="24" customHeight="1">
      <c r="B96" s="117"/>
      <c r="C96" s="155"/>
      <c r="D96" s="119"/>
      <c r="E96" s="119" t="s">
        <v>2</v>
      </c>
      <c r="F96" s="119"/>
      <c r="H96" s="118"/>
      <c r="I96" s="119" t="s">
        <v>12</v>
      </c>
      <c r="J96" s="118"/>
      <c r="L96" s="113"/>
    </row>
    <row r="97" spans="1:12" s="110" customFormat="1" ht="26.45" customHeight="1">
      <c r="B97" s="117"/>
      <c r="C97" s="155"/>
      <c r="D97" s="108" t="s">
        <v>200</v>
      </c>
      <c r="E97" s="108"/>
      <c r="F97" s="108" t="s">
        <v>200</v>
      </c>
      <c r="G97" s="155"/>
      <c r="H97" s="108" t="s">
        <v>200</v>
      </c>
      <c r="I97" s="108"/>
      <c r="J97" s="108" t="s">
        <v>200</v>
      </c>
      <c r="L97" s="113"/>
    </row>
    <row r="98" spans="1:12" s="110" customFormat="1" ht="26.45" customHeight="1">
      <c r="B98" s="116" t="s">
        <v>19</v>
      </c>
      <c r="C98" s="155"/>
      <c r="D98" s="115" t="str">
        <f>+D53</f>
        <v>30 กันยายน 2565</v>
      </c>
      <c r="E98" s="108"/>
      <c r="F98" s="115" t="str">
        <f>+F53</f>
        <v>31 ธันวาคม 2564</v>
      </c>
      <c r="G98" s="155"/>
      <c r="H98" s="115" t="str">
        <f>+H53</f>
        <v>30 กันยายน 2565</v>
      </c>
      <c r="I98" s="108"/>
      <c r="J98" s="115" t="str">
        <f>+J53</f>
        <v>31 ธันวาคม 2564</v>
      </c>
      <c r="L98" s="113"/>
    </row>
    <row r="99" spans="1:12" s="110" customFormat="1" ht="26.45" customHeight="1">
      <c r="C99" s="155"/>
      <c r="D99" s="108" t="s">
        <v>105</v>
      </c>
      <c r="E99" s="99"/>
      <c r="F99" s="108" t="s">
        <v>107</v>
      </c>
      <c r="H99" s="108" t="s">
        <v>105</v>
      </c>
      <c r="I99" s="99"/>
      <c r="J99" s="108" t="s">
        <v>107</v>
      </c>
      <c r="L99" s="113"/>
    </row>
    <row r="100" spans="1:12" s="110" customFormat="1" ht="25.5">
      <c r="C100" s="155"/>
      <c r="D100" s="114" t="s">
        <v>106</v>
      </c>
      <c r="E100" s="99"/>
      <c r="F100" s="114"/>
      <c r="H100" s="114" t="s">
        <v>106</v>
      </c>
      <c r="I100" s="99"/>
      <c r="J100" s="108"/>
      <c r="L100" s="113"/>
    </row>
    <row r="101" spans="1:12" ht="24.75" customHeight="1">
      <c r="A101" s="110" t="s">
        <v>45</v>
      </c>
      <c r="D101" s="112"/>
      <c r="E101" s="101"/>
      <c r="F101" s="112"/>
      <c r="G101" s="101"/>
      <c r="H101" s="112"/>
      <c r="I101" s="101"/>
      <c r="J101" s="112"/>
      <c r="K101" s="99"/>
    </row>
    <row r="102" spans="1:12" ht="24.75" customHeight="1">
      <c r="A102" s="99" t="s">
        <v>4</v>
      </c>
      <c r="B102" s="111"/>
      <c r="D102" s="107"/>
      <c r="E102" s="107"/>
      <c r="F102" s="107"/>
      <c r="G102" s="107"/>
      <c r="H102" s="107"/>
      <c r="I102" s="107"/>
      <c r="J102" s="107"/>
      <c r="K102" s="99"/>
    </row>
    <row r="103" spans="1:12" ht="24.75" customHeight="1">
      <c r="A103" s="99" t="s">
        <v>46</v>
      </c>
      <c r="B103" s="111"/>
      <c r="D103" s="107"/>
      <c r="E103" s="107"/>
      <c r="F103" s="107"/>
      <c r="G103" s="107"/>
      <c r="H103" s="107"/>
      <c r="I103" s="107"/>
      <c r="J103" s="107"/>
      <c r="K103" s="99"/>
    </row>
    <row r="104" spans="1:12" ht="24.75" customHeight="1" thickBot="1">
      <c r="A104" s="99" t="s">
        <v>152</v>
      </c>
      <c r="D104" s="167">
        <v>828750</v>
      </c>
      <c r="E104" s="107"/>
      <c r="F104" s="167">
        <v>828750</v>
      </c>
      <c r="G104" s="107"/>
      <c r="H104" s="167">
        <v>828750</v>
      </c>
      <c r="I104" s="107"/>
      <c r="J104" s="167">
        <v>828750</v>
      </c>
      <c r="K104" s="99"/>
    </row>
    <row r="105" spans="1:12" ht="24.75" customHeight="1" thickTop="1">
      <c r="A105" s="99" t="s">
        <v>102</v>
      </c>
      <c r="D105" s="107"/>
      <c r="E105" s="107"/>
      <c r="F105" s="107"/>
      <c r="G105" s="107"/>
      <c r="H105" s="107"/>
      <c r="I105" s="107"/>
      <c r="J105" s="107"/>
      <c r="K105" s="99"/>
    </row>
    <row r="106" spans="1:12" ht="24.75" customHeight="1">
      <c r="A106" s="99" t="s">
        <v>152</v>
      </c>
      <c r="B106" s="99"/>
      <c r="D106" s="107">
        <v>828750</v>
      </c>
      <c r="E106" s="107"/>
      <c r="F106" s="107">
        <v>828750</v>
      </c>
      <c r="G106" s="107"/>
      <c r="H106" s="107">
        <v>828750</v>
      </c>
      <c r="I106" s="107"/>
      <c r="J106" s="107">
        <v>828750</v>
      </c>
      <c r="K106" s="99"/>
    </row>
    <row r="107" spans="1:12" ht="24.75" customHeight="1">
      <c r="A107" s="99" t="s">
        <v>47</v>
      </c>
      <c r="B107" s="99"/>
      <c r="D107" s="107">
        <v>4982964</v>
      </c>
      <c r="E107" s="107"/>
      <c r="F107" s="107">
        <v>4982964</v>
      </c>
      <c r="G107" s="107"/>
      <c r="H107" s="107">
        <v>4982964</v>
      </c>
      <c r="I107" s="107"/>
      <c r="J107" s="107">
        <v>4982964</v>
      </c>
      <c r="K107" s="99"/>
    </row>
    <row r="108" spans="1:12" ht="24.75" customHeight="1">
      <c r="A108" s="99" t="s">
        <v>5</v>
      </c>
      <c r="D108" s="168"/>
      <c r="E108" s="107"/>
      <c r="F108" s="168"/>
      <c r="G108" s="107"/>
      <c r="H108" s="168"/>
      <c r="I108" s="107"/>
      <c r="J108" s="168"/>
      <c r="K108" s="99"/>
    </row>
    <row r="109" spans="1:12" ht="24.75" customHeight="1">
      <c r="A109" s="99" t="s">
        <v>153</v>
      </c>
      <c r="B109" s="111"/>
      <c r="D109" s="107">
        <v>82875</v>
      </c>
      <c r="E109" s="107"/>
      <c r="F109" s="107">
        <v>82875</v>
      </c>
      <c r="G109" s="107"/>
      <c r="H109" s="107">
        <v>82875</v>
      </c>
      <c r="I109" s="107"/>
      <c r="J109" s="107">
        <v>82875</v>
      </c>
      <c r="K109" s="99"/>
    </row>
    <row r="110" spans="1:12" ht="24.75" customHeight="1">
      <c r="A110" s="99" t="s">
        <v>154</v>
      </c>
      <c r="D110" s="107">
        <v>37371547</v>
      </c>
      <c r="E110" s="107"/>
      <c r="F110" s="107">
        <v>19299267</v>
      </c>
      <c r="G110" s="107"/>
      <c r="H110" s="107">
        <v>12883439</v>
      </c>
      <c r="I110" s="107"/>
      <c r="J110" s="107">
        <v>2595456</v>
      </c>
      <c r="K110" s="99"/>
    </row>
    <row r="111" spans="1:12" ht="24.75" customHeight="1">
      <c r="A111" s="99" t="s">
        <v>71</v>
      </c>
      <c r="D111" s="169">
        <v>5807602</v>
      </c>
      <c r="E111" s="107"/>
      <c r="F111" s="169">
        <v>711806</v>
      </c>
      <c r="G111" s="107"/>
      <c r="H111" s="169">
        <v>2126921</v>
      </c>
      <c r="I111" s="107"/>
      <c r="J111" s="169">
        <v>37444</v>
      </c>
      <c r="K111" s="99"/>
    </row>
    <row r="112" spans="1:12" ht="24.75" customHeight="1">
      <c r="A112" s="99" t="s">
        <v>85</v>
      </c>
      <c r="D112" s="107">
        <f>SUM(D106:D111)</f>
        <v>49073738</v>
      </c>
      <c r="E112" s="107"/>
      <c r="F112" s="107">
        <f>SUM(F106:F111)</f>
        <v>25905662</v>
      </c>
      <c r="G112" s="107"/>
      <c r="H112" s="107">
        <f>SUM(H106:H111)</f>
        <v>20904949</v>
      </c>
      <c r="I112" s="107"/>
      <c r="J112" s="107">
        <f>SUM(J106:J111)</f>
        <v>8527489</v>
      </c>
      <c r="K112" s="99"/>
    </row>
    <row r="113" spans="1:11" ht="24.75" customHeight="1">
      <c r="A113" s="99" t="s">
        <v>86</v>
      </c>
      <c r="D113" s="107">
        <v>3817</v>
      </c>
      <c r="E113" s="107"/>
      <c r="F113" s="107">
        <v>7400</v>
      </c>
      <c r="G113" s="107"/>
      <c r="H113" s="160">
        <v>0</v>
      </c>
      <c r="I113" s="160"/>
      <c r="J113" s="160">
        <v>0</v>
      </c>
      <c r="K113" s="99"/>
    </row>
    <row r="114" spans="1:11" ht="24.75" customHeight="1">
      <c r="A114" s="110" t="s">
        <v>48</v>
      </c>
      <c r="D114" s="162">
        <f>SUM(D112:D113)</f>
        <v>49077555</v>
      </c>
      <c r="E114" s="107"/>
      <c r="F114" s="162">
        <f>SUM(F112:F113)</f>
        <v>25913062</v>
      </c>
      <c r="G114" s="107"/>
      <c r="H114" s="162">
        <f>SUM(H112:H113)</f>
        <v>20904949</v>
      </c>
      <c r="I114" s="107"/>
      <c r="J114" s="162">
        <f>SUM(J112:J113)</f>
        <v>8527489</v>
      </c>
      <c r="K114" s="99"/>
    </row>
    <row r="115" spans="1:11" ht="26.25" thickBot="1">
      <c r="A115" s="110" t="s">
        <v>49</v>
      </c>
      <c r="B115" s="111">
        <v>20</v>
      </c>
      <c r="D115" s="165">
        <f>+D114+D81</f>
        <v>62217359</v>
      </c>
      <c r="E115" s="107"/>
      <c r="F115" s="165">
        <f>+F114+F81</f>
        <v>38713283</v>
      </c>
      <c r="G115" s="107"/>
      <c r="H115" s="165">
        <f>+H114+H81</f>
        <v>23309235</v>
      </c>
      <c r="I115" s="107"/>
      <c r="J115" s="165">
        <f>+J114+J81</f>
        <v>16431281</v>
      </c>
      <c r="K115" s="99"/>
    </row>
    <row r="116" spans="1:11" ht="24" customHeight="1" thickTop="1">
      <c r="K116" s="99"/>
    </row>
    <row r="117" spans="1:11" ht="24" customHeight="1">
      <c r="K117" s="99"/>
    </row>
    <row r="118" spans="1:11" ht="24" customHeight="1">
      <c r="D118" s="108"/>
      <c r="F118" s="108"/>
      <c r="K118" s="99"/>
    </row>
    <row r="119" spans="1:11" ht="24" customHeight="1">
      <c r="D119" s="108"/>
      <c r="F119" s="108"/>
      <c r="K119" s="99"/>
    </row>
    <row r="120" spans="1:11" ht="24" customHeight="1">
      <c r="D120" s="108"/>
      <c r="F120" s="108"/>
      <c r="K120" s="99"/>
    </row>
    <row r="121" spans="1:11" ht="24" customHeight="1">
      <c r="D121" s="108"/>
      <c r="F121" s="108"/>
      <c r="K121" s="99"/>
    </row>
    <row r="122" spans="1:11" ht="24" customHeight="1">
      <c r="D122" s="108"/>
      <c r="F122" s="108"/>
      <c r="K122" s="99"/>
    </row>
    <row r="123" spans="1:11" ht="24" customHeight="1">
      <c r="D123" s="108"/>
      <c r="F123" s="108"/>
      <c r="K123" s="99"/>
    </row>
    <row r="124" spans="1:11" ht="24" customHeight="1">
      <c r="D124" s="108"/>
      <c r="F124" s="108"/>
      <c r="K124" s="99"/>
    </row>
    <row r="125" spans="1:11" ht="24" customHeight="1">
      <c r="D125" s="108"/>
      <c r="F125" s="108"/>
      <c r="K125" s="99"/>
    </row>
    <row r="126" spans="1:11" ht="24" customHeight="1">
      <c r="D126" s="108"/>
      <c r="F126" s="108"/>
      <c r="K126" s="99"/>
    </row>
    <row r="127" spans="1:11" ht="24" customHeight="1">
      <c r="D127" s="108"/>
      <c r="F127" s="108"/>
      <c r="K127" s="99"/>
    </row>
    <row r="128" spans="1:11" ht="24.75">
      <c r="D128" s="108"/>
      <c r="F128" s="108"/>
      <c r="K128" s="99"/>
    </row>
    <row r="129" spans="1:12" ht="24.75">
      <c r="D129" s="108"/>
      <c r="F129" s="108"/>
      <c r="K129" s="99"/>
    </row>
    <row r="130" spans="1:12" ht="24.75">
      <c r="D130" s="108"/>
      <c r="F130" s="108"/>
      <c r="K130" s="99"/>
    </row>
    <row r="131" spans="1:12" ht="24.75">
      <c r="D131" s="108"/>
      <c r="F131" s="108"/>
      <c r="K131" s="99"/>
    </row>
    <row r="132" spans="1:12" ht="35.25" customHeight="1">
      <c r="D132" s="108"/>
      <c r="F132" s="108"/>
      <c r="K132" s="99"/>
    </row>
    <row r="133" spans="1:12" ht="24.95" customHeight="1">
      <c r="A133" s="99" t="str">
        <f>+A88</f>
        <v>หมายเหตุประกอบงบการเงินระหว่างกาลถือเป็นส่วนหนึ่งของงบการเงินระหว่างกาลนี้</v>
      </c>
      <c r="D133" s="107"/>
      <c r="E133" s="107"/>
      <c r="F133" s="107"/>
      <c r="G133" s="107"/>
      <c r="H133" s="107"/>
      <c r="I133" s="107"/>
      <c r="J133" s="107"/>
      <c r="K133" s="99"/>
    </row>
    <row r="134" spans="1:12" ht="24" customHeight="1">
      <c r="D134" s="107"/>
      <c r="E134" s="107"/>
      <c r="F134" s="107"/>
      <c r="G134" s="107"/>
      <c r="H134" s="107"/>
      <c r="I134" s="107"/>
      <c r="J134" s="107"/>
      <c r="K134" s="99"/>
    </row>
    <row r="135" spans="1:12" s="103" customFormat="1" ht="24" customHeight="1">
      <c r="A135" s="106" t="s">
        <v>146</v>
      </c>
      <c r="J135" s="103">
        <v>3</v>
      </c>
      <c r="K135" s="105"/>
      <c r="L135" s="104"/>
    </row>
    <row r="136" spans="1:12" ht="24" customHeight="1">
      <c r="D136" s="170">
        <f t="shared" ref="D136:K136" si="0">+D40-D115</f>
        <v>0</v>
      </c>
      <c r="E136" s="170">
        <f t="shared" si="0"/>
        <v>0</v>
      </c>
      <c r="F136" s="170">
        <f t="shared" si="0"/>
        <v>0</v>
      </c>
      <c r="G136" s="170">
        <f t="shared" si="0"/>
        <v>0</v>
      </c>
      <c r="H136" s="170">
        <f t="shared" si="0"/>
        <v>0</v>
      </c>
      <c r="I136" s="170">
        <f t="shared" si="0"/>
        <v>0</v>
      </c>
      <c r="J136" s="170">
        <f t="shared" si="0"/>
        <v>0</v>
      </c>
      <c r="K136" s="99">
        <f t="shared" si="0"/>
        <v>0</v>
      </c>
    </row>
  </sheetData>
  <mergeCells count="9">
    <mergeCell ref="A92:J92"/>
    <mergeCell ref="A93:J93"/>
    <mergeCell ref="A94:J94"/>
    <mergeCell ref="A2:J2"/>
    <mergeCell ref="A3:J3"/>
    <mergeCell ref="A4:J4"/>
    <mergeCell ref="A47:J47"/>
    <mergeCell ref="A48:J48"/>
    <mergeCell ref="A49:J49"/>
  </mergeCells>
  <printOptions gridLinesSet="0"/>
  <pageMargins left="0.70866141732283472" right="0.39370078740157483" top="0.70866141732283472" bottom="0.51181102362204722" header="0.19685039370078741" footer="0"/>
  <pageSetup paperSize="9" scale="72" fitToHeight="0" orientation="portrait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2"/>
  <sheetViews>
    <sheetView view="pageBreakPreview" topLeftCell="A16" zoomScale="90" zoomScaleNormal="90" zoomScaleSheetLayoutView="90" workbookViewId="0">
      <selection activeCell="R24" sqref="R24"/>
    </sheetView>
  </sheetViews>
  <sheetFormatPr defaultColWidth="10.7109375" defaultRowHeight="25.5" customHeight="1"/>
  <cols>
    <col min="1" max="1" width="40.28515625" style="17" customWidth="1"/>
    <col min="2" max="2" width="10.85546875" style="17" customWidth="1"/>
    <col min="3" max="3" width="1.28515625" style="17" customWidth="1"/>
    <col min="4" max="4" width="14.140625" style="27" customWidth="1"/>
    <col min="5" max="5" width="1" style="27" customWidth="1"/>
    <col min="6" max="6" width="13.7109375" style="27" customWidth="1"/>
    <col min="7" max="7" width="1" style="27" customWidth="1"/>
    <col min="8" max="8" width="17.42578125" style="27" customWidth="1"/>
    <col min="9" max="9" width="1" style="27" customWidth="1"/>
    <col min="10" max="10" width="13.7109375" style="27" customWidth="1"/>
    <col min="11" max="11" width="1" style="27" customWidth="1"/>
    <col min="12" max="12" width="23.42578125" style="27" customWidth="1"/>
    <col min="13" max="13" width="1" style="27" customWidth="1"/>
    <col min="14" max="14" width="14.7109375" style="27" customWidth="1"/>
    <col min="15" max="15" width="1" style="27" customWidth="1"/>
    <col min="16" max="16" width="15.7109375" style="27" customWidth="1"/>
    <col min="17" max="17" width="1" style="27" customWidth="1"/>
    <col min="18" max="18" width="19" style="27" customWidth="1"/>
    <col min="19" max="19" width="11.85546875" style="13" customWidth="1"/>
    <col min="20" max="20" width="2.85546875" style="13" customWidth="1"/>
    <col min="21" max="133" width="10.7109375" style="13" customWidth="1"/>
    <col min="134" max="16384" width="10.7109375" style="17"/>
  </cols>
  <sheetData>
    <row r="1" spans="1:133" s="13" customFormat="1" ht="23.45" customHeight="1">
      <c r="A1" s="175" t="s">
        <v>109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133" s="15" customFormat="1" ht="23.4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</row>
    <row r="3" spans="1:133" s="15" customFormat="1" ht="23.45" customHeight="1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</row>
    <row r="4" spans="1:133" s="15" customFormat="1" ht="23.45" customHeight="1">
      <c r="A4" s="176" t="s">
        <v>222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</row>
    <row r="5" spans="1:133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  <c r="U5" s="11"/>
    </row>
    <row r="6" spans="1:133" ht="23.45" customHeight="1">
      <c r="A6" s="7"/>
      <c r="B6" s="7"/>
      <c r="C6" s="7"/>
      <c r="D6" s="13"/>
      <c r="E6" s="16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2" t="s">
        <v>103</v>
      </c>
    </row>
    <row r="7" spans="1:133" ht="23.45" customHeight="1">
      <c r="A7" s="7"/>
      <c r="B7" s="7"/>
      <c r="C7" s="7"/>
      <c r="D7" s="177" t="s">
        <v>2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</row>
    <row r="8" spans="1:133" ht="23.45" customHeight="1">
      <c r="A8" s="7"/>
      <c r="B8" s="7"/>
      <c r="C8" s="7"/>
      <c r="D8" s="174" t="s">
        <v>3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9"/>
      <c r="P8" s="19"/>
      <c r="Q8" s="19"/>
      <c r="R8" s="19"/>
    </row>
    <row r="9" spans="1:133" ht="23.45" customHeight="1">
      <c r="A9" s="7"/>
      <c r="B9" s="7"/>
      <c r="C9" s="7"/>
      <c r="D9" s="19"/>
      <c r="E9" s="19"/>
      <c r="F9" s="19"/>
      <c r="G9" s="19"/>
      <c r="H9" s="19"/>
      <c r="I9" s="19"/>
      <c r="J9" s="19"/>
      <c r="K9" s="19"/>
      <c r="L9" s="16" t="s">
        <v>72</v>
      </c>
      <c r="M9" s="19"/>
      <c r="N9" s="19"/>
      <c r="O9" s="19"/>
      <c r="P9" s="19"/>
      <c r="Q9" s="19"/>
      <c r="R9" s="19"/>
    </row>
    <row r="10" spans="1:133" ht="23.45" customHeight="1">
      <c r="A10" s="7"/>
      <c r="B10" s="7"/>
      <c r="C10" s="7"/>
      <c r="D10" s="19"/>
      <c r="E10" s="19"/>
      <c r="F10" s="19"/>
      <c r="G10" s="19"/>
      <c r="H10" s="19"/>
      <c r="I10" s="19"/>
      <c r="J10" s="19"/>
      <c r="K10" s="19"/>
      <c r="L10" s="20" t="s">
        <v>73</v>
      </c>
      <c r="M10" s="19"/>
      <c r="N10" s="19"/>
      <c r="O10" s="19"/>
      <c r="P10" s="19"/>
      <c r="Q10" s="19"/>
      <c r="R10" s="19"/>
    </row>
    <row r="11" spans="1:133" s="21" customFormat="1" ht="23.45" customHeight="1">
      <c r="A11" s="8"/>
      <c r="B11" s="8"/>
      <c r="C11" s="8"/>
      <c r="D11" s="16" t="s">
        <v>4</v>
      </c>
      <c r="E11" s="16"/>
      <c r="F11" s="16"/>
      <c r="G11" s="16"/>
      <c r="H11" s="174" t="s">
        <v>5</v>
      </c>
      <c r="I11" s="174"/>
      <c r="J11" s="174"/>
      <c r="K11" s="16"/>
      <c r="L11" s="20" t="s">
        <v>74</v>
      </c>
      <c r="M11" s="16"/>
      <c r="N11" s="16" t="s">
        <v>6</v>
      </c>
      <c r="O11" s="16"/>
      <c r="P11" s="16"/>
      <c r="Q11" s="16"/>
      <c r="R11" s="16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</row>
    <row r="12" spans="1:133" s="21" customFormat="1" ht="23.45" customHeight="1">
      <c r="A12" s="8"/>
      <c r="B12" s="8"/>
      <c r="C12" s="8"/>
      <c r="D12" s="16" t="s">
        <v>88</v>
      </c>
      <c r="E12" s="16"/>
      <c r="F12" s="16" t="s">
        <v>7</v>
      </c>
      <c r="G12" s="16"/>
      <c r="H12" s="16" t="s">
        <v>98</v>
      </c>
      <c r="I12" s="16"/>
      <c r="J12" s="16"/>
      <c r="K12" s="16"/>
      <c r="L12" s="16" t="s">
        <v>75</v>
      </c>
      <c r="M12" s="16"/>
      <c r="N12" s="16" t="s">
        <v>8</v>
      </c>
      <c r="O12" s="16"/>
      <c r="P12" s="16" t="s">
        <v>76</v>
      </c>
      <c r="Q12" s="16"/>
      <c r="R12" s="16" t="s">
        <v>10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</row>
    <row r="13" spans="1:133" s="21" customFormat="1" ht="23.45" customHeight="1">
      <c r="A13" s="8"/>
      <c r="B13" s="20" t="s">
        <v>19</v>
      </c>
      <c r="C13" s="8"/>
      <c r="D13" s="20" t="s">
        <v>87</v>
      </c>
      <c r="E13" s="16"/>
      <c r="F13" s="20" t="s">
        <v>77</v>
      </c>
      <c r="G13" s="16"/>
      <c r="H13" s="20" t="s">
        <v>80</v>
      </c>
      <c r="I13" s="16"/>
      <c r="J13" s="20" t="s">
        <v>13</v>
      </c>
      <c r="K13" s="16"/>
      <c r="L13" s="20" t="s">
        <v>78</v>
      </c>
      <c r="M13" s="16"/>
      <c r="N13" s="20" t="s">
        <v>9</v>
      </c>
      <c r="O13" s="16"/>
      <c r="P13" s="20" t="s">
        <v>79</v>
      </c>
      <c r="Q13" s="16"/>
      <c r="R13" s="20" t="s">
        <v>45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</row>
    <row r="14" spans="1:133" s="21" customFormat="1" ht="23.45" customHeight="1">
      <c r="A14" s="8"/>
      <c r="B14" s="8"/>
      <c r="C14" s="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</row>
    <row r="15" spans="1:133" ht="23.45" customHeight="1">
      <c r="A15" s="22" t="s">
        <v>205</v>
      </c>
      <c r="B15" s="39"/>
      <c r="C15" s="7"/>
      <c r="D15" s="13">
        <v>828750</v>
      </c>
      <c r="E15" s="13"/>
      <c r="F15" s="13">
        <v>4982964</v>
      </c>
      <c r="G15" s="13"/>
      <c r="H15" s="13">
        <v>71300</v>
      </c>
      <c r="I15" s="13"/>
      <c r="J15" s="13">
        <v>4238684</v>
      </c>
      <c r="K15" s="13"/>
      <c r="L15" s="13">
        <v>-1053842</v>
      </c>
      <c r="M15" s="13"/>
      <c r="N15" s="72">
        <f>SUM(D15:M15)</f>
        <v>9067856</v>
      </c>
      <c r="O15" s="13"/>
      <c r="P15" s="13">
        <v>5976</v>
      </c>
      <c r="Q15" s="13"/>
      <c r="R15" s="13">
        <f>SUM(N15:P15)</f>
        <v>9073832</v>
      </c>
    </row>
    <row r="16" spans="1:133" ht="23.45" customHeight="1">
      <c r="A16" s="7" t="s">
        <v>104</v>
      </c>
      <c r="B16" s="39"/>
      <c r="C16" s="7"/>
      <c r="D16" s="68">
        <v>0</v>
      </c>
      <c r="E16" s="68"/>
      <c r="F16" s="68">
        <v>0</v>
      </c>
      <c r="G16" s="68"/>
      <c r="H16" s="68">
        <v>0</v>
      </c>
      <c r="I16" s="13"/>
      <c r="J16" s="13">
        <v>9861822</v>
      </c>
      <c r="K16" s="13"/>
      <c r="L16" s="13">
        <v>1838842</v>
      </c>
      <c r="M16" s="13"/>
      <c r="N16" s="72">
        <f>SUM(D16:M16)</f>
        <v>11700664</v>
      </c>
      <c r="O16" s="13"/>
      <c r="P16" s="13">
        <v>-2735</v>
      </c>
      <c r="Q16" s="13"/>
      <c r="R16" s="13">
        <f>SUM(N16:P16)</f>
        <v>11697929</v>
      </c>
    </row>
    <row r="17" spans="1:133" ht="23.45" customHeight="1">
      <c r="A17" s="7" t="s">
        <v>80</v>
      </c>
      <c r="B17" s="39"/>
      <c r="C17" s="7"/>
      <c r="D17" s="68">
        <v>0</v>
      </c>
      <c r="E17" s="68"/>
      <c r="F17" s="68">
        <v>0</v>
      </c>
      <c r="G17" s="68"/>
      <c r="H17" s="72">
        <v>11575</v>
      </c>
      <c r="I17" s="13"/>
      <c r="J17" s="13">
        <v>-11575</v>
      </c>
      <c r="K17" s="13"/>
      <c r="L17" s="68">
        <v>0</v>
      </c>
      <c r="M17" s="13"/>
      <c r="N17" s="72">
        <f t="shared" ref="N17:N18" si="0">SUM(D17:M17)</f>
        <v>0</v>
      </c>
      <c r="O17" s="13"/>
      <c r="P17" s="68">
        <v>0</v>
      </c>
      <c r="Q17" s="13"/>
      <c r="R17" s="68">
        <f>SUM(N17:P17)</f>
        <v>0</v>
      </c>
    </row>
    <row r="18" spans="1:133" ht="23.45" customHeight="1">
      <c r="A18" s="7" t="s">
        <v>131</v>
      </c>
      <c r="B18" s="39">
        <v>14</v>
      </c>
      <c r="C18" s="7"/>
      <c r="D18" s="68">
        <v>0</v>
      </c>
      <c r="E18" s="68"/>
      <c r="F18" s="68">
        <v>0</v>
      </c>
      <c r="G18" s="68"/>
      <c r="H18" s="68">
        <v>0</v>
      </c>
      <c r="I18" s="13"/>
      <c r="J18" s="13">
        <v>-1657489</v>
      </c>
      <c r="K18" s="13"/>
      <c r="L18" s="68">
        <v>0</v>
      </c>
      <c r="M18" s="13"/>
      <c r="N18" s="72">
        <f t="shared" si="0"/>
        <v>-1657489</v>
      </c>
      <c r="O18" s="13"/>
      <c r="P18" s="68">
        <v>0</v>
      </c>
      <c r="Q18" s="13"/>
      <c r="R18" s="13">
        <f>SUM(N18:P18)</f>
        <v>-1657489</v>
      </c>
    </row>
    <row r="19" spans="1:133" ht="23.45" customHeight="1" thickBot="1">
      <c r="A19" s="22" t="s">
        <v>206</v>
      </c>
      <c r="B19" s="22"/>
      <c r="C19" s="7"/>
      <c r="D19" s="24">
        <f>SUM(D15:D18)</f>
        <v>828750</v>
      </c>
      <c r="E19" s="13"/>
      <c r="F19" s="24">
        <f>SUM(F15:F18)</f>
        <v>4982964</v>
      </c>
      <c r="G19" s="13"/>
      <c r="H19" s="24">
        <f>SUM(H15:H18)</f>
        <v>82875</v>
      </c>
      <c r="I19" s="13"/>
      <c r="J19" s="24">
        <f>SUM(J15:J18)</f>
        <v>12431442</v>
      </c>
      <c r="K19" s="13"/>
      <c r="L19" s="24">
        <f>SUM(L15:L18)</f>
        <v>785000</v>
      </c>
      <c r="M19" s="13"/>
      <c r="N19" s="24">
        <f>SUM(N15:N18)</f>
        <v>19111031</v>
      </c>
      <c r="O19" s="13"/>
      <c r="P19" s="24">
        <f>SUM(P15:P18)</f>
        <v>3241</v>
      </c>
      <c r="Q19" s="13"/>
      <c r="R19" s="24">
        <f>SUM(R15:R18)</f>
        <v>19114272</v>
      </c>
    </row>
    <row r="20" spans="1:133" ht="23.45" customHeight="1" thickTop="1">
      <c r="A20" s="22"/>
      <c r="B20" s="39"/>
      <c r="C20" s="2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33" ht="23.45" customHeight="1">
      <c r="A21" s="22" t="s">
        <v>220</v>
      </c>
      <c r="B21" s="39"/>
      <c r="C21" s="7"/>
      <c r="D21" s="13">
        <v>828750</v>
      </c>
      <c r="E21" s="13"/>
      <c r="F21" s="13">
        <v>4982964</v>
      </c>
      <c r="G21" s="13"/>
      <c r="H21" s="13">
        <v>82875</v>
      </c>
      <c r="I21" s="13"/>
      <c r="J21" s="13">
        <v>19299267</v>
      </c>
      <c r="K21" s="13"/>
      <c r="L21" s="13">
        <v>711806</v>
      </c>
      <c r="M21" s="13"/>
      <c r="N21" s="72">
        <f>SUM(D21:M21)</f>
        <v>25905662</v>
      </c>
      <c r="O21" s="13"/>
      <c r="P21" s="13">
        <v>7400</v>
      </c>
      <c r="Q21" s="13"/>
      <c r="R21" s="13">
        <f>SUM(N21:P21)</f>
        <v>25913062</v>
      </c>
    </row>
    <row r="22" spans="1:133" ht="23.45" customHeight="1">
      <c r="A22" s="7" t="s">
        <v>104</v>
      </c>
      <c r="B22" s="39"/>
      <c r="C22" s="7"/>
      <c r="D22" s="68">
        <v>0</v>
      </c>
      <c r="E22" s="68"/>
      <c r="F22" s="68">
        <v>0</v>
      </c>
      <c r="G22" s="68"/>
      <c r="H22" s="68">
        <v>0</v>
      </c>
      <c r="I22" s="13"/>
      <c r="J22" s="13">
        <v>22008770</v>
      </c>
      <c r="K22" s="13"/>
      <c r="L22" s="13">
        <v>5095796</v>
      </c>
      <c r="M22" s="13"/>
      <c r="N22" s="72">
        <f>SUM(D22:M22)</f>
        <v>27104566</v>
      </c>
      <c r="O22" s="13"/>
      <c r="P22" s="13">
        <v>-3583</v>
      </c>
      <c r="Q22" s="13"/>
      <c r="R22" s="13">
        <f>SUM(N22:P22)</f>
        <v>27100983</v>
      </c>
    </row>
    <row r="23" spans="1:133" ht="23.45" customHeight="1">
      <c r="A23" s="7" t="s">
        <v>131</v>
      </c>
      <c r="B23" s="39">
        <v>14</v>
      </c>
      <c r="C23" s="7"/>
      <c r="D23" s="68">
        <v>0</v>
      </c>
      <c r="E23" s="68"/>
      <c r="F23" s="68">
        <v>0</v>
      </c>
      <c r="G23" s="68"/>
      <c r="H23" s="68">
        <v>0</v>
      </c>
      <c r="I23" s="13"/>
      <c r="J23" s="13">
        <v>-3936490</v>
      </c>
      <c r="K23" s="13"/>
      <c r="L23" s="68">
        <v>0</v>
      </c>
      <c r="M23" s="13"/>
      <c r="N23" s="72">
        <f t="shared" ref="N23" si="1">SUM(D23:M23)</f>
        <v>-3936490</v>
      </c>
      <c r="O23" s="13"/>
      <c r="P23" s="68">
        <v>0</v>
      </c>
      <c r="Q23" s="13"/>
      <c r="R23" s="13">
        <f>SUM(N23:P23)</f>
        <v>-3936490</v>
      </c>
    </row>
    <row r="24" spans="1:133" ht="23.45" customHeight="1" thickBot="1">
      <c r="A24" s="22" t="s">
        <v>221</v>
      </c>
      <c r="B24" s="22"/>
      <c r="C24" s="7"/>
      <c r="D24" s="24">
        <f>SUM(D21:D23)</f>
        <v>828750</v>
      </c>
      <c r="E24" s="13"/>
      <c r="F24" s="24">
        <f>SUM(F21:F23)</f>
        <v>4982964</v>
      </c>
      <c r="G24" s="13"/>
      <c r="H24" s="24">
        <f>SUM(H21:H23)</f>
        <v>82875</v>
      </c>
      <c r="I24" s="13"/>
      <c r="J24" s="24">
        <f>SUM(J21:J23)</f>
        <v>37371547</v>
      </c>
      <c r="K24" s="13"/>
      <c r="L24" s="24">
        <f>SUM(L21:L23)</f>
        <v>5807602</v>
      </c>
      <c r="M24" s="13"/>
      <c r="N24" s="24">
        <f>SUM(N21:N23)</f>
        <v>49073738</v>
      </c>
      <c r="O24" s="13"/>
      <c r="P24" s="24">
        <f>SUM(P21:P23)</f>
        <v>3817</v>
      </c>
      <c r="Q24" s="13"/>
      <c r="R24" s="24">
        <f>SUM(R21:R23)</f>
        <v>49077555</v>
      </c>
    </row>
    <row r="25" spans="1:133" ht="6.75" customHeight="1" thickTop="1">
      <c r="A25" s="22"/>
      <c r="B25" s="22"/>
      <c r="C25" s="7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33" ht="23.25">
      <c r="A26" s="22"/>
      <c r="B26" s="22"/>
      <c r="C26" s="7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33" ht="23.25">
      <c r="A27" s="22"/>
      <c r="B27" s="22"/>
      <c r="C27" s="7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33" ht="39.75" customHeight="1">
      <c r="A28" s="22"/>
      <c r="B28" s="22"/>
      <c r="C28" s="7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33" s="7" customFormat="1" ht="23.45" customHeight="1">
      <c r="A29" s="7" t="s">
        <v>108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</row>
    <row r="30" spans="1:133" s="7" customFormat="1" ht="23.45" customHeight="1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</row>
    <row r="31" spans="1:133" s="7" customFormat="1" ht="23.45" customHeight="1">
      <c r="A31" s="6" t="s">
        <v>136</v>
      </c>
      <c r="B31" s="6"/>
      <c r="C31" s="6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64">
        <v>4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</row>
    <row r="32" spans="1:133" ht="25.5" customHeight="1">
      <c r="A32" s="17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3" orientation="landscape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34"/>
  <sheetViews>
    <sheetView view="pageBreakPreview" topLeftCell="A16" zoomScale="80" zoomScaleNormal="80" zoomScaleSheetLayoutView="80" workbookViewId="0">
      <selection activeCell="A27" sqref="A27"/>
    </sheetView>
  </sheetViews>
  <sheetFormatPr defaultColWidth="10.7109375" defaultRowHeight="23.25" customHeight="1"/>
  <cols>
    <col min="1" max="1" width="54.140625" style="7" customWidth="1"/>
    <col min="2" max="2" width="12" style="7" customWidth="1"/>
    <col min="3" max="3" width="1.28515625" style="7" customWidth="1"/>
    <col min="4" max="4" width="18" style="13" customWidth="1"/>
    <col min="5" max="5" width="1" style="13" customWidth="1"/>
    <col min="6" max="6" width="18" style="13" customWidth="1"/>
    <col min="7" max="7" width="1" style="13" customWidth="1"/>
    <col min="8" max="8" width="18" style="13" customWidth="1"/>
    <col min="9" max="9" width="1" style="13" customWidth="1"/>
    <col min="10" max="10" width="18" style="13" customWidth="1"/>
    <col min="11" max="11" width="1" style="13" customWidth="1"/>
    <col min="12" max="12" width="24.42578125" style="13" customWidth="1"/>
    <col min="13" max="13" width="1" style="13" customWidth="1"/>
    <col min="14" max="14" width="17.5703125" style="13" customWidth="1"/>
    <col min="15" max="15" width="11.85546875" style="13" customWidth="1"/>
    <col min="16" max="16" width="2.85546875" style="13" customWidth="1"/>
    <col min="17" max="129" width="10.7109375" style="13" customWidth="1"/>
    <col min="130" max="16384" width="10.7109375" style="7"/>
  </cols>
  <sheetData>
    <row r="1" spans="1:129" ht="23.25" customHeight="1">
      <c r="A1" s="178" t="s">
        <v>109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</row>
    <row r="2" spans="1:129" s="22" customFormat="1" ht="23.2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</row>
    <row r="3" spans="1:129" s="22" customFormat="1" ht="23.25" customHeight="1">
      <c r="A3" s="176" t="s">
        <v>112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</row>
    <row r="4" spans="1:129" s="22" customFormat="1" ht="23.25" customHeight="1">
      <c r="A4" s="176" t="s">
        <v>222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</row>
    <row r="5" spans="1:129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</row>
    <row r="6" spans="1:129" ht="23.25" customHeight="1">
      <c r="E6" s="16"/>
      <c r="N6" s="12" t="s">
        <v>103</v>
      </c>
    </row>
    <row r="7" spans="1:129" ht="23.25" customHeight="1">
      <c r="D7" s="177" t="s">
        <v>12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</row>
    <row r="8" spans="1:129" ht="23.25" customHeight="1">
      <c r="D8" s="19"/>
      <c r="E8" s="19"/>
      <c r="F8" s="19"/>
      <c r="G8" s="19"/>
      <c r="H8" s="19"/>
      <c r="I8" s="19"/>
      <c r="J8" s="19"/>
      <c r="K8" s="19"/>
      <c r="L8" s="16" t="s">
        <v>72</v>
      </c>
      <c r="M8" s="19"/>
      <c r="N8" s="19"/>
    </row>
    <row r="9" spans="1:129" ht="23.25" customHeight="1">
      <c r="D9" s="19"/>
      <c r="E9" s="19"/>
      <c r="F9" s="19"/>
      <c r="G9" s="19"/>
      <c r="H9" s="19"/>
      <c r="I9" s="19"/>
      <c r="J9" s="19"/>
      <c r="K9" s="19"/>
      <c r="L9" s="16" t="s">
        <v>73</v>
      </c>
      <c r="M9" s="19"/>
      <c r="N9" s="19"/>
    </row>
    <row r="10" spans="1:129" s="8" customFormat="1" ht="23.25" customHeight="1">
      <c r="D10" s="16" t="s">
        <v>4</v>
      </c>
      <c r="E10" s="16"/>
      <c r="F10" s="16"/>
      <c r="G10" s="16"/>
      <c r="H10" s="174" t="s">
        <v>5</v>
      </c>
      <c r="I10" s="174"/>
      <c r="J10" s="174"/>
      <c r="K10" s="16"/>
      <c r="L10" s="18" t="s">
        <v>74</v>
      </c>
      <c r="M10" s="16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</row>
    <row r="11" spans="1:129" s="8" customFormat="1" ht="23.25" customHeight="1">
      <c r="D11" s="16" t="s">
        <v>88</v>
      </c>
      <c r="E11" s="16"/>
      <c r="F11" s="16" t="s">
        <v>7</v>
      </c>
      <c r="G11" s="16"/>
      <c r="H11" s="16" t="s">
        <v>98</v>
      </c>
      <c r="I11" s="16"/>
      <c r="J11" s="16"/>
      <c r="K11" s="16"/>
      <c r="L11" s="16" t="s">
        <v>75</v>
      </c>
      <c r="M11" s="16"/>
      <c r="N11" s="16" t="s">
        <v>10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</row>
    <row r="12" spans="1:129" s="8" customFormat="1" ht="23.25" customHeight="1">
      <c r="B12" s="20" t="s">
        <v>19</v>
      </c>
      <c r="D12" s="20" t="s">
        <v>87</v>
      </c>
      <c r="E12" s="16"/>
      <c r="F12" s="20" t="s">
        <v>77</v>
      </c>
      <c r="G12" s="16"/>
      <c r="H12" s="20" t="s">
        <v>80</v>
      </c>
      <c r="I12" s="16"/>
      <c r="J12" s="20" t="s">
        <v>13</v>
      </c>
      <c r="K12" s="16"/>
      <c r="L12" s="20" t="s">
        <v>78</v>
      </c>
      <c r="M12" s="16"/>
      <c r="N12" s="20" t="s">
        <v>45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</row>
    <row r="13" spans="1:129" s="8" customFormat="1" ht="23.25" customHeight="1"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</row>
    <row r="14" spans="1:129" ht="23.25" customHeight="1">
      <c r="A14" s="22" t="s">
        <v>205</v>
      </c>
      <c r="B14" s="22"/>
      <c r="D14" s="13">
        <v>828750</v>
      </c>
      <c r="F14" s="13">
        <v>4982964</v>
      </c>
      <c r="H14" s="13">
        <v>71300</v>
      </c>
      <c r="J14" s="13">
        <v>1219871</v>
      </c>
      <c r="L14" s="13">
        <v>-818736</v>
      </c>
      <c r="N14" s="13">
        <f>SUM(D14:L14)</f>
        <v>6284149</v>
      </c>
    </row>
    <row r="15" spans="1:129" ht="23.25" customHeight="1">
      <c r="A15" s="7" t="s">
        <v>104</v>
      </c>
      <c r="B15" s="22"/>
      <c r="D15" s="68">
        <v>0</v>
      </c>
      <c r="F15" s="68">
        <v>0</v>
      </c>
      <c r="H15" s="68">
        <v>0</v>
      </c>
      <c r="J15" s="13">
        <v>2260286</v>
      </c>
      <c r="L15" s="13">
        <v>918635</v>
      </c>
      <c r="N15" s="13">
        <f>SUM(D15:L15)</f>
        <v>3178921</v>
      </c>
    </row>
    <row r="16" spans="1:129" ht="23.25" customHeight="1">
      <c r="A16" s="7" t="s">
        <v>80</v>
      </c>
      <c r="B16" s="22"/>
      <c r="D16" s="68">
        <v>0</v>
      </c>
      <c r="F16" s="68">
        <v>0</v>
      </c>
      <c r="H16" s="72">
        <v>11575</v>
      </c>
      <c r="J16" s="13">
        <v>-11575</v>
      </c>
      <c r="L16" s="68">
        <v>0</v>
      </c>
      <c r="N16" s="68">
        <f>SUM(D16:L16)</f>
        <v>0</v>
      </c>
    </row>
    <row r="17" spans="1:129" ht="23.25" customHeight="1">
      <c r="A17" s="7" t="s">
        <v>131</v>
      </c>
      <c r="B17" s="39">
        <v>14</v>
      </c>
      <c r="D17" s="69">
        <v>0</v>
      </c>
      <c r="F17" s="69">
        <v>0</v>
      </c>
      <c r="H17" s="69">
        <v>0</v>
      </c>
      <c r="J17" s="23">
        <v>-1657489</v>
      </c>
      <c r="L17" s="69">
        <v>0</v>
      </c>
      <c r="N17" s="23">
        <f>SUM(D17:L17)</f>
        <v>-1657489</v>
      </c>
    </row>
    <row r="18" spans="1:129" ht="23.25" customHeight="1" thickBot="1">
      <c r="A18" s="22" t="s">
        <v>207</v>
      </c>
      <c r="B18" s="22"/>
      <c r="D18" s="25">
        <f>SUM(D14:D17)</f>
        <v>828750</v>
      </c>
      <c r="F18" s="25">
        <f>SUM(F14:F17)</f>
        <v>4982964</v>
      </c>
      <c r="H18" s="25">
        <f>SUM(H14:H17)</f>
        <v>82875</v>
      </c>
      <c r="J18" s="25">
        <f>SUM(J14:J17)</f>
        <v>1811093</v>
      </c>
      <c r="L18" s="25">
        <f>SUM(L14:L17)</f>
        <v>99899</v>
      </c>
      <c r="N18" s="25">
        <f>SUM(N14:N17)</f>
        <v>7805581</v>
      </c>
      <c r="DV18" s="7"/>
      <c r="DW18" s="7"/>
      <c r="DX18" s="7"/>
      <c r="DY18" s="7"/>
    </row>
    <row r="19" spans="1:129" ht="21" customHeight="1" thickTop="1">
      <c r="A19" s="22"/>
      <c r="B19" s="22"/>
      <c r="C19" s="22"/>
    </row>
    <row r="20" spans="1:129" ht="23.25" customHeight="1">
      <c r="A20" s="22" t="s">
        <v>220</v>
      </c>
      <c r="B20" s="22"/>
      <c r="D20" s="13">
        <v>828750</v>
      </c>
      <c r="F20" s="13">
        <v>4982964</v>
      </c>
      <c r="H20" s="13">
        <v>82875</v>
      </c>
      <c r="J20" s="13">
        <v>2595456</v>
      </c>
      <c r="L20" s="13">
        <v>37444</v>
      </c>
      <c r="N20" s="13">
        <f>SUM(D20:L20)</f>
        <v>8527489</v>
      </c>
    </row>
    <row r="21" spans="1:129" ht="23.25" customHeight="1">
      <c r="A21" s="7" t="s">
        <v>104</v>
      </c>
      <c r="B21" s="22"/>
      <c r="D21" s="68">
        <v>0</v>
      </c>
      <c r="F21" s="68">
        <v>0</v>
      </c>
      <c r="H21" s="68">
        <v>0</v>
      </c>
      <c r="J21" s="13">
        <v>14224473</v>
      </c>
      <c r="L21" s="13">
        <v>2089477</v>
      </c>
      <c r="N21" s="13">
        <f>SUM(D21:L21)</f>
        <v>16313950</v>
      </c>
    </row>
    <row r="22" spans="1:129" ht="23.25" customHeight="1">
      <c r="A22" s="7" t="s">
        <v>131</v>
      </c>
      <c r="B22" s="39">
        <v>14</v>
      </c>
      <c r="D22" s="69">
        <v>0</v>
      </c>
      <c r="F22" s="69">
        <v>0</v>
      </c>
      <c r="H22" s="69">
        <v>0</v>
      </c>
      <c r="J22" s="23">
        <v>-3936490</v>
      </c>
      <c r="L22" s="69">
        <v>0</v>
      </c>
      <c r="N22" s="23">
        <f>SUM(D22:L22)</f>
        <v>-3936490</v>
      </c>
    </row>
    <row r="23" spans="1:129" ht="23.25" customHeight="1" thickBot="1">
      <c r="A23" s="22" t="s">
        <v>223</v>
      </c>
      <c r="B23" s="22"/>
      <c r="D23" s="25">
        <f>SUM(D20:D22)</f>
        <v>828750</v>
      </c>
      <c r="F23" s="25">
        <f>SUM(F20:F22)</f>
        <v>4982964</v>
      </c>
      <c r="H23" s="25">
        <f>SUM(H20:H22)</f>
        <v>82875</v>
      </c>
      <c r="J23" s="25">
        <f>SUM(J20:J22)</f>
        <v>12883439</v>
      </c>
      <c r="L23" s="25">
        <f>SUM(L20:L22)</f>
        <v>2126921</v>
      </c>
      <c r="N23" s="25">
        <f>SUM(N20:N22)</f>
        <v>20904949</v>
      </c>
      <c r="DV23" s="7"/>
      <c r="DW23" s="7"/>
      <c r="DX23" s="7"/>
      <c r="DY23" s="7"/>
    </row>
    <row r="24" spans="1:129" ht="23.25" customHeight="1" thickTop="1">
      <c r="A24" s="22"/>
      <c r="B24" s="22"/>
      <c r="C24" s="22"/>
    </row>
    <row r="25" spans="1:129" ht="23.25" customHeight="1">
      <c r="A25" s="22"/>
      <c r="B25" s="22"/>
      <c r="C25" s="22"/>
    </row>
    <row r="26" spans="1:129" ht="23.25" customHeight="1">
      <c r="A26" s="22"/>
      <c r="B26" s="22"/>
      <c r="C26" s="22"/>
    </row>
    <row r="27" spans="1:129" ht="29.25" customHeight="1">
      <c r="A27" s="22"/>
      <c r="B27" s="22"/>
      <c r="C27" s="22"/>
    </row>
    <row r="28" spans="1:129" ht="27.75" customHeight="1">
      <c r="A28" s="1" t="s">
        <v>108</v>
      </c>
      <c r="B28" s="1"/>
      <c r="C28" s="1"/>
      <c r="D28" s="1"/>
      <c r="E28" s="1"/>
      <c r="F28" s="1"/>
    </row>
    <row r="29" spans="1:129" ht="23.25" customHeight="1">
      <c r="K29" s="71"/>
    </row>
    <row r="30" spans="1:129" s="1" customFormat="1" ht="23.25" customHeight="1">
      <c r="A30" s="6" t="s">
        <v>126</v>
      </c>
      <c r="B30" s="6"/>
      <c r="C30" s="6"/>
      <c r="G30" s="26"/>
      <c r="H30" s="26"/>
      <c r="I30" s="26"/>
      <c r="J30" s="26"/>
      <c r="K30" s="26"/>
      <c r="L30" s="26"/>
      <c r="M30" s="26"/>
      <c r="N30" s="26">
        <v>5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</row>
    <row r="31" spans="1:129" ht="23.25" customHeight="1">
      <c r="A31" s="41"/>
      <c r="B31" s="41"/>
      <c r="C31" s="41"/>
      <c r="D31" s="41"/>
      <c r="E31" s="41"/>
      <c r="F31" s="41"/>
      <c r="G31" s="41"/>
    </row>
    <row r="34" spans="1:1" ht="23.25" customHeight="1">
      <c r="A34" s="7" t="s">
        <v>11</v>
      </c>
    </row>
  </sheetData>
  <mergeCells count="6">
    <mergeCell ref="H10:J10"/>
    <mergeCell ref="A1:N1"/>
    <mergeCell ref="A2:N2"/>
    <mergeCell ref="A3:N3"/>
    <mergeCell ref="A4:N4"/>
    <mergeCell ref="D7:N7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4"/>
  <sheetViews>
    <sheetView view="pageBreakPreview" zoomScale="80" zoomScaleNormal="100" zoomScaleSheetLayoutView="80" workbookViewId="0">
      <selection activeCell="D19" sqref="D19"/>
    </sheetView>
  </sheetViews>
  <sheetFormatPr defaultColWidth="10.7109375" defaultRowHeight="23.25" customHeight="1"/>
  <cols>
    <col min="1" max="1" width="62.85546875" style="7" customWidth="1"/>
    <col min="2" max="2" width="12.7109375" style="7" customWidth="1"/>
    <col min="3" max="3" width="1.7109375" style="7" customWidth="1"/>
    <col min="4" max="4" width="15" style="7" customWidth="1"/>
    <col min="5" max="5" width="1.42578125" style="7" customWidth="1"/>
    <col min="6" max="6" width="15" style="7" customWidth="1"/>
    <col min="7" max="7" width="1.42578125" style="7" customWidth="1"/>
    <col min="8" max="8" width="15" style="7" customWidth="1"/>
    <col min="9" max="9" width="1.7109375" style="7" customWidth="1"/>
    <col min="10" max="10" width="15" style="7" customWidth="1"/>
    <col min="11" max="11" width="3.7109375" style="8" bestFit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5.28515625" style="7" customWidth="1"/>
    <col min="258" max="258" width="8.5703125" style="7" customWidth="1"/>
    <col min="259" max="259" width="1.7109375" style="7" customWidth="1"/>
    <col min="260" max="260" width="15.7109375" style="7" customWidth="1"/>
    <col min="261" max="261" width="1.42578125" style="7" customWidth="1"/>
    <col min="262" max="262" width="15.7109375" style="7" customWidth="1"/>
    <col min="263" max="263" width="1.42578125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5.28515625" style="7" customWidth="1"/>
    <col min="514" max="514" width="8.5703125" style="7" customWidth="1"/>
    <col min="515" max="515" width="1.7109375" style="7" customWidth="1"/>
    <col min="516" max="516" width="15.7109375" style="7" customWidth="1"/>
    <col min="517" max="517" width="1.42578125" style="7" customWidth="1"/>
    <col min="518" max="518" width="15.7109375" style="7" customWidth="1"/>
    <col min="519" max="519" width="1.42578125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5.28515625" style="7" customWidth="1"/>
    <col min="770" max="770" width="8.5703125" style="7" customWidth="1"/>
    <col min="771" max="771" width="1.7109375" style="7" customWidth="1"/>
    <col min="772" max="772" width="15.7109375" style="7" customWidth="1"/>
    <col min="773" max="773" width="1.42578125" style="7" customWidth="1"/>
    <col min="774" max="774" width="15.7109375" style="7" customWidth="1"/>
    <col min="775" max="775" width="1.42578125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5.28515625" style="7" customWidth="1"/>
    <col min="1026" max="1026" width="8.5703125" style="7" customWidth="1"/>
    <col min="1027" max="1027" width="1.7109375" style="7" customWidth="1"/>
    <col min="1028" max="1028" width="15.7109375" style="7" customWidth="1"/>
    <col min="1029" max="1029" width="1.42578125" style="7" customWidth="1"/>
    <col min="1030" max="1030" width="15.7109375" style="7" customWidth="1"/>
    <col min="1031" max="1031" width="1.42578125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5.28515625" style="7" customWidth="1"/>
    <col min="1282" max="1282" width="8.5703125" style="7" customWidth="1"/>
    <col min="1283" max="1283" width="1.7109375" style="7" customWidth="1"/>
    <col min="1284" max="1284" width="15.7109375" style="7" customWidth="1"/>
    <col min="1285" max="1285" width="1.42578125" style="7" customWidth="1"/>
    <col min="1286" max="1286" width="15.7109375" style="7" customWidth="1"/>
    <col min="1287" max="1287" width="1.42578125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5.28515625" style="7" customWidth="1"/>
    <col min="1538" max="1538" width="8.5703125" style="7" customWidth="1"/>
    <col min="1539" max="1539" width="1.7109375" style="7" customWidth="1"/>
    <col min="1540" max="1540" width="15.7109375" style="7" customWidth="1"/>
    <col min="1541" max="1541" width="1.42578125" style="7" customWidth="1"/>
    <col min="1542" max="1542" width="15.7109375" style="7" customWidth="1"/>
    <col min="1543" max="1543" width="1.42578125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5.28515625" style="7" customWidth="1"/>
    <col min="1794" max="1794" width="8.5703125" style="7" customWidth="1"/>
    <col min="1795" max="1795" width="1.7109375" style="7" customWidth="1"/>
    <col min="1796" max="1796" width="15.7109375" style="7" customWidth="1"/>
    <col min="1797" max="1797" width="1.42578125" style="7" customWidth="1"/>
    <col min="1798" max="1798" width="15.7109375" style="7" customWidth="1"/>
    <col min="1799" max="1799" width="1.42578125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5.28515625" style="7" customWidth="1"/>
    <col min="2050" max="2050" width="8.5703125" style="7" customWidth="1"/>
    <col min="2051" max="2051" width="1.7109375" style="7" customWidth="1"/>
    <col min="2052" max="2052" width="15.7109375" style="7" customWidth="1"/>
    <col min="2053" max="2053" width="1.42578125" style="7" customWidth="1"/>
    <col min="2054" max="2054" width="15.7109375" style="7" customWidth="1"/>
    <col min="2055" max="2055" width="1.42578125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5.28515625" style="7" customWidth="1"/>
    <col min="2306" max="2306" width="8.5703125" style="7" customWidth="1"/>
    <col min="2307" max="2307" width="1.7109375" style="7" customWidth="1"/>
    <col min="2308" max="2308" width="15.7109375" style="7" customWidth="1"/>
    <col min="2309" max="2309" width="1.42578125" style="7" customWidth="1"/>
    <col min="2310" max="2310" width="15.7109375" style="7" customWidth="1"/>
    <col min="2311" max="2311" width="1.42578125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5.28515625" style="7" customWidth="1"/>
    <col min="2562" max="2562" width="8.5703125" style="7" customWidth="1"/>
    <col min="2563" max="2563" width="1.7109375" style="7" customWidth="1"/>
    <col min="2564" max="2564" width="15.7109375" style="7" customWidth="1"/>
    <col min="2565" max="2565" width="1.42578125" style="7" customWidth="1"/>
    <col min="2566" max="2566" width="15.7109375" style="7" customWidth="1"/>
    <col min="2567" max="2567" width="1.42578125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5.28515625" style="7" customWidth="1"/>
    <col min="2818" max="2818" width="8.5703125" style="7" customWidth="1"/>
    <col min="2819" max="2819" width="1.7109375" style="7" customWidth="1"/>
    <col min="2820" max="2820" width="15.7109375" style="7" customWidth="1"/>
    <col min="2821" max="2821" width="1.42578125" style="7" customWidth="1"/>
    <col min="2822" max="2822" width="15.7109375" style="7" customWidth="1"/>
    <col min="2823" max="2823" width="1.42578125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5.28515625" style="7" customWidth="1"/>
    <col min="3074" max="3074" width="8.5703125" style="7" customWidth="1"/>
    <col min="3075" max="3075" width="1.7109375" style="7" customWidth="1"/>
    <col min="3076" max="3076" width="15.7109375" style="7" customWidth="1"/>
    <col min="3077" max="3077" width="1.42578125" style="7" customWidth="1"/>
    <col min="3078" max="3078" width="15.7109375" style="7" customWidth="1"/>
    <col min="3079" max="3079" width="1.42578125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5.28515625" style="7" customWidth="1"/>
    <col min="3330" max="3330" width="8.5703125" style="7" customWidth="1"/>
    <col min="3331" max="3331" width="1.7109375" style="7" customWidth="1"/>
    <col min="3332" max="3332" width="15.7109375" style="7" customWidth="1"/>
    <col min="3333" max="3333" width="1.42578125" style="7" customWidth="1"/>
    <col min="3334" max="3334" width="15.7109375" style="7" customWidth="1"/>
    <col min="3335" max="3335" width="1.42578125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5.28515625" style="7" customWidth="1"/>
    <col min="3586" max="3586" width="8.5703125" style="7" customWidth="1"/>
    <col min="3587" max="3587" width="1.7109375" style="7" customWidth="1"/>
    <col min="3588" max="3588" width="15.7109375" style="7" customWidth="1"/>
    <col min="3589" max="3589" width="1.42578125" style="7" customWidth="1"/>
    <col min="3590" max="3590" width="15.7109375" style="7" customWidth="1"/>
    <col min="3591" max="3591" width="1.42578125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5.28515625" style="7" customWidth="1"/>
    <col min="3842" max="3842" width="8.5703125" style="7" customWidth="1"/>
    <col min="3843" max="3843" width="1.7109375" style="7" customWidth="1"/>
    <col min="3844" max="3844" width="15.7109375" style="7" customWidth="1"/>
    <col min="3845" max="3845" width="1.42578125" style="7" customWidth="1"/>
    <col min="3846" max="3846" width="15.7109375" style="7" customWidth="1"/>
    <col min="3847" max="3847" width="1.42578125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5.28515625" style="7" customWidth="1"/>
    <col min="4098" max="4098" width="8.5703125" style="7" customWidth="1"/>
    <col min="4099" max="4099" width="1.7109375" style="7" customWidth="1"/>
    <col min="4100" max="4100" width="15.7109375" style="7" customWidth="1"/>
    <col min="4101" max="4101" width="1.42578125" style="7" customWidth="1"/>
    <col min="4102" max="4102" width="15.7109375" style="7" customWidth="1"/>
    <col min="4103" max="4103" width="1.42578125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5.28515625" style="7" customWidth="1"/>
    <col min="4354" max="4354" width="8.5703125" style="7" customWidth="1"/>
    <col min="4355" max="4355" width="1.7109375" style="7" customWidth="1"/>
    <col min="4356" max="4356" width="15.7109375" style="7" customWidth="1"/>
    <col min="4357" max="4357" width="1.42578125" style="7" customWidth="1"/>
    <col min="4358" max="4358" width="15.7109375" style="7" customWidth="1"/>
    <col min="4359" max="4359" width="1.42578125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5.28515625" style="7" customWidth="1"/>
    <col min="4610" max="4610" width="8.5703125" style="7" customWidth="1"/>
    <col min="4611" max="4611" width="1.7109375" style="7" customWidth="1"/>
    <col min="4612" max="4612" width="15.7109375" style="7" customWidth="1"/>
    <col min="4613" max="4613" width="1.42578125" style="7" customWidth="1"/>
    <col min="4614" max="4614" width="15.7109375" style="7" customWidth="1"/>
    <col min="4615" max="4615" width="1.42578125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5.28515625" style="7" customWidth="1"/>
    <col min="4866" max="4866" width="8.5703125" style="7" customWidth="1"/>
    <col min="4867" max="4867" width="1.7109375" style="7" customWidth="1"/>
    <col min="4868" max="4868" width="15.7109375" style="7" customWidth="1"/>
    <col min="4869" max="4869" width="1.42578125" style="7" customWidth="1"/>
    <col min="4870" max="4870" width="15.7109375" style="7" customWidth="1"/>
    <col min="4871" max="4871" width="1.42578125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5.28515625" style="7" customWidth="1"/>
    <col min="5122" max="5122" width="8.5703125" style="7" customWidth="1"/>
    <col min="5123" max="5123" width="1.7109375" style="7" customWidth="1"/>
    <col min="5124" max="5124" width="15.7109375" style="7" customWidth="1"/>
    <col min="5125" max="5125" width="1.42578125" style="7" customWidth="1"/>
    <col min="5126" max="5126" width="15.7109375" style="7" customWidth="1"/>
    <col min="5127" max="5127" width="1.42578125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5.28515625" style="7" customWidth="1"/>
    <col min="5378" max="5378" width="8.5703125" style="7" customWidth="1"/>
    <col min="5379" max="5379" width="1.7109375" style="7" customWidth="1"/>
    <col min="5380" max="5380" width="15.7109375" style="7" customWidth="1"/>
    <col min="5381" max="5381" width="1.42578125" style="7" customWidth="1"/>
    <col min="5382" max="5382" width="15.7109375" style="7" customWidth="1"/>
    <col min="5383" max="5383" width="1.42578125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5.28515625" style="7" customWidth="1"/>
    <col min="5634" max="5634" width="8.5703125" style="7" customWidth="1"/>
    <col min="5635" max="5635" width="1.7109375" style="7" customWidth="1"/>
    <col min="5636" max="5636" width="15.7109375" style="7" customWidth="1"/>
    <col min="5637" max="5637" width="1.42578125" style="7" customWidth="1"/>
    <col min="5638" max="5638" width="15.7109375" style="7" customWidth="1"/>
    <col min="5639" max="5639" width="1.42578125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5.28515625" style="7" customWidth="1"/>
    <col min="5890" max="5890" width="8.5703125" style="7" customWidth="1"/>
    <col min="5891" max="5891" width="1.7109375" style="7" customWidth="1"/>
    <col min="5892" max="5892" width="15.7109375" style="7" customWidth="1"/>
    <col min="5893" max="5893" width="1.42578125" style="7" customWidth="1"/>
    <col min="5894" max="5894" width="15.7109375" style="7" customWidth="1"/>
    <col min="5895" max="5895" width="1.42578125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5.28515625" style="7" customWidth="1"/>
    <col min="6146" max="6146" width="8.5703125" style="7" customWidth="1"/>
    <col min="6147" max="6147" width="1.7109375" style="7" customWidth="1"/>
    <col min="6148" max="6148" width="15.7109375" style="7" customWidth="1"/>
    <col min="6149" max="6149" width="1.42578125" style="7" customWidth="1"/>
    <col min="6150" max="6150" width="15.7109375" style="7" customWidth="1"/>
    <col min="6151" max="6151" width="1.42578125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5.28515625" style="7" customWidth="1"/>
    <col min="6402" max="6402" width="8.5703125" style="7" customWidth="1"/>
    <col min="6403" max="6403" width="1.7109375" style="7" customWidth="1"/>
    <col min="6404" max="6404" width="15.7109375" style="7" customWidth="1"/>
    <col min="6405" max="6405" width="1.42578125" style="7" customWidth="1"/>
    <col min="6406" max="6406" width="15.7109375" style="7" customWidth="1"/>
    <col min="6407" max="6407" width="1.42578125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5.28515625" style="7" customWidth="1"/>
    <col min="6658" max="6658" width="8.5703125" style="7" customWidth="1"/>
    <col min="6659" max="6659" width="1.7109375" style="7" customWidth="1"/>
    <col min="6660" max="6660" width="15.7109375" style="7" customWidth="1"/>
    <col min="6661" max="6661" width="1.42578125" style="7" customWidth="1"/>
    <col min="6662" max="6662" width="15.7109375" style="7" customWidth="1"/>
    <col min="6663" max="6663" width="1.42578125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5.28515625" style="7" customWidth="1"/>
    <col min="6914" max="6914" width="8.5703125" style="7" customWidth="1"/>
    <col min="6915" max="6915" width="1.7109375" style="7" customWidth="1"/>
    <col min="6916" max="6916" width="15.7109375" style="7" customWidth="1"/>
    <col min="6917" max="6917" width="1.42578125" style="7" customWidth="1"/>
    <col min="6918" max="6918" width="15.7109375" style="7" customWidth="1"/>
    <col min="6919" max="6919" width="1.42578125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5.28515625" style="7" customWidth="1"/>
    <col min="7170" max="7170" width="8.5703125" style="7" customWidth="1"/>
    <col min="7171" max="7171" width="1.7109375" style="7" customWidth="1"/>
    <col min="7172" max="7172" width="15.7109375" style="7" customWidth="1"/>
    <col min="7173" max="7173" width="1.42578125" style="7" customWidth="1"/>
    <col min="7174" max="7174" width="15.7109375" style="7" customWidth="1"/>
    <col min="7175" max="7175" width="1.42578125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5.28515625" style="7" customWidth="1"/>
    <col min="7426" max="7426" width="8.5703125" style="7" customWidth="1"/>
    <col min="7427" max="7427" width="1.7109375" style="7" customWidth="1"/>
    <col min="7428" max="7428" width="15.7109375" style="7" customWidth="1"/>
    <col min="7429" max="7429" width="1.42578125" style="7" customWidth="1"/>
    <col min="7430" max="7430" width="15.7109375" style="7" customWidth="1"/>
    <col min="7431" max="7431" width="1.42578125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5.28515625" style="7" customWidth="1"/>
    <col min="7682" max="7682" width="8.5703125" style="7" customWidth="1"/>
    <col min="7683" max="7683" width="1.7109375" style="7" customWidth="1"/>
    <col min="7684" max="7684" width="15.7109375" style="7" customWidth="1"/>
    <col min="7685" max="7685" width="1.42578125" style="7" customWidth="1"/>
    <col min="7686" max="7686" width="15.7109375" style="7" customWidth="1"/>
    <col min="7687" max="7687" width="1.42578125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5.28515625" style="7" customWidth="1"/>
    <col min="7938" max="7938" width="8.5703125" style="7" customWidth="1"/>
    <col min="7939" max="7939" width="1.7109375" style="7" customWidth="1"/>
    <col min="7940" max="7940" width="15.7109375" style="7" customWidth="1"/>
    <col min="7941" max="7941" width="1.42578125" style="7" customWidth="1"/>
    <col min="7942" max="7942" width="15.7109375" style="7" customWidth="1"/>
    <col min="7943" max="7943" width="1.42578125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5.28515625" style="7" customWidth="1"/>
    <col min="8194" max="8194" width="8.5703125" style="7" customWidth="1"/>
    <col min="8195" max="8195" width="1.7109375" style="7" customWidth="1"/>
    <col min="8196" max="8196" width="15.7109375" style="7" customWidth="1"/>
    <col min="8197" max="8197" width="1.42578125" style="7" customWidth="1"/>
    <col min="8198" max="8198" width="15.7109375" style="7" customWidth="1"/>
    <col min="8199" max="8199" width="1.42578125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5.28515625" style="7" customWidth="1"/>
    <col min="8450" max="8450" width="8.5703125" style="7" customWidth="1"/>
    <col min="8451" max="8451" width="1.7109375" style="7" customWidth="1"/>
    <col min="8452" max="8452" width="15.7109375" style="7" customWidth="1"/>
    <col min="8453" max="8453" width="1.42578125" style="7" customWidth="1"/>
    <col min="8454" max="8454" width="15.7109375" style="7" customWidth="1"/>
    <col min="8455" max="8455" width="1.42578125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5.28515625" style="7" customWidth="1"/>
    <col min="8706" max="8706" width="8.5703125" style="7" customWidth="1"/>
    <col min="8707" max="8707" width="1.7109375" style="7" customWidth="1"/>
    <col min="8708" max="8708" width="15.7109375" style="7" customWidth="1"/>
    <col min="8709" max="8709" width="1.42578125" style="7" customWidth="1"/>
    <col min="8710" max="8710" width="15.7109375" style="7" customWidth="1"/>
    <col min="8711" max="8711" width="1.42578125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5.28515625" style="7" customWidth="1"/>
    <col min="8962" max="8962" width="8.5703125" style="7" customWidth="1"/>
    <col min="8963" max="8963" width="1.7109375" style="7" customWidth="1"/>
    <col min="8964" max="8964" width="15.7109375" style="7" customWidth="1"/>
    <col min="8965" max="8965" width="1.42578125" style="7" customWidth="1"/>
    <col min="8966" max="8966" width="15.7109375" style="7" customWidth="1"/>
    <col min="8967" max="8967" width="1.42578125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5.28515625" style="7" customWidth="1"/>
    <col min="9218" max="9218" width="8.5703125" style="7" customWidth="1"/>
    <col min="9219" max="9219" width="1.7109375" style="7" customWidth="1"/>
    <col min="9220" max="9220" width="15.7109375" style="7" customWidth="1"/>
    <col min="9221" max="9221" width="1.42578125" style="7" customWidth="1"/>
    <col min="9222" max="9222" width="15.7109375" style="7" customWidth="1"/>
    <col min="9223" max="9223" width="1.42578125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5.28515625" style="7" customWidth="1"/>
    <col min="9474" max="9474" width="8.5703125" style="7" customWidth="1"/>
    <col min="9475" max="9475" width="1.7109375" style="7" customWidth="1"/>
    <col min="9476" max="9476" width="15.7109375" style="7" customWidth="1"/>
    <col min="9477" max="9477" width="1.42578125" style="7" customWidth="1"/>
    <col min="9478" max="9478" width="15.7109375" style="7" customWidth="1"/>
    <col min="9479" max="9479" width="1.42578125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5.28515625" style="7" customWidth="1"/>
    <col min="9730" max="9730" width="8.5703125" style="7" customWidth="1"/>
    <col min="9731" max="9731" width="1.7109375" style="7" customWidth="1"/>
    <col min="9732" max="9732" width="15.7109375" style="7" customWidth="1"/>
    <col min="9733" max="9733" width="1.42578125" style="7" customWidth="1"/>
    <col min="9734" max="9734" width="15.7109375" style="7" customWidth="1"/>
    <col min="9735" max="9735" width="1.42578125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5.28515625" style="7" customWidth="1"/>
    <col min="9986" max="9986" width="8.5703125" style="7" customWidth="1"/>
    <col min="9987" max="9987" width="1.7109375" style="7" customWidth="1"/>
    <col min="9988" max="9988" width="15.7109375" style="7" customWidth="1"/>
    <col min="9989" max="9989" width="1.42578125" style="7" customWidth="1"/>
    <col min="9990" max="9990" width="15.7109375" style="7" customWidth="1"/>
    <col min="9991" max="9991" width="1.42578125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5.28515625" style="7" customWidth="1"/>
    <col min="10242" max="10242" width="8.5703125" style="7" customWidth="1"/>
    <col min="10243" max="10243" width="1.7109375" style="7" customWidth="1"/>
    <col min="10244" max="10244" width="15.7109375" style="7" customWidth="1"/>
    <col min="10245" max="10245" width="1.42578125" style="7" customWidth="1"/>
    <col min="10246" max="10246" width="15.7109375" style="7" customWidth="1"/>
    <col min="10247" max="10247" width="1.42578125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5.28515625" style="7" customWidth="1"/>
    <col min="10498" max="10498" width="8.5703125" style="7" customWidth="1"/>
    <col min="10499" max="10499" width="1.7109375" style="7" customWidth="1"/>
    <col min="10500" max="10500" width="15.7109375" style="7" customWidth="1"/>
    <col min="10501" max="10501" width="1.42578125" style="7" customWidth="1"/>
    <col min="10502" max="10502" width="15.7109375" style="7" customWidth="1"/>
    <col min="10503" max="10503" width="1.42578125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5.28515625" style="7" customWidth="1"/>
    <col min="10754" max="10754" width="8.5703125" style="7" customWidth="1"/>
    <col min="10755" max="10755" width="1.7109375" style="7" customWidth="1"/>
    <col min="10756" max="10756" width="15.7109375" style="7" customWidth="1"/>
    <col min="10757" max="10757" width="1.42578125" style="7" customWidth="1"/>
    <col min="10758" max="10758" width="15.7109375" style="7" customWidth="1"/>
    <col min="10759" max="10759" width="1.42578125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5.28515625" style="7" customWidth="1"/>
    <col min="11010" max="11010" width="8.5703125" style="7" customWidth="1"/>
    <col min="11011" max="11011" width="1.7109375" style="7" customWidth="1"/>
    <col min="11012" max="11012" width="15.7109375" style="7" customWidth="1"/>
    <col min="11013" max="11013" width="1.42578125" style="7" customWidth="1"/>
    <col min="11014" max="11014" width="15.7109375" style="7" customWidth="1"/>
    <col min="11015" max="11015" width="1.42578125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5.28515625" style="7" customWidth="1"/>
    <col min="11266" max="11266" width="8.5703125" style="7" customWidth="1"/>
    <col min="11267" max="11267" width="1.7109375" style="7" customWidth="1"/>
    <col min="11268" max="11268" width="15.7109375" style="7" customWidth="1"/>
    <col min="11269" max="11269" width="1.42578125" style="7" customWidth="1"/>
    <col min="11270" max="11270" width="15.7109375" style="7" customWidth="1"/>
    <col min="11271" max="11271" width="1.42578125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5.28515625" style="7" customWidth="1"/>
    <col min="11522" max="11522" width="8.5703125" style="7" customWidth="1"/>
    <col min="11523" max="11523" width="1.7109375" style="7" customWidth="1"/>
    <col min="11524" max="11524" width="15.7109375" style="7" customWidth="1"/>
    <col min="11525" max="11525" width="1.42578125" style="7" customWidth="1"/>
    <col min="11526" max="11526" width="15.7109375" style="7" customWidth="1"/>
    <col min="11527" max="11527" width="1.42578125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5.28515625" style="7" customWidth="1"/>
    <col min="11778" max="11778" width="8.5703125" style="7" customWidth="1"/>
    <col min="11779" max="11779" width="1.7109375" style="7" customWidth="1"/>
    <col min="11780" max="11780" width="15.7109375" style="7" customWidth="1"/>
    <col min="11781" max="11781" width="1.42578125" style="7" customWidth="1"/>
    <col min="11782" max="11782" width="15.7109375" style="7" customWidth="1"/>
    <col min="11783" max="11783" width="1.42578125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5.28515625" style="7" customWidth="1"/>
    <col min="12034" max="12034" width="8.5703125" style="7" customWidth="1"/>
    <col min="12035" max="12035" width="1.7109375" style="7" customWidth="1"/>
    <col min="12036" max="12036" width="15.7109375" style="7" customWidth="1"/>
    <col min="12037" max="12037" width="1.42578125" style="7" customWidth="1"/>
    <col min="12038" max="12038" width="15.7109375" style="7" customWidth="1"/>
    <col min="12039" max="12039" width="1.42578125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5.28515625" style="7" customWidth="1"/>
    <col min="12290" max="12290" width="8.5703125" style="7" customWidth="1"/>
    <col min="12291" max="12291" width="1.7109375" style="7" customWidth="1"/>
    <col min="12292" max="12292" width="15.7109375" style="7" customWidth="1"/>
    <col min="12293" max="12293" width="1.42578125" style="7" customWidth="1"/>
    <col min="12294" max="12294" width="15.7109375" style="7" customWidth="1"/>
    <col min="12295" max="12295" width="1.42578125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5.28515625" style="7" customWidth="1"/>
    <col min="12546" max="12546" width="8.5703125" style="7" customWidth="1"/>
    <col min="12547" max="12547" width="1.7109375" style="7" customWidth="1"/>
    <col min="12548" max="12548" width="15.7109375" style="7" customWidth="1"/>
    <col min="12549" max="12549" width="1.42578125" style="7" customWidth="1"/>
    <col min="12550" max="12550" width="15.7109375" style="7" customWidth="1"/>
    <col min="12551" max="12551" width="1.42578125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5.28515625" style="7" customWidth="1"/>
    <col min="12802" max="12802" width="8.5703125" style="7" customWidth="1"/>
    <col min="12803" max="12803" width="1.7109375" style="7" customWidth="1"/>
    <col min="12804" max="12804" width="15.7109375" style="7" customWidth="1"/>
    <col min="12805" max="12805" width="1.42578125" style="7" customWidth="1"/>
    <col min="12806" max="12806" width="15.7109375" style="7" customWidth="1"/>
    <col min="12807" max="12807" width="1.42578125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5.28515625" style="7" customWidth="1"/>
    <col min="13058" max="13058" width="8.5703125" style="7" customWidth="1"/>
    <col min="13059" max="13059" width="1.7109375" style="7" customWidth="1"/>
    <col min="13060" max="13060" width="15.7109375" style="7" customWidth="1"/>
    <col min="13061" max="13061" width="1.42578125" style="7" customWidth="1"/>
    <col min="13062" max="13062" width="15.7109375" style="7" customWidth="1"/>
    <col min="13063" max="13063" width="1.42578125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5.28515625" style="7" customWidth="1"/>
    <col min="13314" max="13314" width="8.5703125" style="7" customWidth="1"/>
    <col min="13315" max="13315" width="1.7109375" style="7" customWidth="1"/>
    <col min="13316" max="13316" width="15.7109375" style="7" customWidth="1"/>
    <col min="13317" max="13317" width="1.42578125" style="7" customWidth="1"/>
    <col min="13318" max="13318" width="15.7109375" style="7" customWidth="1"/>
    <col min="13319" max="13319" width="1.42578125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5.28515625" style="7" customWidth="1"/>
    <col min="13570" max="13570" width="8.5703125" style="7" customWidth="1"/>
    <col min="13571" max="13571" width="1.7109375" style="7" customWidth="1"/>
    <col min="13572" max="13572" width="15.7109375" style="7" customWidth="1"/>
    <col min="13573" max="13573" width="1.42578125" style="7" customWidth="1"/>
    <col min="13574" max="13574" width="15.7109375" style="7" customWidth="1"/>
    <col min="13575" max="13575" width="1.42578125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5.28515625" style="7" customWidth="1"/>
    <col min="13826" max="13826" width="8.5703125" style="7" customWidth="1"/>
    <col min="13827" max="13827" width="1.7109375" style="7" customWidth="1"/>
    <col min="13828" max="13828" width="15.7109375" style="7" customWidth="1"/>
    <col min="13829" max="13829" width="1.42578125" style="7" customWidth="1"/>
    <col min="13830" max="13830" width="15.7109375" style="7" customWidth="1"/>
    <col min="13831" max="13831" width="1.42578125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5.28515625" style="7" customWidth="1"/>
    <col min="14082" max="14082" width="8.5703125" style="7" customWidth="1"/>
    <col min="14083" max="14083" width="1.7109375" style="7" customWidth="1"/>
    <col min="14084" max="14084" width="15.7109375" style="7" customWidth="1"/>
    <col min="14085" max="14085" width="1.42578125" style="7" customWidth="1"/>
    <col min="14086" max="14086" width="15.7109375" style="7" customWidth="1"/>
    <col min="14087" max="14087" width="1.42578125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5.28515625" style="7" customWidth="1"/>
    <col min="14338" max="14338" width="8.5703125" style="7" customWidth="1"/>
    <col min="14339" max="14339" width="1.7109375" style="7" customWidth="1"/>
    <col min="14340" max="14340" width="15.7109375" style="7" customWidth="1"/>
    <col min="14341" max="14341" width="1.42578125" style="7" customWidth="1"/>
    <col min="14342" max="14342" width="15.7109375" style="7" customWidth="1"/>
    <col min="14343" max="14343" width="1.42578125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5.28515625" style="7" customWidth="1"/>
    <col min="14594" max="14594" width="8.5703125" style="7" customWidth="1"/>
    <col min="14595" max="14595" width="1.7109375" style="7" customWidth="1"/>
    <col min="14596" max="14596" width="15.7109375" style="7" customWidth="1"/>
    <col min="14597" max="14597" width="1.42578125" style="7" customWidth="1"/>
    <col min="14598" max="14598" width="15.7109375" style="7" customWidth="1"/>
    <col min="14599" max="14599" width="1.42578125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5.28515625" style="7" customWidth="1"/>
    <col min="14850" max="14850" width="8.5703125" style="7" customWidth="1"/>
    <col min="14851" max="14851" width="1.7109375" style="7" customWidth="1"/>
    <col min="14852" max="14852" width="15.7109375" style="7" customWidth="1"/>
    <col min="14853" max="14853" width="1.42578125" style="7" customWidth="1"/>
    <col min="14854" max="14854" width="15.7109375" style="7" customWidth="1"/>
    <col min="14855" max="14855" width="1.42578125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5.28515625" style="7" customWidth="1"/>
    <col min="15106" max="15106" width="8.5703125" style="7" customWidth="1"/>
    <col min="15107" max="15107" width="1.7109375" style="7" customWidth="1"/>
    <col min="15108" max="15108" width="15.7109375" style="7" customWidth="1"/>
    <col min="15109" max="15109" width="1.42578125" style="7" customWidth="1"/>
    <col min="15110" max="15110" width="15.7109375" style="7" customWidth="1"/>
    <col min="15111" max="15111" width="1.42578125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5.28515625" style="7" customWidth="1"/>
    <col min="15362" max="15362" width="8.5703125" style="7" customWidth="1"/>
    <col min="15363" max="15363" width="1.7109375" style="7" customWidth="1"/>
    <col min="15364" max="15364" width="15.7109375" style="7" customWidth="1"/>
    <col min="15365" max="15365" width="1.42578125" style="7" customWidth="1"/>
    <col min="15366" max="15366" width="15.7109375" style="7" customWidth="1"/>
    <col min="15367" max="15367" width="1.42578125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5.28515625" style="7" customWidth="1"/>
    <col min="15618" max="15618" width="8.5703125" style="7" customWidth="1"/>
    <col min="15619" max="15619" width="1.7109375" style="7" customWidth="1"/>
    <col min="15620" max="15620" width="15.7109375" style="7" customWidth="1"/>
    <col min="15621" max="15621" width="1.42578125" style="7" customWidth="1"/>
    <col min="15622" max="15622" width="15.7109375" style="7" customWidth="1"/>
    <col min="15623" max="15623" width="1.42578125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5.28515625" style="7" customWidth="1"/>
    <col min="15874" max="15874" width="8.5703125" style="7" customWidth="1"/>
    <col min="15875" max="15875" width="1.7109375" style="7" customWidth="1"/>
    <col min="15876" max="15876" width="15.7109375" style="7" customWidth="1"/>
    <col min="15877" max="15877" width="1.42578125" style="7" customWidth="1"/>
    <col min="15878" max="15878" width="15.7109375" style="7" customWidth="1"/>
    <col min="15879" max="15879" width="1.42578125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5.28515625" style="7" customWidth="1"/>
    <col min="16130" max="16130" width="8.5703125" style="7" customWidth="1"/>
    <col min="16131" max="16131" width="1.7109375" style="7" customWidth="1"/>
    <col min="16132" max="16132" width="15.7109375" style="7" customWidth="1"/>
    <col min="16133" max="16133" width="1.42578125" style="7" customWidth="1"/>
    <col min="16134" max="16134" width="15.7109375" style="7" customWidth="1"/>
    <col min="16135" max="16135" width="1.42578125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42" t="s">
        <v>109</v>
      </c>
    </row>
    <row r="2" spans="1:14" s="22" customFormat="1" ht="23.2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M2" s="28"/>
      <c r="N2" s="29"/>
    </row>
    <row r="3" spans="1:14" s="22" customFormat="1" ht="23.25" customHeight="1">
      <c r="A3" s="176" t="s">
        <v>50</v>
      </c>
      <c r="B3" s="176"/>
      <c r="C3" s="176"/>
      <c r="D3" s="176"/>
      <c r="E3" s="176"/>
      <c r="F3" s="176"/>
      <c r="G3" s="176"/>
      <c r="H3" s="176"/>
      <c r="I3" s="176"/>
      <c r="J3" s="176"/>
      <c r="M3" s="28"/>
      <c r="N3" s="29"/>
    </row>
    <row r="4" spans="1:14" s="22" customFormat="1" ht="23.25" customHeight="1">
      <c r="A4" s="176" t="s">
        <v>224</v>
      </c>
      <c r="B4" s="176"/>
      <c r="C4" s="176"/>
      <c r="D4" s="176"/>
      <c r="E4" s="176"/>
      <c r="F4" s="176"/>
      <c r="G4" s="176"/>
      <c r="H4" s="176"/>
      <c r="I4" s="176"/>
      <c r="J4" s="176"/>
      <c r="M4" s="28"/>
      <c r="N4" s="29"/>
    </row>
    <row r="5" spans="1:14" ht="23.25" customHeight="1">
      <c r="C5" s="8"/>
      <c r="E5" s="8"/>
      <c r="J5" s="42" t="s">
        <v>103</v>
      </c>
    </row>
    <row r="6" spans="1:14" s="22" customFormat="1" ht="23.25" customHeight="1">
      <c r="C6" s="14"/>
      <c r="D6" s="30"/>
      <c r="E6" s="30" t="s">
        <v>2</v>
      </c>
      <c r="F6" s="30"/>
      <c r="H6" s="31"/>
      <c r="I6" s="32" t="s">
        <v>12</v>
      </c>
      <c r="J6" s="31"/>
      <c r="K6" s="14"/>
      <c r="M6" s="28"/>
      <c r="N6" s="29"/>
    </row>
    <row r="7" spans="1:14" s="22" customFormat="1" ht="23.25" customHeight="1">
      <c r="C7" s="14"/>
      <c r="D7" s="180" t="s">
        <v>113</v>
      </c>
      <c r="E7" s="180"/>
      <c r="F7" s="180"/>
      <c r="H7" s="180" t="s">
        <v>113</v>
      </c>
      <c r="I7" s="180"/>
      <c r="J7" s="180"/>
      <c r="K7" s="14"/>
      <c r="M7" s="28"/>
      <c r="N7" s="29"/>
    </row>
    <row r="8" spans="1:14" s="22" customFormat="1" ht="23.25" customHeight="1">
      <c r="C8" s="14"/>
      <c r="D8" s="179" t="s">
        <v>142</v>
      </c>
      <c r="E8" s="179"/>
      <c r="F8" s="179"/>
      <c r="H8" s="179" t="s">
        <v>142</v>
      </c>
      <c r="I8" s="179"/>
      <c r="J8" s="179"/>
      <c r="K8" s="14"/>
      <c r="M8" s="28"/>
      <c r="N8" s="29"/>
    </row>
    <row r="9" spans="1:14" ht="23.25" customHeight="1">
      <c r="B9" s="43" t="s">
        <v>19</v>
      </c>
      <c r="C9" s="75"/>
      <c r="D9" s="33">
        <v>2565</v>
      </c>
      <c r="E9" s="34"/>
      <c r="F9" s="33">
        <v>2564</v>
      </c>
      <c r="G9" s="35"/>
      <c r="H9" s="33">
        <f>+D9</f>
        <v>2565</v>
      </c>
      <c r="I9" s="34"/>
      <c r="J9" s="33">
        <f>+F9</f>
        <v>2564</v>
      </c>
    </row>
    <row r="10" spans="1:14" ht="23.25" customHeight="1">
      <c r="A10" s="22" t="s">
        <v>51</v>
      </c>
      <c r="B10" s="76"/>
    </row>
    <row r="11" spans="1:14" ht="23.25" customHeight="1">
      <c r="A11" s="7" t="s">
        <v>52</v>
      </c>
      <c r="B11" s="77">
        <v>15</v>
      </c>
      <c r="D11" s="13">
        <v>14189656</v>
      </c>
      <c r="F11" s="13">
        <v>9301449</v>
      </c>
      <c r="G11" s="13"/>
      <c r="H11" s="13">
        <v>1455552</v>
      </c>
      <c r="I11" s="13"/>
      <c r="J11" s="13">
        <v>588017</v>
      </c>
      <c r="K11" s="8" t="s">
        <v>53</v>
      </c>
    </row>
    <row r="12" spans="1:14" ht="23.25" customHeight="1">
      <c r="A12" s="7" t="s">
        <v>54</v>
      </c>
      <c r="B12" s="78"/>
      <c r="D12" s="13"/>
      <c r="F12" s="13"/>
      <c r="G12" s="13"/>
      <c r="H12" s="13"/>
      <c r="I12" s="13"/>
      <c r="J12" s="13"/>
    </row>
    <row r="13" spans="1:14" ht="23.25" hidden="1" customHeight="1">
      <c r="A13" s="7" t="s">
        <v>170</v>
      </c>
      <c r="B13" s="78"/>
      <c r="D13" s="80">
        <v>0</v>
      </c>
      <c r="F13" s="80">
        <v>0</v>
      </c>
      <c r="G13" s="13"/>
      <c r="H13" s="80">
        <v>0</v>
      </c>
      <c r="I13" s="13"/>
      <c r="J13" s="80">
        <v>0</v>
      </c>
    </row>
    <row r="14" spans="1:14" ht="23.25" customHeight="1">
      <c r="A14" s="7" t="s">
        <v>171</v>
      </c>
      <c r="B14" s="77" t="s">
        <v>209</v>
      </c>
      <c r="D14" s="80">
        <v>0</v>
      </c>
      <c r="F14" s="80">
        <v>0</v>
      </c>
      <c r="G14" s="13"/>
      <c r="H14" s="80">
        <v>6099057</v>
      </c>
      <c r="I14" s="13"/>
      <c r="J14" s="80">
        <v>1304084</v>
      </c>
    </row>
    <row r="15" spans="1:14" ht="23.25" customHeight="1">
      <c r="A15" s="7" t="s">
        <v>172</v>
      </c>
      <c r="B15" s="77">
        <v>8.1999999999999993</v>
      </c>
      <c r="D15" s="80">
        <v>26353</v>
      </c>
      <c r="F15" s="80">
        <v>14694</v>
      </c>
      <c r="G15" s="13"/>
      <c r="H15" s="79">
        <v>0</v>
      </c>
      <c r="I15" s="13"/>
      <c r="J15" s="79">
        <v>0</v>
      </c>
    </row>
    <row r="16" spans="1:14" ht="23.25" customHeight="1">
      <c r="A16" s="7" t="s">
        <v>174</v>
      </c>
      <c r="B16" s="81">
        <v>15</v>
      </c>
      <c r="D16" s="80">
        <v>34838</v>
      </c>
      <c r="F16" s="80">
        <v>1060</v>
      </c>
      <c r="G16" s="13"/>
      <c r="H16" s="80">
        <v>16317</v>
      </c>
      <c r="I16" s="13"/>
      <c r="J16" s="80">
        <v>516</v>
      </c>
    </row>
    <row r="17" spans="1:13" ht="23.25" hidden="1" customHeight="1">
      <c r="A17" s="7" t="s">
        <v>175</v>
      </c>
      <c r="B17" s="81"/>
      <c r="D17" s="80"/>
      <c r="F17" s="80"/>
      <c r="G17" s="13"/>
      <c r="H17" s="80"/>
      <c r="I17" s="13"/>
      <c r="J17" s="80">
        <v>0</v>
      </c>
    </row>
    <row r="18" spans="1:13" ht="23.25" customHeight="1">
      <c r="A18" s="7" t="s">
        <v>176</v>
      </c>
      <c r="B18" s="78"/>
      <c r="D18" s="13">
        <v>7599</v>
      </c>
      <c r="F18" s="13">
        <v>1792</v>
      </c>
      <c r="G18" s="13"/>
      <c r="H18" s="80">
        <v>1</v>
      </c>
      <c r="I18" s="13"/>
      <c r="J18" s="80">
        <v>582</v>
      </c>
    </row>
    <row r="19" spans="1:13" ht="23.25" customHeight="1">
      <c r="A19" s="22" t="s">
        <v>55</v>
      </c>
      <c r="B19" s="78"/>
      <c r="D19" s="38">
        <f>SUM(D11:D18)</f>
        <v>14258446</v>
      </c>
      <c r="F19" s="38">
        <f>SUM(F11:F18)</f>
        <v>9318995</v>
      </c>
      <c r="G19" s="13"/>
      <c r="H19" s="38">
        <f>SUM(H11:H18)</f>
        <v>7570927</v>
      </c>
      <c r="I19" s="13"/>
      <c r="J19" s="38">
        <f>SUM(J11:J18)</f>
        <v>1893199</v>
      </c>
      <c r="M19" s="82"/>
    </row>
    <row r="20" spans="1:13" ht="23.25" customHeight="1">
      <c r="A20" s="22" t="s">
        <v>56</v>
      </c>
      <c r="B20" s="78"/>
      <c r="D20" s="13"/>
      <c r="F20" s="13"/>
      <c r="G20" s="13"/>
      <c r="H20" s="13"/>
      <c r="I20" s="13"/>
      <c r="J20" s="13"/>
    </row>
    <row r="21" spans="1:13" ht="23.25" customHeight="1">
      <c r="A21" s="7" t="s">
        <v>57</v>
      </c>
      <c r="B21" s="77">
        <v>15</v>
      </c>
      <c r="D21" s="13">
        <v>7261019</v>
      </c>
      <c r="F21" s="13">
        <v>5186542</v>
      </c>
      <c r="G21" s="13"/>
      <c r="H21" s="13">
        <v>321487</v>
      </c>
      <c r="I21" s="13"/>
      <c r="J21" s="13">
        <v>263693</v>
      </c>
      <c r="K21" s="8" t="s">
        <v>58</v>
      </c>
    </row>
    <row r="22" spans="1:13" ht="23.25" customHeight="1">
      <c r="A22" s="7" t="s">
        <v>59</v>
      </c>
      <c r="B22" s="81">
        <v>15</v>
      </c>
      <c r="D22" s="13">
        <v>542641</v>
      </c>
      <c r="F22" s="13">
        <v>376075</v>
      </c>
      <c r="G22" s="13"/>
      <c r="H22" s="13">
        <v>118211</v>
      </c>
      <c r="I22" s="13"/>
      <c r="J22" s="13">
        <v>120772</v>
      </c>
      <c r="K22" s="8" t="s">
        <v>60</v>
      </c>
    </row>
    <row r="23" spans="1:13" ht="23.25" customHeight="1">
      <c r="A23" s="7" t="s">
        <v>210</v>
      </c>
      <c r="B23" s="81"/>
      <c r="D23" s="80">
        <v>50805</v>
      </c>
      <c r="E23" s="80"/>
      <c r="F23" s="80">
        <v>17297</v>
      </c>
      <c r="G23" s="80"/>
      <c r="H23" s="83">
        <v>12907</v>
      </c>
      <c r="I23" s="83"/>
      <c r="J23" s="83">
        <v>43527</v>
      </c>
    </row>
    <row r="24" spans="1:13" ht="23.25" hidden="1" customHeight="1">
      <c r="A24" s="7" t="s">
        <v>132</v>
      </c>
      <c r="B24" s="81"/>
    </row>
    <row r="25" spans="1:13" ht="23.25" hidden="1" customHeight="1">
      <c r="A25" s="7" t="s">
        <v>177</v>
      </c>
      <c r="B25" s="77" t="s">
        <v>173</v>
      </c>
      <c r="D25" s="80">
        <v>0</v>
      </c>
      <c r="F25" s="80">
        <v>0</v>
      </c>
      <c r="G25" s="13"/>
      <c r="H25" s="79">
        <v>0</v>
      </c>
      <c r="I25" s="13"/>
      <c r="J25" s="79">
        <v>0</v>
      </c>
    </row>
    <row r="26" spans="1:13" ht="23.25" customHeight="1">
      <c r="A26" s="22" t="s">
        <v>61</v>
      </c>
      <c r="B26" s="81"/>
      <c r="D26" s="38">
        <f>SUM(D21:D25)</f>
        <v>7854465</v>
      </c>
      <c r="F26" s="38">
        <f>SUM(F21:F25)</f>
        <v>5579914</v>
      </c>
      <c r="G26" s="13"/>
      <c r="H26" s="38">
        <f>SUM(H21:H25)</f>
        <v>452605</v>
      </c>
      <c r="I26" s="13"/>
      <c r="J26" s="38">
        <f>SUM(J21:J25)</f>
        <v>427992</v>
      </c>
    </row>
    <row r="27" spans="1:13" ht="23.25" customHeight="1">
      <c r="A27" s="3" t="s">
        <v>178</v>
      </c>
      <c r="B27" s="81"/>
      <c r="D27" s="84">
        <f>+D19-D26</f>
        <v>6403981</v>
      </c>
      <c r="F27" s="84">
        <f>+F19-F26</f>
        <v>3739081</v>
      </c>
      <c r="G27" s="13"/>
      <c r="H27" s="84">
        <f>+H19-H26</f>
        <v>7118322</v>
      </c>
      <c r="I27" s="13"/>
      <c r="J27" s="84">
        <f>+J19-J26</f>
        <v>1465207</v>
      </c>
    </row>
    <row r="28" spans="1:13" ht="23.25" customHeight="1">
      <c r="A28" s="7" t="s">
        <v>64</v>
      </c>
      <c r="B28" s="81"/>
      <c r="D28" s="13">
        <v>-59568</v>
      </c>
      <c r="F28" s="13">
        <v>-36078</v>
      </c>
      <c r="G28" s="13"/>
      <c r="H28" s="13">
        <v>-988</v>
      </c>
      <c r="I28" s="13"/>
      <c r="J28" s="13">
        <v>-5319</v>
      </c>
    </row>
    <row r="29" spans="1:13" ht="23.25" customHeight="1">
      <c r="A29" s="7" t="s">
        <v>179</v>
      </c>
      <c r="B29" s="81">
        <v>5</v>
      </c>
      <c r="D29" s="80">
        <v>60341</v>
      </c>
      <c r="F29" s="80">
        <v>422</v>
      </c>
      <c r="G29" s="13"/>
      <c r="H29" s="80">
        <v>60341</v>
      </c>
      <c r="I29" s="13"/>
      <c r="J29" s="80">
        <v>422</v>
      </c>
    </row>
    <row r="30" spans="1:13" ht="23.25" customHeight="1">
      <c r="A30" s="7" t="s">
        <v>180</v>
      </c>
      <c r="B30" s="81"/>
      <c r="D30" s="13"/>
      <c r="F30" s="13"/>
      <c r="G30" s="13"/>
      <c r="H30" s="13"/>
      <c r="I30" s="13"/>
      <c r="J30" s="13"/>
    </row>
    <row r="31" spans="1:13" ht="23.25" customHeight="1">
      <c r="A31" s="7" t="s">
        <v>181</v>
      </c>
      <c r="B31" s="81"/>
      <c r="D31" s="13">
        <v>-3693</v>
      </c>
      <c r="F31" s="13">
        <v>-390</v>
      </c>
      <c r="G31" s="79"/>
      <c r="H31" s="85">
        <v>0</v>
      </c>
      <c r="I31" s="79"/>
      <c r="J31" s="85">
        <v>0</v>
      </c>
    </row>
    <row r="32" spans="1:13" ht="23.25" customHeight="1">
      <c r="A32" s="7" t="s">
        <v>155</v>
      </c>
      <c r="B32" s="81">
        <v>7.1</v>
      </c>
      <c r="D32" s="13">
        <v>16420</v>
      </c>
      <c r="F32" s="13">
        <v>21551</v>
      </c>
      <c r="G32" s="13"/>
      <c r="H32" s="79">
        <v>0</v>
      </c>
      <c r="I32" s="79"/>
      <c r="J32" s="79">
        <v>0</v>
      </c>
    </row>
    <row r="33" spans="1:10" s="86" customFormat="1" ht="23.25" customHeight="1">
      <c r="A33" s="7" t="s">
        <v>156</v>
      </c>
      <c r="B33" s="81">
        <v>7.2</v>
      </c>
      <c r="D33" s="23">
        <v>20266</v>
      </c>
      <c r="F33" s="23">
        <v>11308</v>
      </c>
      <c r="H33" s="87">
        <v>0</v>
      </c>
      <c r="I33" s="79"/>
      <c r="J33" s="87">
        <v>0</v>
      </c>
    </row>
    <row r="34" spans="1:10" ht="23.25" customHeight="1">
      <c r="A34" s="22" t="s">
        <v>89</v>
      </c>
      <c r="B34" s="78"/>
      <c r="D34" s="13">
        <f>SUM(D27:D33)</f>
        <v>6437747</v>
      </c>
      <c r="F34" s="13">
        <f>SUM(F27:F33)</f>
        <v>3735894</v>
      </c>
      <c r="G34" s="13"/>
      <c r="H34" s="13">
        <f>SUM(H27:H33)</f>
        <v>7177675</v>
      </c>
      <c r="I34" s="13"/>
      <c r="J34" s="13">
        <f>SUM(J27:J33)</f>
        <v>1460310</v>
      </c>
    </row>
    <row r="35" spans="1:10" ht="23.25" customHeight="1">
      <c r="A35" s="7" t="s">
        <v>182</v>
      </c>
      <c r="B35" s="81">
        <v>16</v>
      </c>
      <c r="D35" s="23">
        <v>-8811</v>
      </c>
      <c r="F35" s="23">
        <v>-6319</v>
      </c>
      <c r="G35" s="13"/>
      <c r="H35" s="87">
        <v>0</v>
      </c>
      <c r="I35" s="85"/>
      <c r="J35" s="87">
        <v>0</v>
      </c>
    </row>
    <row r="36" spans="1:10" ht="23.25" customHeight="1" thickBot="1">
      <c r="A36" s="22" t="s">
        <v>110</v>
      </c>
      <c r="B36" s="81">
        <v>20</v>
      </c>
      <c r="D36" s="24">
        <f>SUM(D34:D35)</f>
        <v>6428936</v>
      </c>
      <c r="F36" s="24">
        <f>SUM(F34:F35)</f>
        <v>3729575</v>
      </c>
      <c r="G36" s="13"/>
      <c r="H36" s="24">
        <f>+H34-H35</f>
        <v>7177675</v>
      </c>
      <c r="I36" s="13"/>
      <c r="J36" s="24">
        <f>+J34-J35</f>
        <v>1460310</v>
      </c>
    </row>
    <row r="37" spans="1:10" ht="23.25" customHeight="1" thickTop="1">
      <c r="A37" s="22"/>
      <c r="B37" s="78"/>
      <c r="D37" s="13"/>
      <c r="F37" s="13"/>
      <c r="G37" s="13"/>
      <c r="H37" s="13"/>
      <c r="I37" s="13"/>
      <c r="J37" s="13"/>
    </row>
    <row r="38" spans="1:10" ht="23.25" customHeight="1">
      <c r="A38" s="22" t="s">
        <v>111</v>
      </c>
      <c r="B38" s="78"/>
      <c r="D38" s="13"/>
      <c r="F38" s="13"/>
      <c r="G38" s="13"/>
      <c r="H38" s="13"/>
      <c r="I38" s="13"/>
      <c r="J38" s="13"/>
    </row>
    <row r="39" spans="1:10" ht="23.25" customHeight="1">
      <c r="A39" s="41" t="s">
        <v>183</v>
      </c>
      <c r="B39" s="78"/>
      <c r="D39" s="13">
        <v>6428055</v>
      </c>
      <c r="F39" s="13">
        <v>3731149</v>
      </c>
      <c r="G39" s="13"/>
      <c r="H39" s="13">
        <f>+H36</f>
        <v>7177675</v>
      </c>
      <c r="I39" s="13"/>
      <c r="J39" s="13">
        <f>+J36</f>
        <v>1460310</v>
      </c>
    </row>
    <row r="40" spans="1:10" ht="23.25" customHeight="1">
      <c r="A40" s="41" t="s">
        <v>184</v>
      </c>
      <c r="B40" s="78"/>
      <c r="D40" s="23">
        <v>881</v>
      </c>
      <c r="F40" s="23">
        <v>-1574</v>
      </c>
      <c r="G40" s="13"/>
      <c r="H40" s="87">
        <v>0</v>
      </c>
      <c r="I40" s="79"/>
      <c r="J40" s="87">
        <v>0</v>
      </c>
    </row>
    <row r="41" spans="1:10" ht="23.25" customHeight="1" thickBot="1">
      <c r="A41" s="22"/>
      <c r="B41" s="78"/>
      <c r="D41" s="25">
        <f>SUM(D39:D40)</f>
        <v>6428936</v>
      </c>
      <c r="F41" s="25">
        <f>SUM(F39:F40)</f>
        <v>3729575</v>
      </c>
      <c r="G41" s="13"/>
      <c r="H41" s="25">
        <f>SUM(H39:H40)</f>
        <v>7177675</v>
      </c>
      <c r="I41" s="13"/>
      <c r="J41" s="25">
        <f>SUM(J39:J40)</f>
        <v>1460310</v>
      </c>
    </row>
    <row r="42" spans="1:10" ht="23.25" customHeight="1" thickTop="1">
      <c r="A42" s="22"/>
      <c r="B42" s="78"/>
      <c r="D42" s="13"/>
      <c r="F42" s="13"/>
      <c r="G42" s="13"/>
      <c r="H42" s="13"/>
      <c r="I42" s="13"/>
      <c r="J42" s="13"/>
    </row>
    <row r="43" spans="1:10" ht="23.25" customHeight="1">
      <c r="A43" s="22" t="s">
        <v>66</v>
      </c>
      <c r="B43" s="78"/>
    </row>
    <row r="44" spans="1:10" ht="23.25" customHeight="1" thickBot="1">
      <c r="A44" s="7" t="s">
        <v>211</v>
      </c>
      <c r="B44" s="78"/>
      <c r="D44" s="96">
        <f>ROUND(D39/D46,3)</f>
        <v>7.7560000000000002</v>
      </c>
      <c r="F44" s="96">
        <f>ROUND(F39/F46,3)</f>
        <v>4.5019999999999998</v>
      </c>
      <c r="G44" s="88"/>
      <c r="H44" s="96">
        <f>ROUND(H39/H46,3)</f>
        <v>8.6609999999999996</v>
      </c>
      <c r="I44" s="89"/>
      <c r="J44" s="96">
        <f>ROUND(J39/J46,3)</f>
        <v>1.762</v>
      </c>
    </row>
    <row r="45" spans="1:10" ht="12.75" customHeight="1" thickTop="1">
      <c r="B45" s="78"/>
      <c r="D45" s="89"/>
      <c r="F45" s="89"/>
      <c r="G45" s="89"/>
      <c r="H45" s="89"/>
      <c r="I45" s="89"/>
      <c r="J45" s="89"/>
    </row>
    <row r="46" spans="1:10" ht="23.25" customHeight="1" thickBot="1">
      <c r="A46" s="22" t="s">
        <v>123</v>
      </c>
      <c r="B46" s="81"/>
      <c r="D46" s="25">
        <v>828750</v>
      </c>
      <c r="F46" s="25">
        <v>828750</v>
      </c>
      <c r="H46" s="25">
        <v>828750</v>
      </c>
      <c r="J46" s="25">
        <v>828750</v>
      </c>
    </row>
    <row r="47" spans="1:10" ht="23.25" customHeight="1" thickTop="1">
      <c r="B47" s="39"/>
      <c r="D47" s="13"/>
      <c r="F47" s="13"/>
      <c r="H47" s="13"/>
      <c r="J47" s="13"/>
    </row>
    <row r="48" spans="1:10" ht="23.25" customHeight="1">
      <c r="B48" s="39"/>
      <c r="D48" s="13"/>
      <c r="F48" s="13"/>
      <c r="H48" s="13"/>
      <c r="J48" s="13"/>
    </row>
    <row r="49" spans="1:11" ht="23.25" customHeight="1">
      <c r="B49" s="39"/>
      <c r="D49" s="13"/>
      <c r="F49" s="13"/>
      <c r="H49" s="13"/>
      <c r="J49" s="13"/>
    </row>
    <row r="50" spans="1:11" ht="23.25" customHeight="1">
      <c r="B50" s="39"/>
      <c r="D50" s="13"/>
      <c r="F50" s="13"/>
      <c r="H50" s="13"/>
      <c r="J50" s="13"/>
    </row>
    <row r="51" spans="1:11" ht="37.5" customHeight="1">
      <c r="B51" s="39"/>
      <c r="D51" s="13"/>
      <c r="F51" s="13"/>
      <c r="H51" s="13"/>
      <c r="J51" s="13"/>
    </row>
    <row r="52" spans="1:11" ht="23.25" customHeight="1">
      <c r="A52" s="7" t="s">
        <v>108</v>
      </c>
      <c r="K52" s="7"/>
    </row>
    <row r="53" spans="1:11" ht="23.25" customHeight="1">
      <c r="K53" s="7"/>
    </row>
    <row r="54" spans="1:11" ht="23.25" customHeight="1">
      <c r="A54" s="6"/>
      <c r="J54" s="65" t="s">
        <v>236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view="pageBreakPreview" topLeftCell="A34" zoomScale="90" zoomScaleNormal="90" zoomScaleSheetLayoutView="90" workbookViewId="0">
      <selection activeCell="E23" sqref="E23"/>
    </sheetView>
  </sheetViews>
  <sheetFormatPr defaultColWidth="10.7109375" defaultRowHeight="23.1" customHeight="1"/>
  <cols>
    <col min="1" max="2" width="3.85546875" style="7" customWidth="1"/>
    <col min="3" max="3" width="46.42578125" style="7" customWidth="1"/>
    <col min="4" max="4" width="21" style="7" customWidth="1"/>
    <col min="5" max="5" width="12.5703125" style="7" customWidth="1"/>
    <col min="6" max="6" width="1.28515625" style="7" customWidth="1"/>
    <col min="7" max="7" width="12.5703125" style="7" customWidth="1"/>
    <col min="8" max="8" width="1.28515625" style="7" customWidth="1"/>
    <col min="9" max="9" width="12.5703125" style="7" customWidth="1"/>
    <col min="10" max="10" width="1.28515625" style="7" customWidth="1"/>
    <col min="11" max="11" width="12.5703125" style="7" customWidth="1"/>
    <col min="12" max="12" width="4.85546875" style="8" hidden="1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K1" s="42" t="s">
        <v>109</v>
      </c>
    </row>
    <row r="2" spans="1:15" s="22" customFormat="1" ht="23.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N2" s="28"/>
      <c r="O2" s="29"/>
    </row>
    <row r="3" spans="1:15" s="22" customFormat="1" ht="23.1" customHeight="1">
      <c r="A3" s="176" t="s">
        <v>82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N3" s="28"/>
      <c r="O3" s="29"/>
    </row>
    <row r="4" spans="1:15" s="22" customFormat="1" ht="23.1" customHeight="1">
      <c r="A4" s="176" t="s">
        <v>224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N4" s="28"/>
      <c r="O4" s="29"/>
    </row>
    <row r="5" spans="1:15" ht="23.1" customHeight="1">
      <c r="F5" s="8"/>
      <c r="K5" s="42" t="s">
        <v>103</v>
      </c>
    </row>
    <row r="6" spans="1:15" s="22" customFormat="1" ht="23.1" customHeight="1">
      <c r="E6" s="30"/>
      <c r="F6" s="30" t="s">
        <v>2</v>
      </c>
      <c r="G6" s="30"/>
      <c r="I6" s="31"/>
      <c r="J6" s="32" t="s">
        <v>12</v>
      </c>
      <c r="K6" s="31"/>
      <c r="L6" s="14"/>
      <c r="N6" s="28"/>
      <c r="O6" s="29"/>
    </row>
    <row r="7" spans="1:15" s="22" customFormat="1" ht="23.1" customHeight="1">
      <c r="E7" s="180" t="s">
        <v>113</v>
      </c>
      <c r="F7" s="180"/>
      <c r="G7" s="180"/>
      <c r="I7" s="180" t="s">
        <v>113</v>
      </c>
      <c r="J7" s="180"/>
      <c r="K7" s="180"/>
      <c r="L7" s="14"/>
      <c r="N7" s="28"/>
      <c r="O7" s="29"/>
    </row>
    <row r="8" spans="1:15" s="22" customFormat="1" ht="23.1" customHeight="1">
      <c r="E8" s="179" t="s">
        <v>142</v>
      </c>
      <c r="F8" s="179"/>
      <c r="G8" s="179"/>
      <c r="I8" s="179" t="str">
        <f>+E8</f>
        <v>สิ้นสุดวันที่ 30 กันยายน</v>
      </c>
      <c r="J8" s="179"/>
      <c r="K8" s="179"/>
      <c r="L8" s="14"/>
      <c r="N8" s="28"/>
      <c r="O8" s="29"/>
    </row>
    <row r="9" spans="1:15" ht="23.1" customHeight="1">
      <c r="D9" s="8"/>
      <c r="E9" s="33">
        <v>2565</v>
      </c>
      <c r="F9" s="34"/>
      <c r="G9" s="33">
        <v>2564</v>
      </c>
      <c r="H9" s="35"/>
      <c r="I9" s="33">
        <f>+E9</f>
        <v>2565</v>
      </c>
      <c r="J9" s="34"/>
      <c r="K9" s="33">
        <f>+G9</f>
        <v>2564</v>
      </c>
    </row>
    <row r="10" spans="1:15" ht="23.1" customHeight="1">
      <c r="E10" s="36"/>
      <c r="F10" s="34"/>
      <c r="G10" s="36"/>
      <c r="H10" s="35"/>
      <c r="I10" s="36"/>
      <c r="J10" s="34"/>
      <c r="K10" s="36"/>
    </row>
    <row r="11" spans="1:15" ht="23.1" customHeight="1">
      <c r="A11" s="22" t="s">
        <v>110</v>
      </c>
      <c r="B11" s="22"/>
      <c r="E11" s="63">
        <f>+'PL (3M)'!D36</f>
        <v>6428936</v>
      </c>
      <c r="G11" s="63">
        <f>+'PL (3M)'!F36</f>
        <v>3729575</v>
      </c>
      <c r="H11" s="13"/>
      <c r="I11" s="23">
        <f>+'PL (3M)'!H36</f>
        <v>7177675</v>
      </c>
      <c r="J11" s="13"/>
      <c r="K11" s="23">
        <f>+'PL (3M)'!J36</f>
        <v>1460310</v>
      </c>
    </row>
    <row r="12" spans="1:15" ht="23.1" customHeight="1">
      <c r="A12" s="22" t="s">
        <v>83</v>
      </c>
      <c r="B12" s="22"/>
      <c r="E12" s="13"/>
      <c r="G12" s="13"/>
      <c r="H12" s="13"/>
      <c r="I12" s="13"/>
      <c r="J12" s="13"/>
      <c r="K12" s="13"/>
    </row>
    <row r="13" spans="1:15" ht="23.1" customHeight="1">
      <c r="A13" s="22"/>
      <c r="B13" s="22" t="s">
        <v>130</v>
      </c>
      <c r="E13" s="13"/>
      <c r="G13" s="13"/>
      <c r="H13" s="13"/>
      <c r="I13" s="13"/>
      <c r="J13" s="13"/>
      <c r="K13" s="13"/>
    </row>
    <row r="14" spans="1:15" ht="23.1" customHeight="1">
      <c r="C14" s="7" t="s">
        <v>84</v>
      </c>
      <c r="E14" s="58">
        <v>3051550</v>
      </c>
      <c r="G14" s="58">
        <v>1002695</v>
      </c>
      <c r="I14" s="58">
        <v>1389496</v>
      </c>
      <c r="K14" s="58">
        <v>476242</v>
      </c>
    </row>
    <row r="15" spans="1:15" ht="23.1" customHeight="1">
      <c r="B15" s="22" t="s">
        <v>137</v>
      </c>
      <c r="E15" s="23">
        <f>SUM(E14)</f>
        <v>3051550</v>
      </c>
      <c r="G15" s="23">
        <f>SUM(G14)</f>
        <v>1002695</v>
      </c>
      <c r="I15" s="23">
        <f>SUM(I14)</f>
        <v>1389496</v>
      </c>
      <c r="K15" s="23">
        <f>SUM(K14)</f>
        <v>476242</v>
      </c>
    </row>
    <row r="16" spans="1:15" ht="23.1" customHeight="1">
      <c r="A16" s="22" t="s">
        <v>127</v>
      </c>
      <c r="B16" s="22"/>
      <c r="D16" s="37"/>
      <c r="E16" s="38">
        <f>SUM(E14)</f>
        <v>3051550</v>
      </c>
      <c r="G16" s="38">
        <f>SUM(G14)</f>
        <v>1002695</v>
      </c>
      <c r="H16" s="13"/>
      <c r="I16" s="38">
        <f>SUM(I14)</f>
        <v>1389496</v>
      </c>
      <c r="J16" s="13"/>
      <c r="K16" s="38">
        <f>SUM(K14)</f>
        <v>476242</v>
      </c>
    </row>
    <row r="17" spans="1:15" ht="23.1" customHeight="1" thickBot="1">
      <c r="A17" s="22" t="s">
        <v>128</v>
      </c>
      <c r="B17" s="22"/>
      <c r="D17" s="39"/>
      <c r="E17" s="24">
        <f>+E11+E16</f>
        <v>9480486</v>
      </c>
      <c r="G17" s="24">
        <f>+G11+G16</f>
        <v>4732270</v>
      </c>
      <c r="H17" s="13"/>
      <c r="I17" s="24">
        <f>+I11+I16</f>
        <v>8567171</v>
      </c>
      <c r="J17" s="13"/>
      <c r="K17" s="24">
        <f>+K11+K16</f>
        <v>1936552</v>
      </c>
    </row>
    <row r="18" spans="1:15" ht="23.1" customHeight="1" thickTop="1">
      <c r="D18" s="39"/>
      <c r="E18" s="13"/>
      <c r="G18" s="13"/>
      <c r="H18" s="13"/>
      <c r="I18" s="13"/>
      <c r="J18" s="13"/>
      <c r="K18" s="13"/>
    </row>
    <row r="19" spans="1:15" ht="23.1" customHeight="1">
      <c r="A19" s="22" t="s">
        <v>129</v>
      </c>
      <c r="B19" s="22"/>
      <c r="E19" s="13"/>
      <c r="G19" s="13"/>
      <c r="H19" s="13"/>
      <c r="I19" s="13"/>
      <c r="J19" s="13"/>
      <c r="K19" s="13"/>
    </row>
    <row r="20" spans="1:15" ht="23.1" customHeight="1">
      <c r="B20" s="7" t="s">
        <v>62</v>
      </c>
      <c r="E20" s="55">
        <v>9479053</v>
      </c>
      <c r="G20" s="55">
        <v>4734151</v>
      </c>
      <c r="H20" s="13"/>
      <c r="I20" s="55">
        <f>+I17</f>
        <v>8567171</v>
      </c>
      <c r="J20" s="13"/>
      <c r="K20" s="55">
        <v>1936552</v>
      </c>
    </row>
    <row r="21" spans="1:15" ht="23.1" customHeight="1">
      <c r="B21" s="7" t="s">
        <v>81</v>
      </c>
      <c r="E21" s="58">
        <v>1433</v>
      </c>
      <c r="G21" s="58">
        <v>-1881</v>
      </c>
      <c r="H21" s="13"/>
      <c r="I21" s="70">
        <v>0</v>
      </c>
      <c r="J21" s="71"/>
      <c r="K21" s="70">
        <v>0</v>
      </c>
      <c r="L21" s="7"/>
      <c r="N21" s="7"/>
      <c r="O21" s="7"/>
    </row>
    <row r="22" spans="1:15" ht="23.1" customHeight="1" thickBot="1">
      <c r="A22" s="22"/>
      <c r="B22" s="22"/>
      <c r="E22" s="25">
        <f>SUM(E20:E21)</f>
        <v>9480486</v>
      </c>
      <c r="G22" s="25">
        <f>SUM(G20:G21)</f>
        <v>4732270</v>
      </c>
      <c r="H22" s="13"/>
      <c r="I22" s="25">
        <f>SUM(I20:I21)</f>
        <v>8567171</v>
      </c>
      <c r="J22" s="13"/>
      <c r="K22" s="25">
        <f>SUM(K20:K21)</f>
        <v>1936552</v>
      </c>
      <c r="L22" s="7"/>
      <c r="N22" s="7"/>
      <c r="O22" s="7"/>
    </row>
    <row r="23" spans="1:15" ht="23.1" customHeight="1" thickTop="1">
      <c r="A23" s="22"/>
      <c r="B23" s="22"/>
      <c r="D23" s="39"/>
      <c r="E23" s="13"/>
      <c r="F23" s="13"/>
      <c r="G23" s="13"/>
      <c r="H23" s="13"/>
      <c r="I23" s="13"/>
      <c r="J23" s="13"/>
      <c r="K23" s="13"/>
      <c r="L23" s="7"/>
      <c r="N23" s="7"/>
      <c r="O23" s="7"/>
    </row>
    <row r="24" spans="1:15" ht="23.1" customHeight="1">
      <c r="A24" s="22"/>
      <c r="B24" s="22"/>
      <c r="D24" s="39"/>
      <c r="E24" s="13"/>
      <c r="F24" s="13"/>
      <c r="G24" s="13"/>
      <c r="H24" s="13"/>
      <c r="I24" s="13"/>
      <c r="J24" s="13"/>
      <c r="K24" s="13"/>
      <c r="L24" s="7"/>
      <c r="N24" s="7"/>
      <c r="O24" s="7"/>
    </row>
    <row r="25" spans="1:15" ht="23.1" customHeight="1">
      <c r="A25" s="22"/>
      <c r="B25" s="22"/>
      <c r="D25" s="39"/>
      <c r="E25" s="13"/>
      <c r="F25" s="13"/>
      <c r="G25" s="13"/>
      <c r="H25" s="13"/>
      <c r="I25" s="13"/>
      <c r="J25" s="13"/>
      <c r="K25" s="13"/>
      <c r="L25" s="7"/>
      <c r="N25" s="7"/>
      <c r="O25" s="7"/>
    </row>
    <row r="26" spans="1:15" ht="23.1" customHeight="1">
      <c r="A26" s="22"/>
      <c r="B26" s="22"/>
      <c r="D26" s="39"/>
      <c r="E26" s="13"/>
      <c r="F26" s="13"/>
      <c r="G26" s="13"/>
      <c r="H26" s="13"/>
      <c r="I26" s="13"/>
      <c r="J26" s="13"/>
      <c r="K26" s="13"/>
      <c r="L26" s="7"/>
      <c r="N26" s="7"/>
      <c r="O26" s="7"/>
    </row>
    <row r="27" spans="1:15" ht="23.1" customHeight="1">
      <c r="A27" s="22"/>
      <c r="B27" s="22"/>
      <c r="D27" s="39"/>
      <c r="E27" s="13"/>
      <c r="F27" s="13"/>
      <c r="G27" s="13"/>
      <c r="H27" s="13"/>
      <c r="I27" s="13"/>
      <c r="J27" s="13"/>
      <c r="K27" s="13"/>
      <c r="L27" s="7"/>
      <c r="N27" s="7"/>
      <c r="O27" s="7"/>
    </row>
    <row r="28" spans="1:15" ht="23.1" customHeight="1">
      <c r="A28" s="22"/>
      <c r="B28" s="22"/>
      <c r="D28" s="39"/>
      <c r="E28" s="13"/>
      <c r="F28" s="13"/>
      <c r="G28" s="13"/>
      <c r="H28" s="13"/>
      <c r="I28" s="13"/>
      <c r="J28" s="13"/>
      <c r="K28" s="13"/>
      <c r="L28" s="7"/>
      <c r="N28" s="7"/>
      <c r="O28" s="7"/>
    </row>
    <row r="29" spans="1:15" ht="23.1" customHeight="1">
      <c r="A29" s="22"/>
      <c r="B29" s="22"/>
      <c r="E29" s="13"/>
      <c r="F29" s="13"/>
      <c r="G29" s="13"/>
      <c r="H29" s="13"/>
      <c r="I29" s="13"/>
      <c r="J29" s="13"/>
      <c r="K29" s="68"/>
      <c r="L29" s="7"/>
      <c r="N29" s="7"/>
      <c r="O29" s="7"/>
    </row>
    <row r="30" spans="1:15" ht="23.1" customHeight="1">
      <c r="A30" s="22"/>
      <c r="B30" s="22"/>
      <c r="E30" s="13"/>
      <c r="F30" s="13"/>
      <c r="G30" s="13"/>
      <c r="H30" s="13"/>
      <c r="I30" s="13"/>
      <c r="J30" s="13"/>
      <c r="K30" s="13"/>
      <c r="L30" s="7"/>
      <c r="N30" s="7"/>
      <c r="O30" s="7"/>
    </row>
    <row r="31" spans="1:15" ht="23.1" customHeight="1">
      <c r="A31" s="22"/>
      <c r="B31" s="22"/>
      <c r="E31" s="13"/>
      <c r="F31" s="13"/>
      <c r="G31" s="13"/>
      <c r="H31" s="13"/>
      <c r="I31" s="13"/>
      <c r="J31" s="13"/>
      <c r="K31" s="13"/>
      <c r="L31" s="7"/>
      <c r="N31" s="7"/>
      <c r="O31" s="7"/>
    </row>
    <row r="32" spans="1:15" ht="23.1" customHeight="1">
      <c r="A32" s="22"/>
      <c r="B32" s="22"/>
      <c r="E32" s="13"/>
      <c r="F32" s="13"/>
      <c r="G32" s="13"/>
      <c r="H32" s="13"/>
      <c r="I32" s="13"/>
      <c r="J32" s="13"/>
      <c r="K32" s="13"/>
      <c r="L32" s="7"/>
      <c r="N32" s="7"/>
      <c r="O32" s="7"/>
    </row>
    <row r="33" spans="1:15" ht="23.1" customHeight="1">
      <c r="A33" s="22"/>
      <c r="B33" s="22"/>
      <c r="E33" s="13"/>
      <c r="F33" s="13"/>
      <c r="G33" s="13"/>
      <c r="H33" s="13"/>
      <c r="I33" s="13"/>
      <c r="J33" s="13"/>
      <c r="K33" s="13"/>
      <c r="L33" s="7"/>
      <c r="N33" s="7"/>
      <c r="O33" s="7"/>
    </row>
    <row r="34" spans="1:15" ht="23.1" customHeight="1">
      <c r="A34" s="22"/>
      <c r="B34" s="22"/>
      <c r="E34" s="13"/>
      <c r="F34" s="13"/>
      <c r="G34" s="13"/>
      <c r="H34" s="13"/>
      <c r="I34" s="13"/>
      <c r="J34" s="13"/>
      <c r="K34" s="13"/>
      <c r="L34" s="7"/>
      <c r="N34" s="7"/>
      <c r="O34" s="7"/>
    </row>
    <row r="35" spans="1:15" ht="23.1" customHeight="1">
      <c r="A35" s="22"/>
      <c r="B35" s="22"/>
      <c r="E35" s="13"/>
      <c r="F35" s="13"/>
      <c r="G35" s="13"/>
      <c r="H35" s="13"/>
      <c r="I35" s="13"/>
      <c r="J35" s="13"/>
      <c r="K35" s="13"/>
      <c r="L35" s="7"/>
      <c r="N35" s="7"/>
      <c r="O35" s="7"/>
    </row>
    <row r="36" spans="1:15" ht="23.1" customHeight="1">
      <c r="A36" s="22"/>
      <c r="B36" s="22"/>
      <c r="E36" s="13"/>
      <c r="F36" s="13"/>
      <c r="G36" s="13"/>
      <c r="H36" s="13"/>
      <c r="I36" s="13"/>
      <c r="J36" s="13"/>
      <c r="K36" s="13"/>
      <c r="L36" s="7"/>
      <c r="N36" s="7"/>
      <c r="O36" s="7"/>
    </row>
    <row r="37" spans="1:15" ht="23.25" customHeight="1">
      <c r="A37" s="22"/>
      <c r="B37" s="22"/>
      <c r="E37" s="13"/>
      <c r="F37" s="13"/>
      <c r="G37" s="13"/>
      <c r="H37" s="13"/>
      <c r="I37" s="13"/>
      <c r="J37" s="13"/>
      <c r="K37" s="13"/>
      <c r="L37" s="7"/>
      <c r="N37" s="7"/>
      <c r="O37" s="7"/>
    </row>
    <row r="38" spans="1:15" ht="35.25" customHeight="1">
      <c r="A38" s="22"/>
      <c r="B38" s="22"/>
      <c r="E38" s="13"/>
      <c r="F38" s="13"/>
      <c r="G38" s="13"/>
      <c r="H38" s="13"/>
      <c r="I38" s="13"/>
      <c r="J38" s="13"/>
      <c r="K38" s="13"/>
      <c r="L38" s="7"/>
      <c r="N38" s="7"/>
      <c r="O38" s="7"/>
    </row>
    <row r="39" spans="1:15" ht="23.1" customHeight="1">
      <c r="A39" s="22"/>
      <c r="B39" s="22"/>
      <c r="E39" s="13"/>
      <c r="F39" s="13"/>
      <c r="G39" s="13"/>
      <c r="H39" s="13"/>
      <c r="I39" s="13"/>
      <c r="J39" s="13"/>
      <c r="K39" s="13"/>
      <c r="L39" s="7"/>
      <c r="N39" s="7"/>
      <c r="O39" s="7"/>
    </row>
    <row r="40" spans="1:15" ht="24.75" customHeight="1">
      <c r="A40" s="22"/>
      <c r="B40" s="22"/>
      <c r="E40" s="13"/>
      <c r="F40" s="13"/>
      <c r="G40" s="13"/>
      <c r="H40" s="13"/>
      <c r="I40" s="13"/>
      <c r="J40" s="13"/>
      <c r="K40" s="13"/>
      <c r="L40" s="7"/>
      <c r="N40" s="7"/>
      <c r="O40" s="7"/>
    </row>
    <row r="41" spans="1:15" ht="36" customHeight="1">
      <c r="A41" s="22"/>
      <c r="B41" s="22"/>
      <c r="E41" s="13"/>
      <c r="F41" s="13"/>
      <c r="G41" s="13"/>
      <c r="H41" s="13"/>
      <c r="I41" s="13"/>
      <c r="J41" s="13"/>
      <c r="K41" s="13"/>
      <c r="L41" s="7"/>
      <c r="N41" s="7"/>
      <c r="O41" s="7"/>
    </row>
    <row r="42" spans="1:15" s="1" customFormat="1" ht="24" customHeight="1">
      <c r="A42" s="181" t="s">
        <v>108</v>
      </c>
      <c r="B42" s="181"/>
      <c r="C42" s="181"/>
      <c r="D42" s="181"/>
      <c r="E42" s="181"/>
      <c r="F42" s="181"/>
      <c r="M42" s="66"/>
      <c r="N42" s="5"/>
    </row>
    <row r="43" spans="1:15" s="1" customFormat="1" ht="24" customHeight="1">
      <c r="M43" s="66"/>
      <c r="N43" s="5"/>
    </row>
    <row r="44" spans="1:15" s="1" customFormat="1" ht="24" customHeight="1">
      <c r="A44" s="67"/>
      <c r="K44" s="42" t="s">
        <v>237</v>
      </c>
      <c r="M44" s="66"/>
      <c r="N44" s="5"/>
    </row>
    <row r="45" spans="1:15" ht="23.1" customHeight="1">
      <c r="A45" s="22"/>
      <c r="B45" s="22"/>
      <c r="E45" s="13"/>
      <c r="F45" s="13"/>
      <c r="G45" s="13"/>
      <c r="H45" s="13"/>
      <c r="I45" s="13"/>
      <c r="J45" s="13"/>
      <c r="K45" s="13"/>
      <c r="L45" s="7"/>
      <c r="N45" s="7"/>
      <c r="O45" s="7"/>
    </row>
    <row r="46" spans="1:15" ht="23.1" customHeight="1">
      <c r="L46" s="7"/>
      <c r="N46" s="7"/>
      <c r="O46" s="7"/>
    </row>
    <row r="47" spans="1:15" ht="23.1" customHeight="1">
      <c r="L47" s="7"/>
      <c r="N47" s="7"/>
      <c r="O47" s="7"/>
    </row>
    <row r="48" spans="1:15" ht="23.1" customHeight="1">
      <c r="D48" s="39"/>
      <c r="L48" s="7"/>
      <c r="N48" s="7"/>
      <c r="O48" s="7"/>
    </row>
    <row r="49" s="7" customFormat="1" ht="23.1" customHeight="1"/>
    <row r="50" s="7" customFormat="1" ht="23.1" customHeight="1"/>
    <row r="51" s="7" customFormat="1" ht="23.1" customHeight="1"/>
    <row r="52" s="7" customFormat="1" ht="23.1" customHeight="1"/>
    <row r="53" s="7" customFormat="1" ht="23.1" customHeight="1"/>
    <row r="54" s="7" customFormat="1" ht="23.1" customHeight="1"/>
    <row r="55" s="7" customFormat="1" ht="23.1" customHeight="1"/>
    <row r="56" s="7" customFormat="1" ht="23.1" customHeight="1"/>
    <row r="57" s="7" customFormat="1" ht="23.1" customHeight="1"/>
    <row r="58" s="7" customFormat="1" ht="23.1" customHeight="1"/>
    <row r="59" s="7" customFormat="1" ht="23.1" customHeight="1"/>
    <row r="60" s="7" customFormat="1" ht="23.1" customHeight="1"/>
    <row r="61" s="7" customFormat="1" ht="23.1" customHeight="1"/>
    <row r="62" s="7" customFormat="1" ht="23.1" customHeight="1"/>
    <row r="63" s="7" customFormat="1" ht="23.1" customHeight="1"/>
    <row r="64" s="7" customFormat="1" ht="23.1" customHeight="1"/>
    <row r="65" s="7" customFormat="1" ht="23.1" customHeight="1"/>
    <row r="66" s="7" customFormat="1" ht="23.1" customHeight="1"/>
    <row r="67" s="7" customFormat="1" ht="23.1" customHeight="1"/>
    <row r="68" s="7" customFormat="1" ht="23.1" customHeight="1"/>
    <row r="69" s="7" customFormat="1" ht="23.1" customHeight="1"/>
    <row r="70" s="7" customFormat="1" ht="23.1" customHeight="1"/>
    <row r="71" s="7" customFormat="1" ht="23.1" customHeight="1"/>
    <row r="72" s="7" customFormat="1" ht="23.1" customHeight="1"/>
    <row r="73" s="7" customFormat="1" ht="23.1" customHeight="1"/>
    <row r="74" s="7" customFormat="1" ht="23.1" customHeight="1"/>
    <row r="75" s="7" customFormat="1" ht="23.1" customHeight="1"/>
    <row r="76" s="7" customFormat="1" ht="23.1" customHeight="1"/>
    <row r="77" s="7" customFormat="1" ht="23.1" customHeight="1"/>
    <row r="78" s="7" customFormat="1" ht="23.1" customHeight="1"/>
    <row r="79" s="7" customFormat="1" ht="23.1" customHeight="1"/>
    <row r="80" s="7" customFormat="1" ht="23.1" customHeight="1"/>
    <row r="81" s="7" customFormat="1" ht="23.1" customHeight="1"/>
    <row r="82" s="7" customFormat="1" ht="23.1" customHeight="1"/>
    <row r="83" s="7" customFormat="1" ht="23.1" customHeight="1"/>
    <row r="84" s="7" customFormat="1" ht="23.1" customHeight="1"/>
    <row r="85" s="7" customFormat="1" ht="23.1" customHeight="1"/>
    <row r="86" s="7" customFormat="1" ht="23.1" customHeight="1"/>
    <row r="87" s="7" customFormat="1" ht="23.1" customHeight="1"/>
    <row r="88" s="7" customFormat="1" ht="23.1" customHeight="1"/>
    <row r="89" s="7" customFormat="1" ht="23.1" customHeight="1"/>
    <row r="90" s="7" customFormat="1" ht="23.1" customHeight="1"/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2"/>
  <sheetViews>
    <sheetView view="pageBreakPreview" topLeftCell="A12" zoomScale="84" zoomScaleNormal="84" zoomScaleSheetLayoutView="84" workbookViewId="0">
      <selection activeCell="D17" sqref="D17"/>
    </sheetView>
  </sheetViews>
  <sheetFormatPr defaultColWidth="10.7109375" defaultRowHeight="23.25" customHeight="1"/>
  <cols>
    <col min="1" max="1" width="62.85546875" style="7" customWidth="1"/>
    <col min="2" max="2" width="12.7109375" style="7" bestFit="1" customWidth="1"/>
    <col min="3" max="3" width="1.28515625" style="7" customWidth="1"/>
    <col min="4" max="4" width="14.7109375" style="7" customWidth="1"/>
    <col min="5" max="5" width="1.28515625" style="7" customWidth="1"/>
    <col min="6" max="6" width="14.7109375" style="7" customWidth="1"/>
    <col min="7" max="7" width="1.28515625" style="7" customWidth="1"/>
    <col min="8" max="8" width="14.7109375" style="7" customWidth="1"/>
    <col min="9" max="9" width="1.28515625" style="7" customWidth="1"/>
    <col min="10" max="10" width="14.7109375" style="7" customWidth="1"/>
    <col min="11" max="11" width="4.85546875" style="8" hidden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8.7109375" style="7" customWidth="1"/>
    <col min="258" max="258" width="9.140625" style="7" customWidth="1"/>
    <col min="259" max="259" width="1.28515625" style="7" customWidth="1"/>
    <col min="260" max="260" width="15.7109375" style="7" customWidth="1"/>
    <col min="261" max="261" width="1.28515625" style="7" customWidth="1"/>
    <col min="262" max="262" width="15.7109375" style="7" customWidth="1"/>
    <col min="263" max="263" width="1.28515625" style="7" customWidth="1"/>
    <col min="264" max="264" width="15.7109375" style="7" customWidth="1"/>
    <col min="265" max="265" width="1.2851562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8.7109375" style="7" customWidth="1"/>
    <col min="514" max="514" width="9.140625" style="7" customWidth="1"/>
    <col min="515" max="515" width="1.28515625" style="7" customWidth="1"/>
    <col min="516" max="516" width="15.7109375" style="7" customWidth="1"/>
    <col min="517" max="517" width="1.28515625" style="7" customWidth="1"/>
    <col min="518" max="518" width="15.7109375" style="7" customWidth="1"/>
    <col min="519" max="519" width="1.28515625" style="7" customWidth="1"/>
    <col min="520" max="520" width="15.7109375" style="7" customWidth="1"/>
    <col min="521" max="521" width="1.2851562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8.7109375" style="7" customWidth="1"/>
    <col min="770" max="770" width="9.140625" style="7" customWidth="1"/>
    <col min="771" max="771" width="1.28515625" style="7" customWidth="1"/>
    <col min="772" max="772" width="15.7109375" style="7" customWidth="1"/>
    <col min="773" max="773" width="1.28515625" style="7" customWidth="1"/>
    <col min="774" max="774" width="15.7109375" style="7" customWidth="1"/>
    <col min="775" max="775" width="1.28515625" style="7" customWidth="1"/>
    <col min="776" max="776" width="15.7109375" style="7" customWidth="1"/>
    <col min="777" max="777" width="1.2851562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8.7109375" style="7" customWidth="1"/>
    <col min="1026" max="1026" width="9.140625" style="7" customWidth="1"/>
    <col min="1027" max="1027" width="1.28515625" style="7" customWidth="1"/>
    <col min="1028" max="1028" width="15.7109375" style="7" customWidth="1"/>
    <col min="1029" max="1029" width="1.28515625" style="7" customWidth="1"/>
    <col min="1030" max="1030" width="15.7109375" style="7" customWidth="1"/>
    <col min="1031" max="1031" width="1.28515625" style="7" customWidth="1"/>
    <col min="1032" max="1032" width="15.7109375" style="7" customWidth="1"/>
    <col min="1033" max="1033" width="1.2851562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8.7109375" style="7" customWidth="1"/>
    <col min="1282" max="1282" width="9.140625" style="7" customWidth="1"/>
    <col min="1283" max="1283" width="1.28515625" style="7" customWidth="1"/>
    <col min="1284" max="1284" width="15.7109375" style="7" customWidth="1"/>
    <col min="1285" max="1285" width="1.28515625" style="7" customWidth="1"/>
    <col min="1286" max="1286" width="15.7109375" style="7" customWidth="1"/>
    <col min="1287" max="1287" width="1.28515625" style="7" customWidth="1"/>
    <col min="1288" max="1288" width="15.7109375" style="7" customWidth="1"/>
    <col min="1289" max="1289" width="1.2851562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8.7109375" style="7" customWidth="1"/>
    <col min="1538" max="1538" width="9.140625" style="7" customWidth="1"/>
    <col min="1539" max="1539" width="1.28515625" style="7" customWidth="1"/>
    <col min="1540" max="1540" width="15.7109375" style="7" customWidth="1"/>
    <col min="1541" max="1541" width="1.28515625" style="7" customWidth="1"/>
    <col min="1542" max="1542" width="15.7109375" style="7" customWidth="1"/>
    <col min="1543" max="1543" width="1.28515625" style="7" customWidth="1"/>
    <col min="1544" max="1544" width="15.7109375" style="7" customWidth="1"/>
    <col min="1545" max="1545" width="1.2851562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8.7109375" style="7" customWidth="1"/>
    <col min="1794" max="1794" width="9.140625" style="7" customWidth="1"/>
    <col min="1795" max="1795" width="1.28515625" style="7" customWidth="1"/>
    <col min="1796" max="1796" width="15.7109375" style="7" customWidth="1"/>
    <col min="1797" max="1797" width="1.28515625" style="7" customWidth="1"/>
    <col min="1798" max="1798" width="15.7109375" style="7" customWidth="1"/>
    <col min="1799" max="1799" width="1.28515625" style="7" customWidth="1"/>
    <col min="1800" max="1800" width="15.7109375" style="7" customWidth="1"/>
    <col min="1801" max="1801" width="1.2851562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8.7109375" style="7" customWidth="1"/>
    <col min="2050" max="2050" width="9.140625" style="7" customWidth="1"/>
    <col min="2051" max="2051" width="1.28515625" style="7" customWidth="1"/>
    <col min="2052" max="2052" width="15.7109375" style="7" customWidth="1"/>
    <col min="2053" max="2053" width="1.28515625" style="7" customWidth="1"/>
    <col min="2054" max="2054" width="15.7109375" style="7" customWidth="1"/>
    <col min="2055" max="2055" width="1.28515625" style="7" customWidth="1"/>
    <col min="2056" max="2056" width="15.7109375" style="7" customWidth="1"/>
    <col min="2057" max="2057" width="1.2851562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8.7109375" style="7" customWidth="1"/>
    <col min="2306" max="2306" width="9.140625" style="7" customWidth="1"/>
    <col min="2307" max="2307" width="1.28515625" style="7" customWidth="1"/>
    <col min="2308" max="2308" width="15.7109375" style="7" customWidth="1"/>
    <col min="2309" max="2309" width="1.28515625" style="7" customWidth="1"/>
    <col min="2310" max="2310" width="15.7109375" style="7" customWidth="1"/>
    <col min="2311" max="2311" width="1.28515625" style="7" customWidth="1"/>
    <col min="2312" max="2312" width="15.7109375" style="7" customWidth="1"/>
    <col min="2313" max="2313" width="1.2851562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8.7109375" style="7" customWidth="1"/>
    <col min="2562" max="2562" width="9.140625" style="7" customWidth="1"/>
    <col min="2563" max="2563" width="1.28515625" style="7" customWidth="1"/>
    <col min="2564" max="2564" width="15.7109375" style="7" customWidth="1"/>
    <col min="2565" max="2565" width="1.28515625" style="7" customWidth="1"/>
    <col min="2566" max="2566" width="15.7109375" style="7" customWidth="1"/>
    <col min="2567" max="2567" width="1.28515625" style="7" customWidth="1"/>
    <col min="2568" max="2568" width="15.7109375" style="7" customWidth="1"/>
    <col min="2569" max="2569" width="1.2851562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8.7109375" style="7" customWidth="1"/>
    <col min="2818" max="2818" width="9.140625" style="7" customWidth="1"/>
    <col min="2819" max="2819" width="1.28515625" style="7" customWidth="1"/>
    <col min="2820" max="2820" width="15.7109375" style="7" customWidth="1"/>
    <col min="2821" max="2821" width="1.28515625" style="7" customWidth="1"/>
    <col min="2822" max="2822" width="15.7109375" style="7" customWidth="1"/>
    <col min="2823" max="2823" width="1.28515625" style="7" customWidth="1"/>
    <col min="2824" max="2824" width="15.7109375" style="7" customWidth="1"/>
    <col min="2825" max="2825" width="1.2851562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8.7109375" style="7" customWidth="1"/>
    <col min="3074" max="3074" width="9.140625" style="7" customWidth="1"/>
    <col min="3075" max="3075" width="1.28515625" style="7" customWidth="1"/>
    <col min="3076" max="3076" width="15.7109375" style="7" customWidth="1"/>
    <col min="3077" max="3077" width="1.28515625" style="7" customWidth="1"/>
    <col min="3078" max="3078" width="15.7109375" style="7" customWidth="1"/>
    <col min="3079" max="3079" width="1.28515625" style="7" customWidth="1"/>
    <col min="3080" max="3080" width="15.7109375" style="7" customWidth="1"/>
    <col min="3081" max="3081" width="1.2851562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8.7109375" style="7" customWidth="1"/>
    <col min="3330" max="3330" width="9.140625" style="7" customWidth="1"/>
    <col min="3331" max="3331" width="1.28515625" style="7" customWidth="1"/>
    <col min="3332" max="3332" width="15.7109375" style="7" customWidth="1"/>
    <col min="3333" max="3333" width="1.28515625" style="7" customWidth="1"/>
    <col min="3334" max="3334" width="15.7109375" style="7" customWidth="1"/>
    <col min="3335" max="3335" width="1.28515625" style="7" customWidth="1"/>
    <col min="3336" max="3336" width="15.7109375" style="7" customWidth="1"/>
    <col min="3337" max="3337" width="1.2851562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8.7109375" style="7" customWidth="1"/>
    <col min="3586" max="3586" width="9.140625" style="7" customWidth="1"/>
    <col min="3587" max="3587" width="1.28515625" style="7" customWidth="1"/>
    <col min="3588" max="3588" width="15.7109375" style="7" customWidth="1"/>
    <col min="3589" max="3589" width="1.28515625" style="7" customWidth="1"/>
    <col min="3590" max="3590" width="15.7109375" style="7" customWidth="1"/>
    <col min="3591" max="3591" width="1.28515625" style="7" customWidth="1"/>
    <col min="3592" max="3592" width="15.7109375" style="7" customWidth="1"/>
    <col min="3593" max="3593" width="1.2851562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8.7109375" style="7" customWidth="1"/>
    <col min="3842" max="3842" width="9.140625" style="7" customWidth="1"/>
    <col min="3843" max="3843" width="1.28515625" style="7" customWidth="1"/>
    <col min="3844" max="3844" width="15.7109375" style="7" customWidth="1"/>
    <col min="3845" max="3845" width="1.28515625" style="7" customWidth="1"/>
    <col min="3846" max="3846" width="15.7109375" style="7" customWidth="1"/>
    <col min="3847" max="3847" width="1.28515625" style="7" customWidth="1"/>
    <col min="3848" max="3848" width="15.7109375" style="7" customWidth="1"/>
    <col min="3849" max="3849" width="1.2851562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8.7109375" style="7" customWidth="1"/>
    <col min="4098" max="4098" width="9.140625" style="7" customWidth="1"/>
    <col min="4099" max="4099" width="1.28515625" style="7" customWidth="1"/>
    <col min="4100" max="4100" width="15.7109375" style="7" customWidth="1"/>
    <col min="4101" max="4101" width="1.28515625" style="7" customWidth="1"/>
    <col min="4102" max="4102" width="15.7109375" style="7" customWidth="1"/>
    <col min="4103" max="4103" width="1.28515625" style="7" customWidth="1"/>
    <col min="4104" max="4104" width="15.7109375" style="7" customWidth="1"/>
    <col min="4105" max="4105" width="1.2851562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8.7109375" style="7" customWidth="1"/>
    <col min="4354" max="4354" width="9.140625" style="7" customWidth="1"/>
    <col min="4355" max="4355" width="1.28515625" style="7" customWidth="1"/>
    <col min="4356" max="4356" width="15.7109375" style="7" customWidth="1"/>
    <col min="4357" max="4357" width="1.28515625" style="7" customWidth="1"/>
    <col min="4358" max="4358" width="15.7109375" style="7" customWidth="1"/>
    <col min="4359" max="4359" width="1.28515625" style="7" customWidth="1"/>
    <col min="4360" max="4360" width="15.7109375" style="7" customWidth="1"/>
    <col min="4361" max="4361" width="1.2851562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8.7109375" style="7" customWidth="1"/>
    <col min="4610" max="4610" width="9.140625" style="7" customWidth="1"/>
    <col min="4611" max="4611" width="1.28515625" style="7" customWidth="1"/>
    <col min="4612" max="4612" width="15.7109375" style="7" customWidth="1"/>
    <col min="4613" max="4613" width="1.28515625" style="7" customWidth="1"/>
    <col min="4614" max="4614" width="15.7109375" style="7" customWidth="1"/>
    <col min="4615" max="4615" width="1.28515625" style="7" customWidth="1"/>
    <col min="4616" max="4616" width="15.7109375" style="7" customWidth="1"/>
    <col min="4617" max="4617" width="1.2851562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8.7109375" style="7" customWidth="1"/>
    <col min="4866" max="4866" width="9.140625" style="7" customWidth="1"/>
    <col min="4867" max="4867" width="1.28515625" style="7" customWidth="1"/>
    <col min="4868" max="4868" width="15.7109375" style="7" customWidth="1"/>
    <col min="4869" max="4869" width="1.28515625" style="7" customWidth="1"/>
    <col min="4870" max="4870" width="15.7109375" style="7" customWidth="1"/>
    <col min="4871" max="4871" width="1.28515625" style="7" customWidth="1"/>
    <col min="4872" max="4872" width="15.7109375" style="7" customWidth="1"/>
    <col min="4873" max="4873" width="1.2851562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8.7109375" style="7" customWidth="1"/>
    <col min="5122" max="5122" width="9.140625" style="7" customWidth="1"/>
    <col min="5123" max="5123" width="1.28515625" style="7" customWidth="1"/>
    <col min="5124" max="5124" width="15.7109375" style="7" customWidth="1"/>
    <col min="5125" max="5125" width="1.28515625" style="7" customWidth="1"/>
    <col min="5126" max="5126" width="15.7109375" style="7" customWidth="1"/>
    <col min="5127" max="5127" width="1.28515625" style="7" customWidth="1"/>
    <col min="5128" max="5128" width="15.7109375" style="7" customWidth="1"/>
    <col min="5129" max="5129" width="1.2851562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8.7109375" style="7" customWidth="1"/>
    <col min="5378" max="5378" width="9.140625" style="7" customWidth="1"/>
    <col min="5379" max="5379" width="1.28515625" style="7" customWidth="1"/>
    <col min="5380" max="5380" width="15.7109375" style="7" customWidth="1"/>
    <col min="5381" max="5381" width="1.28515625" style="7" customWidth="1"/>
    <col min="5382" max="5382" width="15.7109375" style="7" customWidth="1"/>
    <col min="5383" max="5383" width="1.28515625" style="7" customWidth="1"/>
    <col min="5384" max="5384" width="15.7109375" style="7" customWidth="1"/>
    <col min="5385" max="5385" width="1.2851562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8.7109375" style="7" customWidth="1"/>
    <col min="5634" max="5634" width="9.140625" style="7" customWidth="1"/>
    <col min="5635" max="5635" width="1.28515625" style="7" customWidth="1"/>
    <col min="5636" max="5636" width="15.7109375" style="7" customWidth="1"/>
    <col min="5637" max="5637" width="1.28515625" style="7" customWidth="1"/>
    <col min="5638" max="5638" width="15.7109375" style="7" customWidth="1"/>
    <col min="5639" max="5639" width="1.28515625" style="7" customWidth="1"/>
    <col min="5640" max="5640" width="15.7109375" style="7" customWidth="1"/>
    <col min="5641" max="5641" width="1.2851562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8.7109375" style="7" customWidth="1"/>
    <col min="5890" max="5890" width="9.140625" style="7" customWidth="1"/>
    <col min="5891" max="5891" width="1.28515625" style="7" customWidth="1"/>
    <col min="5892" max="5892" width="15.7109375" style="7" customWidth="1"/>
    <col min="5893" max="5893" width="1.28515625" style="7" customWidth="1"/>
    <col min="5894" max="5894" width="15.7109375" style="7" customWidth="1"/>
    <col min="5895" max="5895" width="1.28515625" style="7" customWidth="1"/>
    <col min="5896" max="5896" width="15.7109375" style="7" customWidth="1"/>
    <col min="5897" max="5897" width="1.2851562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8.7109375" style="7" customWidth="1"/>
    <col min="6146" max="6146" width="9.140625" style="7" customWidth="1"/>
    <col min="6147" max="6147" width="1.28515625" style="7" customWidth="1"/>
    <col min="6148" max="6148" width="15.7109375" style="7" customWidth="1"/>
    <col min="6149" max="6149" width="1.28515625" style="7" customWidth="1"/>
    <col min="6150" max="6150" width="15.7109375" style="7" customWidth="1"/>
    <col min="6151" max="6151" width="1.28515625" style="7" customWidth="1"/>
    <col min="6152" max="6152" width="15.7109375" style="7" customWidth="1"/>
    <col min="6153" max="6153" width="1.2851562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8.7109375" style="7" customWidth="1"/>
    <col min="6402" max="6402" width="9.140625" style="7" customWidth="1"/>
    <col min="6403" max="6403" width="1.28515625" style="7" customWidth="1"/>
    <col min="6404" max="6404" width="15.7109375" style="7" customWidth="1"/>
    <col min="6405" max="6405" width="1.28515625" style="7" customWidth="1"/>
    <col min="6406" max="6406" width="15.7109375" style="7" customWidth="1"/>
    <col min="6407" max="6407" width="1.28515625" style="7" customWidth="1"/>
    <col min="6408" max="6408" width="15.7109375" style="7" customWidth="1"/>
    <col min="6409" max="6409" width="1.2851562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8.7109375" style="7" customWidth="1"/>
    <col min="6658" max="6658" width="9.140625" style="7" customWidth="1"/>
    <col min="6659" max="6659" width="1.28515625" style="7" customWidth="1"/>
    <col min="6660" max="6660" width="15.7109375" style="7" customWidth="1"/>
    <col min="6661" max="6661" width="1.28515625" style="7" customWidth="1"/>
    <col min="6662" max="6662" width="15.7109375" style="7" customWidth="1"/>
    <col min="6663" max="6663" width="1.28515625" style="7" customWidth="1"/>
    <col min="6664" max="6664" width="15.7109375" style="7" customWidth="1"/>
    <col min="6665" max="6665" width="1.2851562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8.7109375" style="7" customWidth="1"/>
    <col min="6914" max="6914" width="9.140625" style="7" customWidth="1"/>
    <col min="6915" max="6915" width="1.28515625" style="7" customWidth="1"/>
    <col min="6916" max="6916" width="15.7109375" style="7" customWidth="1"/>
    <col min="6917" max="6917" width="1.28515625" style="7" customWidth="1"/>
    <col min="6918" max="6918" width="15.7109375" style="7" customWidth="1"/>
    <col min="6919" max="6919" width="1.28515625" style="7" customWidth="1"/>
    <col min="6920" max="6920" width="15.7109375" style="7" customWidth="1"/>
    <col min="6921" max="6921" width="1.2851562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8.7109375" style="7" customWidth="1"/>
    <col min="7170" max="7170" width="9.140625" style="7" customWidth="1"/>
    <col min="7171" max="7171" width="1.28515625" style="7" customWidth="1"/>
    <col min="7172" max="7172" width="15.7109375" style="7" customWidth="1"/>
    <col min="7173" max="7173" width="1.28515625" style="7" customWidth="1"/>
    <col min="7174" max="7174" width="15.7109375" style="7" customWidth="1"/>
    <col min="7175" max="7175" width="1.28515625" style="7" customWidth="1"/>
    <col min="7176" max="7176" width="15.7109375" style="7" customWidth="1"/>
    <col min="7177" max="7177" width="1.2851562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8.7109375" style="7" customWidth="1"/>
    <col min="7426" max="7426" width="9.140625" style="7" customWidth="1"/>
    <col min="7427" max="7427" width="1.28515625" style="7" customWidth="1"/>
    <col min="7428" max="7428" width="15.7109375" style="7" customWidth="1"/>
    <col min="7429" max="7429" width="1.28515625" style="7" customWidth="1"/>
    <col min="7430" max="7430" width="15.7109375" style="7" customWidth="1"/>
    <col min="7431" max="7431" width="1.28515625" style="7" customWidth="1"/>
    <col min="7432" max="7432" width="15.7109375" style="7" customWidth="1"/>
    <col min="7433" max="7433" width="1.2851562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8.7109375" style="7" customWidth="1"/>
    <col min="7682" max="7682" width="9.140625" style="7" customWidth="1"/>
    <col min="7683" max="7683" width="1.28515625" style="7" customWidth="1"/>
    <col min="7684" max="7684" width="15.7109375" style="7" customWidth="1"/>
    <col min="7685" max="7685" width="1.28515625" style="7" customWidth="1"/>
    <col min="7686" max="7686" width="15.7109375" style="7" customWidth="1"/>
    <col min="7687" max="7687" width="1.28515625" style="7" customWidth="1"/>
    <col min="7688" max="7688" width="15.7109375" style="7" customWidth="1"/>
    <col min="7689" max="7689" width="1.2851562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8.7109375" style="7" customWidth="1"/>
    <col min="7938" max="7938" width="9.140625" style="7" customWidth="1"/>
    <col min="7939" max="7939" width="1.28515625" style="7" customWidth="1"/>
    <col min="7940" max="7940" width="15.7109375" style="7" customWidth="1"/>
    <col min="7941" max="7941" width="1.28515625" style="7" customWidth="1"/>
    <col min="7942" max="7942" width="15.7109375" style="7" customWidth="1"/>
    <col min="7943" max="7943" width="1.28515625" style="7" customWidth="1"/>
    <col min="7944" max="7944" width="15.7109375" style="7" customWidth="1"/>
    <col min="7945" max="7945" width="1.2851562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8.7109375" style="7" customWidth="1"/>
    <col min="8194" max="8194" width="9.140625" style="7" customWidth="1"/>
    <col min="8195" max="8195" width="1.28515625" style="7" customWidth="1"/>
    <col min="8196" max="8196" width="15.7109375" style="7" customWidth="1"/>
    <col min="8197" max="8197" width="1.28515625" style="7" customWidth="1"/>
    <col min="8198" max="8198" width="15.7109375" style="7" customWidth="1"/>
    <col min="8199" max="8199" width="1.28515625" style="7" customWidth="1"/>
    <col min="8200" max="8200" width="15.7109375" style="7" customWidth="1"/>
    <col min="8201" max="8201" width="1.2851562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8.7109375" style="7" customWidth="1"/>
    <col min="8450" max="8450" width="9.140625" style="7" customWidth="1"/>
    <col min="8451" max="8451" width="1.28515625" style="7" customWidth="1"/>
    <col min="8452" max="8452" width="15.7109375" style="7" customWidth="1"/>
    <col min="8453" max="8453" width="1.28515625" style="7" customWidth="1"/>
    <col min="8454" max="8454" width="15.7109375" style="7" customWidth="1"/>
    <col min="8455" max="8455" width="1.28515625" style="7" customWidth="1"/>
    <col min="8456" max="8456" width="15.7109375" style="7" customWidth="1"/>
    <col min="8457" max="8457" width="1.2851562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8.7109375" style="7" customWidth="1"/>
    <col min="8706" max="8706" width="9.140625" style="7" customWidth="1"/>
    <col min="8707" max="8707" width="1.28515625" style="7" customWidth="1"/>
    <col min="8708" max="8708" width="15.7109375" style="7" customWidth="1"/>
    <col min="8709" max="8709" width="1.28515625" style="7" customWidth="1"/>
    <col min="8710" max="8710" width="15.7109375" style="7" customWidth="1"/>
    <col min="8711" max="8711" width="1.28515625" style="7" customWidth="1"/>
    <col min="8712" max="8712" width="15.7109375" style="7" customWidth="1"/>
    <col min="8713" max="8713" width="1.2851562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8.7109375" style="7" customWidth="1"/>
    <col min="8962" max="8962" width="9.140625" style="7" customWidth="1"/>
    <col min="8963" max="8963" width="1.28515625" style="7" customWidth="1"/>
    <col min="8964" max="8964" width="15.7109375" style="7" customWidth="1"/>
    <col min="8965" max="8965" width="1.28515625" style="7" customWidth="1"/>
    <col min="8966" max="8966" width="15.7109375" style="7" customWidth="1"/>
    <col min="8967" max="8967" width="1.28515625" style="7" customWidth="1"/>
    <col min="8968" max="8968" width="15.7109375" style="7" customWidth="1"/>
    <col min="8969" max="8969" width="1.2851562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8.7109375" style="7" customWidth="1"/>
    <col min="9218" max="9218" width="9.140625" style="7" customWidth="1"/>
    <col min="9219" max="9219" width="1.28515625" style="7" customWidth="1"/>
    <col min="9220" max="9220" width="15.7109375" style="7" customWidth="1"/>
    <col min="9221" max="9221" width="1.28515625" style="7" customWidth="1"/>
    <col min="9222" max="9222" width="15.7109375" style="7" customWidth="1"/>
    <col min="9223" max="9223" width="1.28515625" style="7" customWidth="1"/>
    <col min="9224" max="9224" width="15.7109375" style="7" customWidth="1"/>
    <col min="9225" max="9225" width="1.2851562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8.7109375" style="7" customWidth="1"/>
    <col min="9474" max="9474" width="9.140625" style="7" customWidth="1"/>
    <col min="9475" max="9475" width="1.28515625" style="7" customWidth="1"/>
    <col min="9476" max="9476" width="15.7109375" style="7" customWidth="1"/>
    <col min="9477" max="9477" width="1.28515625" style="7" customWidth="1"/>
    <col min="9478" max="9478" width="15.7109375" style="7" customWidth="1"/>
    <col min="9479" max="9479" width="1.28515625" style="7" customWidth="1"/>
    <col min="9480" max="9480" width="15.7109375" style="7" customWidth="1"/>
    <col min="9481" max="9481" width="1.2851562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8.7109375" style="7" customWidth="1"/>
    <col min="9730" max="9730" width="9.140625" style="7" customWidth="1"/>
    <col min="9731" max="9731" width="1.28515625" style="7" customWidth="1"/>
    <col min="9732" max="9732" width="15.7109375" style="7" customWidth="1"/>
    <col min="9733" max="9733" width="1.28515625" style="7" customWidth="1"/>
    <col min="9734" max="9734" width="15.7109375" style="7" customWidth="1"/>
    <col min="9735" max="9735" width="1.28515625" style="7" customWidth="1"/>
    <col min="9736" max="9736" width="15.7109375" style="7" customWidth="1"/>
    <col min="9737" max="9737" width="1.2851562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8.7109375" style="7" customWidth="1"/>
    <col min="9986" max="9986" width="9.140625" style="7" customWidth="1"/>
    <col min="9987" max="9987" width="1.28515625" style="7" customWidth="1"/>
    <col min="9988" max="9988" width="15.7109375" style="7" customWidth="1"/>
    <col min="9989" max="9989" width="1.28515625" style="7" customWidth="1"/>
    <col min="9990" max="9990" width="15.7109375" style="7" customWidth="1"/>
    <col min="9991" max="9991" width="1.28515625" style="7" customWidth="1"/>
    <col min="9992" max="9992" width="15.7109375" style="7" customWidth="1"/>
    <col min="9993" max="9993" width="1.2851562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8.7109375" style="7" customWidth="1"/>
    <col min="10242" max="10242" width="9.140625" style="7" customWidth="1"/>
    <col min="10243" max="10243" width="1.28515625" style="7" customWidth="1"/>
    <col min="10244" max="10244" width="15.7109375" style="7" customWidth="1"/>
    <col min="10245" max="10245" width="1.28515625" style="7" customWidth="1"/>
    <col min="10246" max="10246" width="15.7109375" style="7" customWidth="1"/>
    <col min="10247" max="10247" width="1.28515625" style="7" customWidth="1"/>
    <col min="10248" max="10248" width="15.7109375" style="7" customWidth="1"/>
    <col min="10249" max="10249" width="1.2851562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8.7109375" style="7" customWidth="1"/>
    <col min="10498" max="10498" width="9.140625" style="7" customWidth="1"/>
    <col min="10499" max="10499" width="1.28515625" style="7" customWidth="1"/>
    <col min="10500" max="10500" width="15.7109375" style="7" customWidth="1"/>
    <col min="10501" max="10501" width="1.28515625" style="7" customWidth="1"/>
    <col min="10502" max="10502" width="15.7109375" style="7" customWidth="1"/>
    <col min="10503" max="10503" width="1.28515625" style="7" customWidth="1"/>
    <col min="10504" max="10504" width="15.7109375" style="7" customWidth="1"/>
    <col min="10505" max="10505" width="1.2851562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8.7109375" style="7" customWidth="1"/>
    <col min="10754" max="10754" width="9.140625" style="7" customWidth="1"/>
    <col min="10755" max="10755" width="1.28515625" style="7" customWidth="1"/>
    <col min="10756" max="10756" width="15.7109375" style="7" customWidth="1"/>
    <col min="10757" max="10757" width="1.28515625" style="7" customWidth="1"/>
    <col min="10758" max="10758" width="15.7109375" style="7" customWidth="1"/>
    <col min="10759" max="10759" width="1.28515625" style="7" customWidth="1"/>
    <col min="10760" max="10760" width="15.7109375" style="7" customWidth="1"/>
    <col min="10761" max="10761" width="1.2851562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8.7109375" style="7" customWidth="1"/>
    <col min="11010" max="11010" width="9.140625" style="7" customWidth="1"/>
    <col min="11011" max="11011" width="1.28515625" style="7" customWidth="1"/>
    <col min="11012" max="11012" width="15.7109375" style="7" customWidth="1"/>
    <col min="11013" max="11013" width="1.28515625" style="7" customWidth="1"/>
    <col min="11014" max="11014" width="15.7109375" style="7" customWidth="1"/>
    <col min="11015" max="11015" width="1.28515625" style="7" customWidth="1"/>
    <col min="11016" max="11016" width="15.7109375" style="7" customWidth="1"/>
    <col min="11017" max="11017" width="1.2851562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8.7109375" style="7" customWidth="1"/>
    <col min="11266" max="11266" width="9.140625" style="7" customWidth="1"/>
    <col min="11267" max="11267" width="1.28515625" style="7" customWidth="1"/>
    <col min="11268" max="11268" width="15.7109375" style="7" customWidth="1"/>
    <col min="11269" max="11269" width="1.28515625" style="7" customWidth="1"/>
    <col min="11270" max="11270" width="15.7109375" style="7" customWidth="1"/>
    <col min="11271" max="11271" width="1.28515625" style="7" customWidth="1"/>
    <col min="11272" max="11272" width="15.7109375" style="7" customWidth="1"/>
    <col min="11273" max="11273" width="1.2851562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8.7109375" style="7" customWidth="1"/>
    <col min="11522" max="11522" width="9.140625" style="7" customWidth="1"/>
    <col min="11523" max="11523" width="1.28515625" style="7" customWidth="1"/>
    <col min="11524" max="11524" width="15.7109375" style="7" customWidth="1"/>
    <col min="11525" max="11525" width="1.28515625" style="7" customWidth="1"/>
    <col min="11526" max="11526" width="15.7109375" style="7" customWidth="1"/>
    <col min="11527" max="11527" width="1.28515625" style="7" customWidth="1"/>
    <col min="11528" max="11528" width="15.7109375" style="7" customWidth="1"/>
    <col min="11529" max="11529" width="1.2851562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8.7109375" style="7" customWidth="1"/>
    <col min="11778" max="11778" width="9.140625" style="7" customWidth="1"/>
    <col min="11779" max="11779" width="1.28515625" style="7" customWidth="1"/>
    <col min="11780" max="11780" width="15.7109375" style="7" customWidth="1"/>
    <col min="11781" max="11781" width="1.28515625" style="7" customWidth="1"/>
    <col min="11782" max="11782" width="15.7109375" style="7" customWidth="1"/>
    <col min="11783" max="11783" width="1.28515625" style="7" customWidth="1"/>
    <col min="11784" max="11784" width="15.7109375" style="7" customWidth="1"/>
    <col min="11785" max="11785" width="1.2851562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8.7109375" style="7" customWidth="1"/>
    <col min="12034" max="12034" width="9.140625" style="7" customWidth="1"/>
    <col min="12035" max="12035" width="1.28515625" style="7" customWidth="1"/>
    <col min="12036" max="12036" width="15.7109375" style="7" customWidth="1"/>
    <col min="12037" max="12037" width="1.28515625" style="7" customWidth="1"/>
    <col min="12038" max="12038" width="15.7109375" style="7" customWidth="1"/>
    <col min="12039" max="12039" width="1.28515625" style="7" customWidth="1"/>
    <col min="12040" max="12040" width="15.7109375" style="7" customWidth="1"/>
    <col min="12041" max="12041" width="1.2851562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8.7109375" style="7" customWidth="1"/>
    <col min="12290" max="12290" width="9.140625" style="7" customWidth="1"/>
    <col min="12291" max="12291" width="1.28515625" style="7" customWidth="1"/>
    <col min="12292" max="12292" width="15.7109375" style="7" customWidth="1"/>
    <col min="12293" max="12293" width="1.28515625" style="7" customWidth="1"/>
    <col min="12294" max="12294" width="15.7109375" style="7" customWidth="1"/>
    <col min="12295" max="12295" width="1.28515625" style="7" customWidth="1"/>
    <col min="12296" max="12296" width="15.7109375" style="7" customWidth="1"/>
    <col min="12297" max="12297" width="1.2851562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8.7109375" style="7" customWidth="1"/>
    <col min="12546" max="12546" width="9.140625" style="7" customWidth="1"/>
    <col min="12547" max="12547" width="1.28515625" style="7" customWidth="1"/>
    <col min="12548" max="12548" width="15.7109375" style="7" customWidth="1"/>
    <col min="12549" max="12549" width="1.28515625" style="7" customWidth="1"/>
    <col min="12550" max="12550" width="15.7109375" style="7" customWidth="1"/>
    <col min="12551" max="12551" width="1.28515625" style="7" customWidth="1"/>
    <col min="12552" max="12552" width="15.7109375" style="7" customWidth="1"/>
    <col min="12553" max="12553" width="1.2851562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8.7109375" style="7" customWidth="1"/>
    <col min="12802" max="12802" width="9.140625" style="7" customWidth="1"/>
    <col min="12803" max="12803" width="1.28515625" style="7" customWidth="1"/>
    <col min="12804" max="12804" width="15.7109375" style="7" customWidth="1"/>
    <col min="12805" max="12805" width="1.28515625" style="7" customWidth="1"/>
    <col min="12806" max="12806" width="15.7109375" style="7" customWidth="1"/>
    <col min="12807" max="12807" width="1.28515625" style="7" customWidth="1"/>
    <col min="12808" max="12808" width="15.7109375" style="7" customWidth="1"/>
    <col min="12809" max="12809" width="1.2851562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8.7109375" style="7" customWidth="1"/>
    <col min="13058" max="13058" width="9.140625" style="7" customWidth="1"/>
    <col min="13059" max="13059" width="1.28515625" style="7" customWidth="1"/>
    <col min="13060" max="13060" width="15.7109375" style="7" customWidth="1"/>
    <col min="13061" max="13061" width="1.28515625" style="7" customWidth="1"/>
    <col min="13062" max="13062" width="15.7109375" style="7" customWidth="1"/>
    <col min="13063" max="13063" width="1.28515625" style="7" customWidth="1"/>
    <col min="13064" max="13064" width="15.7109375" style="7" customWidth="1"/>
    <col min="13065" max="13065" width="1.2851562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8.7109375" style="7" customWidth="1"/>
    <col min="13314" max="13314" width="9.140625" style="7" customWidth="1"/>
    <col min="13315" max="13315" width="1.28515625" style="7" customWidth="1"/>
    <col min="13316" max="13316" width="15.7109375" style="7" customWidth="1"/>
    <col min="13317" max="13317" width="1.28515625" style="7" customWidth="1"/>
    <col min="13318" max="13318" width="15.7109375" style="7" customWidth="1"/>
    <col min="13319" max="13319" width="1.28515625" style="7" customWidth="1"/>
    <col min="13320" max="13320" width="15.7109375" style="7" customWidth="1"/>
    <col min="13321" max="13321" width="1.2851562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8.7109375" style="7" customWidth="1"/>
    <col min="13570" max="13570" width="9.140625" style="7" customWidth="1"/>
    <col min="13571" max="13571" width="1.28515625" style="7" customWidth="1"/>
    <col min="13572" max="13572" width="15.7109375" style="7" customWidth="1"/>
    <col min="13573" max="13573" width="1.28515625" style="7" customWidth="1"/>
    <col min="13574" max="13574" width="15.7109375" style="7" customWidth="1"/>
    <col min="13575" max="13575" width="1.28515625" style="7" customWidth="1"/>
    <col min="13576" max="13576" width="15.7109375" style="7" customWidth="1"/>
    <col min="13577" max="13577" width="1.2851562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8.7109375" style="7" customWidth="1"/>
    <col min="13826" max="13826" width="9.140625" style="7" customWidth="1"/>
    <col min="13827" max="13827" width="1.28515625" style="7" customWidth="1"/>
    <col min="13828" max="13828" width="15.7109375" style="7" customWidth="1"/>
    <col min="13829" max="13829" width="1.28515625" style="7" customWidth="1"/>
    <col min="13830" max="13830" width="15.7109375" style="7" customWidth="1"/>
    <col min="13831" max="13831" width="1.28515625" style="7" customWidth="1"/>
    <col min="13832" max="13832" width="15.7109375" style="7" customWidth="1"/>
    <col min="13833" max="13833" width="1.2851562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8.7109375" style="7" customWidth="1"/>
    <col min="14082" max="14082" width="9.140625" style="7" customWidth="1"/>
    <col min="14083" max="14083" width="1.28515625" style="7" customWidth="1"/>
    <col min="14084" max="14084" width="15.7109375" style="7" customWidth="1"/>
    <col min="14085" max="14085" width="1.28515625" style="7" customWidth="1"/>
    <col min="14086" max="14086" width="15.7109375" style="7" customWidth="1"/>
    <col min="14087" max="14087" width="1.28515625" style="7" customWidth="1"/>
    <col min="14088" max="14088" width="15.7109375" style="7" customWidth="1"/>
    <col min="14089" max="14089" width="1.2851562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8.7109375" style="7" customWidth="1"/>
    <col min="14338" max="14338" width="9.140625" style="7" customWidth="1"/>
    <col min="14339" max="14339" width="1.28515625" style="7" customWidth="1"/>
    <col min="14340" max="14340" width="15.7109375" style="7" customWidth="1"/>
    <col min="14341" max="14341" width="1.28515625" style="7" customWidth="1"/>
    <col min="14342" max="14342" width="15.7109375" style="7" customWidth="1"/>
    <col min="14343" max="14343" width="1.28515625" style="7" customWidth="1"/>
    <col min="14344" max="14344" width="15.7109375" style="7" customWidth="1"/>
    <col min="14345" max="14345" width="1.2851562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8.7109375" style="7" customWidth="1"/>
    <col min="14594" max="14594" width="9.140625" style="7" customWidth="1"/>
    <col min="14595" max="14595" width="1.28515625" style="7" customWidth="1"/>
    <col min="14596" max="14596" width="15.7109375" style="7" customWidth="1"/>
    <col min="14597" max="14597" width="1.28515625" style="7" customWidth="1"/>
    <col min="14598" max="14598" width="15.7109375" style="7" customWidth="1"/>
    <col min="14599" max="14599" width="1.28515625" style="7" customWidth="1"/>
    <col min="14600" max="14600" width="15.7109375" style="7" customWidth="1"/>
    <col min="14601" max="14601" width="1.2851562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8.7109375" style="7" customWidth="1"/>
    <col min="14850" max="14850" width="9.140625" style="7" customWidth="1"/>
    <col min="14851" max="14851" width="1.28515625" style="7" customWidth="1"/>
    <col min="14852" max="14852" width="15.7109375" style="7" customWidth="1"/>
    <col min="14853" max="14853" width="1.28515625" style="7" customWidth="1"/>
    <col min="14854" max="14854" width="15.7109375" style="7" customWidth="1"/>
    <col min="14855" max="14855" width="1.28515625" style="7" customWidth="1"/>
    <col min="14856" max="14856" width="15.7109375" style="7" customWidth="1"/>
    <col min="14857" max="14857" width="1.2851562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8.7109375" style="7" customWidth="1"/>
    <col min="15106" max="15106" width="9.140625" style="7" customWidth="1"/>
    <col min="15107" max="15107" width="1.28515625" style="7" customWidth="1"/>
    <col min="15108" max="15108" width="15.7109375" style="7" customWidth="1"/>
    <col min="15109" max="15109" width="1.28515625" style="7" customWidth="1"/>
    <col min="15110" max="15110" width="15.7109375" style="7" customWidth="1"/>
    <col min="15111" max="15111" width="1.28515625" style="7" customWidth="1"/>
    <col min="15112" max="15112" width="15.7109375" style="7" customWidth="1"/>
    <col min="15113" max="15113" width="1.2851562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8.7109375" style="7" customWidth="1"/>
    <col min="15362" max="15362" width="9.140625" style="7" customWidth="1"/>
    <col min="15363" max="15363" width="1.28515625" style="7" customWidth="1"/>
    <col min="15364" max="15364" width="15.7109375" style="7" customWidth="1"/>
    <col min="15365" max="15365" width="1.28515625" style="7" customWidth="1"/>
    <col min="15366" max="15366" width="15.7109375" style="7" customWidth="1"/>
    <col min="15367" max="15367" width="1.28515625" style="7" customWidth="1"/>
    <col min="15368" max="15368" width="15.7109375" style="7" customWidth="1"/>
    <col min="15369" max="15369" width="1.2851562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8.7109375" style="7" customWidth="1"/>
    <col min="15618" max="15618" width="9.140625" style="7" customWidth="1"/>
    <col min="15619" max="15619" width="1.28515625" style="7" customWidth="1"/>
    <col min="15620" max="15620" width="15.7109375" style="7" customWidth="1"/>
    <col min="15621" max="15621" width="1.28515625" style="7" customWidth="1"/>
    <col min="15622" max="15622" width="15.7109375" style="7" customWidth="1"/>
    <col min="15623" max="15623" width="1.28515625" style="7" customWidth="1"/>
    <col min="15624" max="15624" width="15.7109375" style="7" customWidth="1"/>
    <col min="15625" max="15625" width="1.2851562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8.7109375" style="7" customWidth="1"/>
    <col min="15874" max="15874" width="9.140625" style="7" customWidth="1"/>
    <col min="15875" max="15875" width="1.28515625" style="7" customWidth="1"/>
    <col min="15876" max="15876" width="15.7109375" style="7" customWidth="1"/>
    <col min="15877" max="15877" width="1.28515625" style="7" customWidth="1"/>
    <col min="15878" max="15878" width="15.7109375" style="7" customWidth="1"/>
    <col min="15879" max="15879" width="1.28515625" style="7" customWidth="1"/>
    <col min="15880" max="15880" width="15.7109375" style="7" customWidth="1"/>
    <col min="15881" max="15881" width="1.2851562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8.7109375" style="7" customWidth="1"/>
    <col min="16130" max="16130" width="9.140625" style="7" customWidth="1"/>
    <col min="16131" max="16131" width="1.28515625" style="7" customWidth="1"/>
    <col min="16132" max="16132" width="15.7109375" style="7" customWidth="1"/>
    <col min="16133" max="16133" width="1.28515625" style="7" customWidth="1"/>
    <col min="16134" max="16134" width="15.7109375" style="7" customWidth="1"/>
    <col min="16135" max="16135" width="1.28515625" style="7" customWidth="1"/>
    <col min="16136" max="16136" width="15.7109375" style="7" customWidth="1"/>
    <col min="16137" max="16137" width="1.2851562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42" t="s">
        <v>109</v>
      </c>
    </row>
    <row r="2" spans="1:14" s="22" customFormat="1" ht="23.2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M2" s="28"/>
      <c r="N2" s="29"/>
    </row>
    <row r="3" spans="1:14" s="22" customFormat="1" ht="23.25" customHeight="1">
      <c r="A3" s="176" t="s">
        <v>50</v>
      </c>
      <c r="B3" s="176"/>
      <c r="C3" s="176"/>
      <c r="D3" s="176"/>
      <c r="E3" s="176"/>
      <c r="F3" s="176"/>
      <c r="G3" s="176"/>
      <c r="H3" s="176"/>
      <c r="I3" s="176"/>
      <c r="J3" s="176"/>
      <c r="M3" s="28"/>
      <c r="N3" s="29"/>
    </row>
    <row r="4" spans="1:14" s="22" customFormat="1" ht="23.25" customHeight="1">
      <c r="A4" s="176" t="s">
        <v>222</v>
      </c>
      <c r="B4" s="176"/>
      <c r="C4" s="176"/>
      <c r="D4" s="176"/>
      <c r="E4" s="176"/>
      <c r="F4" s="176"/>
      <c r="G4" s="176"/>
      <c r="H4" s="176"/>
      <c r="I4" s="176"/>
      <c r="J4" s="176"/>
      <c r="M4" s="28"/>
      <c r="N4" s="29"/>
    </row>
    <row r="5" spans="1:14" ht="23.25" customHeight="1">
      <c r="B5" s="40"/>
      <c r="C5" s="44"/>
      <c r="D5" s="40"/>
      <c r="E5" s="44"/>
      <c r="F5" s="40"/>
      <c r="G5" s="40"/>
      <c r="H5" s="40"/>
      <c r="I5" s="40"/>
      <c r="J5" s="45" t="s">
        <v>103</v>
      </c>
    </row>
    <row r="6" spans="1:14" s="22" customFormat="1" ht="23.25" customHeight="1">
      <c r="B6" s="46"/>
      <c r="C6" s="47"/>
      <c r="D6" s="74"/>
      <c r="E6" s="74" t="s">
        <v>2</v>
      </c>
      <c r="F6" s="74"/>
      <c r="G6" s="46"/>
      <c r="H6" s="48"/>
      <c r="I6" s="49" t="s">
        <v>12</v>
      </c>
      <c r="J6" s="48"/>
      <c r="K6" s="14"/>
      <c r="M6" s="28"/>
      <c r="N6" s="29"/>
    </row>
    <row r="7" spans="1:14" s="22" customFormat="1" ht="23.25" customHeight="1">
      <c r="B7" s="46"/>
      <c r="C7" s="47"/>
      <c r="D7" s="183" t="s">
        <v>143</v>
      </c>
      <c r="E7" s="183"/>
      <c r="F7" s="183"/>
      <c r="G7" s="46"/>
      <c r="H7" s="183" t="str">
        <f>+D7</f>
        <v>สำหรับงวดเก้าเดือน</v>
      </c>
      <c r="I7" s="183"/>
      <c r="J7" s="183"/>
      <c r="K7" s="14"/>
      <c r="M7" s="28"/>
      <c r="N7" s="29"/>
    </row>
    <row r="8" spans="1:14" s="22" customFormat="1" ht="23.25" customHeight="1">
      <c r="B8" s="46"/>
      <c r="C8" s="47"/>
      <c r="D8" s="184" t="s">
        <v>142</v>
      </c>
      <c r="E8" s="184"/>
      <c r="F8" s="184"/>
      <c r="G8" s="46"/>
      <c r="H8" s="184" t="str">
        <f>+D8</f>
        <v>สิ้นสุดวันที่ 30 กันยายน</v>
      </c>
      <c r="I8" s="184"/>
      <c r="J8" s="184"/>
      <c r="K8" s="14"/>
      <c r="M8" s="28"/>
      <c r="N8" s="29"/>
    </row>
    <row r="9" spans="1:14" ht="23.25" customHeight="1">
      <c r="B9" s="50" t="s">
        <v>19</v>
      </c>
      <c r="C9" s="51"/>
      <c r="D9" s="52">
        <v>2565</v>
      </c>
      <c r="E9" s="53"/>
      <c r="F9" s="52">
        <v>2564</v>
      </c>
      <c r="G9" s="54"/>
      <c r="H9" s="52">
        <v>2565</v>
      </c>
      <c r="I9" s="53"/>
      <c r="J9" s="52">
        <v>2564</v>
      </c>
    </row>
    <row r="10" spans="1:14" ht="23.25" customHeight="1">
      <c r="A10" s="46" t="s">
        <v>51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4" ht="23.25" customHeight="1">
      <c r="A11" s="40" t="s">
        <v>52</v>
      </c>
      <c r="B11" s="81">
        <v>15</v>
      </c>
      <c r="D11" s="55">
        <v>42333070</v>
      </c>
      <c r="E11" s="40"/>
      <c r="F11" s="55">
        <v>24316637</v>
      </c>
      <c r="G11" s="55"/>
      <c r="H11" s="55">
        <v>3390500</v>
      </c>
      <c r="I11" s="55"/>
      <c r="J11" s="55">
        <v>1531255</v>
      </c>
      <c r="K11" s="8" t="s">
        <v>53</v>
      </c>
    </row>
    <row r="12" spans="1:14" ht="23.25" customHeight="1">
      <c r="A12" s="40" t="s">
        <v>54</v>
      </c>
      <c r="B12" s="81"/>
      <c r="D12" s="55"/>
      <c r="E12" s="40"/>
      <c r="F12" s="55"/>
      <c r="G12" s="55"/>
      <c r="H12" s="55"/>
      <c r="I12" s="55"/>
      <c r="J12" s="55"/>
    </row>
    <row r="13" spans="1:14" ht="23.25" customHeight="1">
      <c r="A13" s="40" t="s">
        <v>170</v>
      </c>
      <c r="B13" s="81"/>
      <c r="D13" s="132">
        <v>0</v>
      </c>
      <c r="E13" s="40"/>
      <c r="F13" s="55">
        <v>8339</v>
      </c>
      <c r="G13" s="55"/>
      <c r="H13" s="90">
        <v>0</v>
      </c>
      <c r="I13" s="55"/>
      <c r="J13" s="90">
        <v>0</v>
      </c>
    </row>
    <row r="14" spans="1:14" ht="23.25" customHeight="1">
      <c r="A14" s="40" t="s">
        <v>171</v>
      </c>
      <c r="B14" s="77" t="s">
        <v>209</v>
      </c>
      <c r="D14" s="91">
        <v>0</v>
      </c>
      <c r="E14" s="40"/>
      <c r="F14" s="91">
        <v>0</v>
      </c>
      <c r="G14" s="55"/>
      <c r="H14" s="90">
        <v>12094756</v>
      </c>
      <c r="I14" s="55"/>
      <c r="J14" s="90">
        <v>1923948</v>
      </c>
    </row>
    <row r="15" spans="1:14" ht="23.25" customHeight="1">
      <c r="A15" s="40" t="s">
        <v>172</v>
      </c>
      <c r="B15" s="77">
        <v>8.1999999999999993</v>
      </c>
      <c r="D15" s="55">
        <v>826780</v>
      </c>
      <c r="E15" s="40"/>
      <c r="F15" s="55">
        <v>19607</v>
      </c>
      <c r="G15" s="55"/>
      <c r="H15" s="91">
        <v>0</v>
      </c>
      <c r="I15" s="55"/>
      <c r="J15" s="91">
        <v>0</v>
      </c>
    </row>
    <row r="16" spans="1:14" ht="23.25" hidden="1" customHeight="1">
      <c r="A16" s="40" t="s">
        <v>185</v>
      </c>
      <c r="B16" s="77">
        <v>6</v>
      </c>
      <c r="D16" s="91"/>
      <c r="E16" s="40"/>
      <c r="F16" s="91"/>
      <c r="G16" s="55"/>
      <c r="H16" s="91"/>
      <c r="I16" s="55"/>
      <c r="J16" s="91"/>
    </row>
    <row r="17" spans="1:13" ht="23.25" customHeight="1">
      <c r="A17" s="40" t="s">
        <v>174</v>
      </c>
      <c r="B17" s="81">
        <v>15</v>
      </c>
      <c r="D17" s="55">
        <v>48316</v>
      </c>
      <c r="E17" s="40"/>
      <c r="F17" s="55">
        <v>2944</v>
      </c>
      <c r="G17" s="55"/>
      <c r="H17" s="55">
        <v>18564</v>
      </c>
      <c r="I17" s="55"/>
      <c r="J17" s="55">
        <v>1490</v>
      </c>
    </row>
    <row r="18" spans="1:13" ht="23.25" hidden="1" customHeight="1">
      <c r="A18" s="40" t="s">
        <v>175</v>
      </c>
      <c r="B18" s="81">
        <v>5</v>
      </c>
      <c r="D18" s="91"/>
      <c r="E18" s="40"/>
      <c r="F18" s="91"/>
      <c r="G18" s="55"/>
      <c r="H18" s="91"/>
      <c r="I18" s="55"/>
      <c r="J18" s="91"/>
    </row>
    <row r="19" spans="1:13" ht="23.25" customHeight="1">
      <c r="A19" s="40" t="s">
        <v>176</v>
      </c>
      <c r="B19" s="81"/>
      <c r="D19" s="55">
        <v>20647</v>
      </c>
      <c r="E19" s="40"/>
      <c r="F19" s="55">
        <v>15505</v>
      </c>
      <c r="G19" s="55"/>
      <c r="H19" s="90">
        <v>55</v>
      </c>
      <c r="I19" s="55"/>
      <c r="J19" s="90">
        <v>583</v>
      </c>
    </row>
    <row r="20" spans="1:13" ht="23.25" customHeight="1">
      <c r="A20" s="46" t="s">
        <v>55</v>
      </c>
      <c r="B20" s="81"/>
      <c r="D20" s="56">
        <f>SUM(D11:D19)</f>
        <v>43228813</v>
      </c>
      <c r="E20" s="40"/>
      <c r="F20" s="56">
        <f>SUM(F11:F19)</f>
        <v>24363032</v>
      </c>
      <c r="G20" s="55"/>
      <c r="H20" s="56">
        <f>SUM(H11:H19)</f>
        <v>15503875</v>
      </c>
      <c r="I20" s="55"/>
      <c r="J20" s="56">
        <f>SUM(J11:J19)</f>
        <v>3457276</v>
      </c>
      <c r="M20" s="82"/>
    </row>
    <row r="21" spans="1:13" ht="23.25" customHeight="1">
      <c r="A21" s="46" t="s">
        <v>56</v>
      </c>
      <c r="B21" s="81"/>
      <c r="D21" s="55"/>
      <c r="E21" s="40"/>
      <c r="F21" s="55"/>
      <c r="G21" s="55"/>
      <c r="H21" s="55"/>
      <c r="I21" s="55"/>
      <c r="J21" s="55"/>
    </row>
    <row r="22" spans="1:13" ht="23.25" customHeight="1">
      <c r="A22" s="40" t="s">
        <v>57</v>
      </c>
      <c r="B22" s="81">
        <v>15</v>
      </c>
      <c r="D22" s="55">
        <v>19652488</v>
      </c>
      <c r="E22" s="40"/>
      <c r="F22" s="55">
        <v>13368849</v>
      </c>
      <c r="G22" s="55"/>
      <c r="H22" s="55">
        <v>874267</v>
      </c>
      <c r="I22" s="55"/>
      <c r="J22" s="55">
        <v>731586</v>
      </c>
      <c r="K22" s="8" t="s">
        <v>58</v>
      </c>
    </row>
    <row r="23" spans="1:13" ht="23.25" customHeight="1">
      <c r="A23" s="40" t="s">
        <v>59</v>
      </c>
      <c r="B23" s="81">
        <v>15</v>
      </c>
      <c r="D23" s="55">
        <v>1505810</v>
      </c>
      <c r="E23" s="40"/>
      <c r="F23" s="55">
        <v>1089266</v>
      </c>
      <c r="G23" s="55"/>
      <c r="H23" s="55">
        <v>433339</v>
      </c>
      <c r="I23" s="55"/>
      <c r="J23" s="55">
        <v>348318</v>
      </c>
      <c r="K23" s="8" t="s">
        <v>60</v>
      </c>
    </row>
    <row r="24" spans="1:13" ht="23.25" hidden="1" customHeight="1">
      <c r="A24" s="40" t="s">
        <v>132</v>
      </c>
      <c r="B24" s="81"/>
      <c r="D24" s="55"/>
      <c r="E24" s="40"/>
      <c r="F24" s="55"/>
    </row>
    <row r="25" spans="1:13" ht="23.25" customHeight="1">
      <c r="A25" s="40" t="s">
        <v>210</v>
      </c>
      <c r="B25" s="81"/>
      <c r="D25" s="55">
        <v>80919</v>
      </c>
      <c r="E25" s="40"/>
      <c r="F25" s="91">
        <v>0</v>
      </c>
      <c r="G25" s="55"/>
      <c r="H25" s="90">
        <v>73656</v>
      </c>
      <c r="I25" s="55"/>
      <c r="J25" s="90">
        <v>80131</v>
      </c>
    </row>
    <row r="26" spans="1:13" hidden="1">
      <c r="A26" s="40" t="s">
        <v>186</v>
      </c>
      <c r="B26" s="81"/>
      <c r="D26" s="91">
        <v>0</v>
      </c>
      <c r="E26" s="40"/>
      <c r="F26" s="91">
        <v>0</v>
      </c>
      <c r="G26" s="55"/>
      <c r="H26" s="90">
        <v>0</v>
      </c>
      <c r="I26" s="55"/>
      <c r="J26" s="90">
        <v>0</v>
      </c>
    </row>
    <row r="27" spans="1:13" ht="23.25" hidden="1" customHeight="1">
      <c r="A27" s="40" t="s">
        <v>177</v>
      </c>
      <c r="B27" s="77">
        <v>8.1999999999999993</v>
      </c>
      <c r="D27" s="125">
        <v>0</v>
      </c>
      <c r="E27" s="40"/>
      <c r="F27" s="125">
        <v>0</v>
      </c>
      <c r="G27" s="55"/>
      <c r="H27" s="91">
        <v>0</v>
      </c>
      <c r="I27" s="55"/>
      <c r="J27" s="91">
        <v>0</v>
      </c>
    </row>
    <row r="28" spans="1:13" ht="23.25" customHeight="1">
      <c r="A28" s="46" t="s">
        <v>61</v>
      </c>
      <c r="B28" s="81"/>
      <c r="D28" s="56">
        <f>SUM(D22:D27)</f>
        <v>21239217</v>
      </c>
      <c r="E28" s="40"/>
      <c r="F28" s="56">
        <f>SUM(F22:F27)</f>
        <v>14458115</v>
      </c>
      <c r="G28" s="55"/>
      <c r="H28" s="56">
        <f>SUM(H22:H27)</f>
        <v>1381262</v>
      </c>
      <c r="I28" s="55"/>
      <c r="J28" s="56">
        <f>SUM(J22:J27)</f>
        <v>1160035</v>
      </c>
    </row>
    <row r="29" spans="1:13" ht="23.25" customHeight="1">
      <c r="A29" s="3" t="s">
        <v>178</v>
      </c>
      <c r="B29" s="81"/>
      <c r="D29" s="55">
        <f>+D20-D28</f>
        <v>21989596</v>
      </c>
      <c r="E29" s="40"/>
      <c r="F29" s="55">
        <f>+F20-F28</f>
        <v>9904917</v>
      </c>
      <c r="G29" s="55"/>
      <c r="H29" s="55">
        <f>+H20-H28</f>
        <v>14122613</v>
      </c>
      <c r="I29" s="55"/>
      <c r="J29" s="55">
        <f>+J20-J28</f>
        <v>2297241</v>
      </c>
    </row>
    <row r="30" spans="1:13" ht="23.25" customHeight="1">
      <c r="A30" s="73" t="s">
        <v>64</v>
      </c>
      <c r="B30" s="81"/>
      <c r="D30" s="55">
        <v>-168297</v>
      </c>
      <c r="E30" s="40"/>
      <c r="F30" s="55">
        <v>-127397</v>
      </c>
      <c r="G30" s="55"/>
      <c r="H30" s="55">
        <v>-5508</v>
      </c>
      <c r="I30" s="55"/>
      <c r="J30" s="55">
        <v>-39519</v>
      </c>
    </row>
    <row r="31" spans="1:13" ht="23.25" customHeight="1">
      <c r="A31" s="7" t="s">
        <v>179</v>
      </c>
      <c r="B31" s="81">
        <v>5</v>
      </c>
      <c r="D31" s="55">
        <v>107368</v>
      </c>
      <c r="E31" s="40"/>
      <c r="F31" s="55">
        <v>2564</v>
      </c>
      <c r="G31" s="55"/>
      <c r="H31" s="55">
        <v>107368</v>
      </c>
      <c r="I31" s="55"/>
      <c r="J31" s="55">
        <v>2564</v>
      </c>
    </row>
    <row r="32" spans="1:13" ht="23.25" customHeight="1">
      <c r="A32" s="7" t="s">
        <v>180</v>
      </c>
      <c r="B32" s="81"/>
      <c r="D32" s="55"/>
      <c r="E32" s="40"/>
      <c r="F32" s="55"/>
      <c r="G32" s="55"/>
      <c r="H32" s="90"/>
      <c r="I32" s="55"/>
      <c r="J32" s="90"/>
    </row>
    <row r="33" spans="1:10" ht="23.25" customHeight="1">
      <c r="A33" s="7" t="s">
        <v>181</v>
      </c>
      <c r="B33" s="81"/>
      <c r="D33" s="55">
        <v>-6208</v>
      </c>
      <c r="E33" s="40"/>
      <c r="F33" s="55">
        <v>-356</v>
      </c>
      <c r="G33" s="55"/>
      <c r="H33" s="91">
        <v>0</v>
      </c>
      <c r="I33" s="55"/>
      <c r="J33" s="91">
        <v>0</v>
      </c>
    </row>
    <row r="34" spans="1:10" ht="23.25" customHeight="1">
      <c r="A34" s="7" t="s">
        <v>155</v>
      </c>
      <c r="B34" s="81">
        <v>7.1</v>
      </c>
      <c r="D34" s="55">
        <v>48022</v>
      </c>
      <c r="E34" s="40"/>
      <c r="F34" s="55">
        <v>58043</v>
      </c>
      <c r="G34" s="55"/>
      <c r="H34" s="91">
        <v>0</v>
      </c>
      <c r="I34" s="91"/>
      <c r="J34" s="91">
        <v>0</v>
      </c>
    </row>
    <row r="35" spans="1:10" ht="23.25" customHeight="1">
      <c r="A35" s="7" t="s">
        <v>156</v>
      </c>
      <c r="B35" s="81">
        <v>7.2</v>
      </c>
      <c r="D35" s="58">
        <v>62644</v>
      </c>
      <c r="E35" s="40"/>
      <c r="F35" s="58">
        <v>34451</v>
      </c>
      <c r="G35" s="55"/>
      <c r="H35" s="91">
        <v>0</v>
      </c>
      <c r="I35" s="91"/>
      <c r="J35" s="91">
        <v>0</v>
      </c>
    </row>
    <row r="36" spans="1:10" ht="23.25" customHeight="1">
      <c r="A36" s="46" t="s">
        <v>89</v>
      </c>
      <c r="B36" s="81"/>
      <c r="D36" s="57">
        <f>SUM(D29:D35)</f>
        <v>22033125</v>
      </c>
      <c r="E36" s="40"/>
      <c r="F36" s="57">
        <f>SUM(F29:F35)</f>
        <v>9872222</v>
      </c>
      <c r="G36" s="55"/>
      <c r="H36" s="57">
        <f>SUM(H29:H35)</f>
        <v>14224473</v>
      </c>
      <c r="I36" s="55"/>
      <c r="J36" s="57">
        <f>SUM(J29:J35)</f>
        <v>2260286</v>
      </c>
    </row>
    <row r="37" spans="1:10" ht="23.25" customHeight="1">
      <c r="A37" s="40" t="s">
        <v>182</v>
      </c>
      <c r="B37" s="81">
        <v>16</v>
      </c>
      <c r="D37" s="58">
        <v>-19861</v>
      </c>
      <c r="E37" s="40"/>
      <c r="F37" s="58">
        <v>-13173</v>
      </c>
      <c r="G37" s="55"/>
      <c r="H37" s="91">
        <v>0</v>
      </c>
      <c r="I37" s="55"/>
      <c r="J37" s="91">
        <v>0</v>
      </c>
    </row>
    <row r="38" spans="1:10" ht="23.25" customHeight="1" thickBot="1">
      <c r="A38" s="46" t="s">
        <v>110</v>
      </c>
      <c r="B38" s="81">
        <v>20</v>
      </c>
      <c r="D38" s="59">
        <f>SUM(D36:D37)</f>
        <v>22013264</v>
      </c>
      <c r="E38" s="40"/>
      <c r="F38" s="59">
        <f>SUM(F36:F37)</f>
        <v>9859049</v>
      </c>
      <c r="G38" s="55"/>
      <c r="H38" s="59">
        <f>SUM(H36:H37)</f>
        <v>14224473</v>
      </c>
      <c r="I38" s="55"/>
      <c r="J38" s="59">
        <f>SUM(J36:J37)</f>
        <v>2260286</v>
      </c>
    </row>
    <row r="39" spans="1:10" ht="5.25" customHeight="1" thickTop="1">
      <c r="A39" s="46"/>
      <c r="B39" s="81"/>
      <c r="D39" s="55"/>
      <c r="E39" s="40"/>
      <c r="F39" s="55"/>
      <c r="G39" s="55"/>
      <c r="H39" s="55"/>
      <c r="I39" s="55"/>
      <c r="J39" s="55"/>
    </row>
    <row r="40" spans="1:10" ht="23.25" customHeight="1">
      <c r="A40" s="46" t="s">
        <v>111</v>
      </c>
      <c r="B40" s="81"/>
      <c r="D40" s="55"/>
      <c r="E40" s="40"/>
      <c r="F40" s="55"/>
      <c r="G40" s="55"/>
      <c r="H40" s="55"/>
      <c r="I40" s="55"/>
      <c r="J40" s="55"/>
    </row>
    <row r="41" spans="1:10" ht="23.25" customHeight="1">
      <c r="A41" s="40" t="s">
        <v>183</v>
      </c>
      <c r="B41" s="81"/>
      <c r="D41" s="55">
        <v>22008770</v>
      </c>
      <c r="E41" s="40"/>
      <c r="F41" s="55">
        <v>9861822</v>
      </c>
      <c r="G41" s="55"/>
      <c r="H41" s="55">
        <f>+H38</f>
        <v>14224473</v>
      </c>
      <c r="I41" s="55"/>
      <c r="J41" s="55">
        <f>+J38</f>
        <v>2260286</v>
      </c>
    </row>
    <row r="42" spans="1:10" ht="23.25" customHeight="1">
      <c r="A42" s="73" t="s">
        <v>184</v>
      </c>
      <c r="B42" s="81"/>
      <c r="D42" s="58">
        <v>4494</v>
      </c>
      <c r="E42" s="40"/>
      <c r="F42" s="58">
        <v>-2773</v>
      </c>
      <c r="G42" s="55"/>
      <c r="H42" s="92">
        <v>0</v>
      </c>
      <c r="I42" s="55"/>
      <c r="J42" s="92">
        <v>0</v>
      </c>
    </row>
    <row r="43" spans="1:10" ht="23.25" customHeight="1" thickBot="1">
      <c r="A43" s="46"/>
      <c r="B43" s="93"/>
      <c r="C43" s="40"/>
      <c r="D43" s="60">
        <f>SUM(D41:D42)</f>
        <v>22013264</v>
      </c>
      <c r="E43" s="40"/>
      <c r="F43" s="60">
        <f>SUM(F41:F42)</f>
        <v>9859049</v>
      </c>
      <c r="G43" s="55"/>
      <c r="H43" s="60">
        <f>SUM(H41:H42)</f>
        <v>14224473</v>
      </c>
      <c r="I43" s="55"/>
      <c r="J43" s="60">
        <f>SUM(J41:J42)</f>
        <v>2260286</v>
      </c>
    </row>
    <row r="44" spans="1:10" ht="4.5" customHeight="1" thickTop="1">
      <c r="A44" s="46"/>
      <c r="B44" s="93"/>
      <c r="C44" s="40"/>
      <c r="D44" s="55"/>
      <c r="E44" s="40"/>
      <c r="F44" s="55"/>
      <c r="G44" s="55"/>
      <c r="H44" s="55"/>
      <c r="I44" s="55"/>
      <c r="J44" s="55"/>
    </row>
    <row r="45" spans="1:10" ht="23.25" customHeight="1">
      <c r="A45" s="46" t="s">
        <v>66</v>
      </c>
      <c r="B45" s="93"/>
      <c r="C45" s="40"/>
      <c r="D45" s="40"/>
      <c r="E45" s="40"/>
      <c r="F45" s="40"/>
      <c r="G45" s="40"/>
      <c r="H45" s="40"/>
      <c r="I45" s="40"/>
      <c r="J45" s="40"/>
    </row>
    <row r="46" spans="1:10" ht="23.25" customHeight="1" thickBot="1">
      <c r="A46" s="40" t="s">
        <v>211</v>
      </c>
      <c r="B46" s="93"/>
      <c r="C46" s="40"/>
      <c r="D46" s="98">
        <f>ROUND(D41/D48,3)</f>
        <v>26.556999999999999</v>
      </c>
      <c r="E46" s="97"/>
      <c r="F46" s="98">
        <f>ROUND(F41/F48,3)</f>
        <v>11.9</v>
      </c>
      <c r="G46" s="97"/>
      <c r="H46" s="98">
        <f>ROUND(H41/H48,3)</f>
        <v>17.164000000000001</v>
      </c>
      <c r="I46" s="97"/>
      <c r="J46" s="98">
        <f>ROUND(J41/J48,3)</f>
        <v>2.7269999999999999</v>
      </c>
    </row>
    <row r="47" spans="1:10" ht="7.5" customHeight="1" thickTop="1">
      <c r="A47" s="40"/>
      <c r="B47" s="93"/>
      <c r="C47" s="40"/>
      <c r="D47" s="61"/>
      <c r="E47" s="40"/>
      <c r="F47" s="61"/>
      <c r="G47" s="61"/>
      <c r="H47" s="61"/>
      <c r="I47" s="61"/>
      <c r="J47" s="61"/>
    </row>
    <row r="48" spans="1:10" ht="23.25" customHeight="1" thickBot="1">
      <c r="A48" s="46" t="s">
        <v>123</v>
      </c>
      <c r="B48" s="62"/>
      <c r="C48" s="40"/>
      <c r="D48" s="60">
        <v>828750</v>
      </c>
      <c r="E48" s="40"/>
      <c r="F48" s="60">
        <v>828750</v>
      </c>
      <c r="G48" s="40"/>
      <c r="H48" s="60">
        <v>828750</v>
      </c>
      <c r="I48" s="40"/>
      <c r="J48" s="60">
        <v>828750</v>
      </c>
    </row>
    <row r="49" spans="1:14" ht="5.25" customHeight="1" thickTop="1">
      <c r="A49" s="40"/>
      <c r="B49" s="62"/>
      <c r="C49" s="40"/>
      <c r="D49" s="55"/>
      <c r="E49" s="40"/>
      <c r="F49" s="55"/>
      <c r="G49" s="40"/>
      <c r="H49" s="55"/>
      <c r="I49" s="40"/>
      <c r="J49" s="55"/>
    </row>
    <row r="50" spans="1:14" ht="21" customHeight="1">
      <c r="A50" s="40"/>
      <c r="B50" s="62"/>
      <c r="C50" s="40"/>
      <c r="D50" s="55"/>
      <c r="E50" s="40"/>
      <c r="F50" s="55"/>
      <c r="G50" s="40"/>
      <c r="H50" s="55"/>
      <c r="I50" s="40"/>
      <c r="J50" s="55"/>
    </row>
    <row r="51" spans="1:14" ht="21" customHeight="1">
      <c r="A51" s="40"/>
      <c r="B51" s="62"/>
      <c r="C51" s="40"/>
      <c r="D51" s="55"/>
      <c r="E51" s="40"/>
      <c r="F51" s="55"/>
      <c r="G51" s="40"/>
      <c r="H51" s="55"/>
      <c r="I51" s="40"/>
      <c r="J51" s="55"/>
    </row>
    <row r="52" spans="1:14" ht="21" customHeight="1">
      <c r="A52" s="40"/>
      <c r="B52" s="62"/>
      <c r="C52" s="40"/>
      <c r="D52" s="55"/>
      <c r="E52" s="40"/>
      <c r="F52" s="55"/>
      <c r="G52" s="40"/>
      <c r="H52" s="55"/>
      <c r="I52" s="40"/>
      <c r="J52" s="55"/>
    </row>
    <row r="53" spans="1:14" ht="21" customHeight="1">
      <c r="A53" s="40"/>
      <c r="B53" s="62"/>
      <c r="C53" s="40"/>
      <c r="D53" s="55"/>
      <c r="E53" s="40"/>
      <c r="F53" s="55"/>
      <c r="G53" s="40"/>
      <c r="H53" s="55"/>
      <c r="I53" s="40"/>
      <c r="J53" s="55"/>
    </row>
    <row r="54" spans="1:14" s="8" customFormat="1" ht="28.5" customHeight="1">
      <c r="A54" s="40"/>
      <c r="B54" s="62"/>
      <c r="C54" s="40"/>
      <c r="D54" s="55"/>
      <c r="E54" s="40"/>
      <c r="F54" s="55"/>
      <c r="G54" s="40"/>
      <c r="H54" s="55"/>
      <c r="I54" s="40"/>
      <c r="J54" s="55"/>
      <c r="L54" s="7"/>
      <c r="M54" s="9"/>
      <c r="N54" s="10"/>
    </row>
    <row r="55" spans="1:14" s="8" customFormat="1" ht="23.25" customHeight="1">
      <c r="A55" s="182" t="s">
        <v>108</v>
      </c>
      <c r="B55" s="182"/>
      <c r="C55" s="182"/>
      <c r="D55" s="182"/>
      <c r="E55" s="182"/>
      <c r="F55" s="182"/>
      <c r="G55" s="40"/>
      <c r="H55" s="55"/>
      <c r="I55" s="40"/>
      <c r="J55" s="55"/>
      <c r="L55" s="7"/>
      <c r="M55" s="9"/>
      <c r="N55" s="10"/>
    </row>
    <row r="57" spans="1:14" s="8" customFormat="1" ht="23.25" customHeight="1">
      <c r="A57" s="7"/>
      <c r="B57" s="7"/>
      <c r="C57" s="7"/>
      <c r="D57" s="7"/>
      <c r="E57" s="7"/>
      <c r="F57" s="7"/>
      <c r="G57" s="7"/>
      <c r="H57" s="7"/>
      <c r="I57" s="7"/>
      <c r="J57" s="65" t="s">
        <v>238</v>
      </c>
      <c r="L57" s="7"/>
      <c r="M57" s="9"/>
      <c r="N57" s="10"/>
    </row>
    <row r="62" spans="1:14" s="8" customFormat="1" ht="23.25" customHeight="1">
      <c r="A62" s="7"/>
      <c r="B62" s="7"/>
      <c r="C62" s="7"/>
      <c r="D62" s="7"/>
      <c r="E62" s="7"/>
      <c r="F62" s="7"/>
      <c r="G62" s="7"/>
      <c r="H62" s="40"/>
      <c r="I62" s="7"/>
      <c r="J62" s="7"/>
      <c r="L62" s="7"/>
      <c r="M62" s="9"/>
      <c r="N62" s="10"/>
    </row>
  </sheetData>
  <mergeCells count="8">
    <mergeCell ref="A55:F55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horizontalDpi="300" verticalDpi="300" r:id="rId1"/>
  <colBreaks count="1" manualBreakCount="1">
    <brk id="10" max="5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1"/>
  <sheetViews>
    <sheetView view="pageBreakPreview" topLeftCell="A28" zoomScale="90" zoomScaleNormal="90" zoomScaleSheetLayoutView="90" workbookViewId="0">
      <selection activeCell="H21" sqref="H21"/>
    </sheetView>
  </sheetViews>
  <sheetFormatPr defaultColWidth="10.7109375" defaultRowHeight="25.5" customHeight="1"/>
  <cols>
    <col min="1" max="2" width="3.85546875" style="7" customWidth="1"/>
    <col min="3" max="3" width="48" style="7" customWidth="1"/>
    <col min="4" max="4" width="9.5703125" style="7" customWidth="1"/>
    <col min="5" max="5" width="10.28515625" style="7" customWidth="1"/>
    <col min="6" max="6" width="13.28515625" style="7" customWidth="1"/>
    <col min="7" max="7" width="1.28515625" style="7" customWidth="1"/>
    <col min="8" max="8" width="13.28515625" style="7" customWidth="1"/>
    <col min="9" max="9" width="1.28515625" style="7" customWidth="1"/>
    <col min="10" max="10" width="13.28515625" style="7" customWidth="1"/>
    <col min="11" max="11" width="1.28515625" style="7" customWidth="1"/>
    <col min="12" max="12" width="13.28515625" style="7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L1" s="42" t="s">
        <v>109</v>
      </c>
    </row>
    <row r="2" spans="1:15" s="22" customFormat="1" ht="23.1" customHeight="1">
      <c r="C2" s="176" t="s">
        <v>0</v>
      </c>
      <c r="D2" s="176"/>
      <c r="E2" s="176"/>
      <c r="F2" s="176"/>
      <c r="G2" s="176"/>
      <c r="H2" s="176"/>
      <c r="I2" s="176"/>
      <c r="J2" s="176"/>
      <c r="K2" s="176"/>
      <c r="L2" s="176"/>
      <c r="N2" s="28"/>
      <c r="O2" s="29"/>
    </row>
    <row r="3" spans="1:15" s="22" customFormat="1" ht="23.1" customHeight="1">
      <c r="C3" s="176" t="s">
        <v>82</v>
      </c>
      <c r="D3" s="176"/>
      <c r="E3" s="176"/>
      <c r="F3" s="176"/>
      <c r="G3" s="176"/>
      <c r="H3" s="176"/>
      <c r="I3" s="176"/>
      <c r="J3" s="176"/>
      <c r="K3" s="176"/>
      <c r="L3" s="176"/>
      <c r="N3" s="28"/>
      <c r="O3" s="29"/>
    </row>
    <row r="4" spans="1:15" s="22" customFormat="1" ht="23.1" customHeight="1">
      <c r="C4" s="176" t="s">
        <v>222</v>
      </c>
      <c r="D4" s="176"/>
      <c r="E4" s="176"/>
      <c r="F4" s="176"/>
      <c r="G4" s="176"/>
      <c r="H4" s="176"/>
      <c r="I4" s="176"/>
      <c r="J4" s="176"/>
      <c r="K4" s="176"/>
      <c r="L4" s="176"/>
      <c r="N4" s="28"/>
      <c r="O4" s="29"/>
    </row>
    <row r="5" spans="1:15" ht="23.1" customHeight="1">
      <c r="G5" s="8"/>
      <c r="L5" s="42" t="s">
        <v>103</v>
      </c>
    </row>
    <row r="6" spans="1:15" s="22" customFormat="1" ht="23.1" customHeight="1">
      <c r="F6" s="30"/>
      <c r="G6" s="30" t="s">
        <v>2</v>
      </c>
      <c r="H6" s="30"/>
      <c r="J6" s="31"/>
      <c r="K6" s="32" t="s">
        <v>12</v>
      </c>
      <c r="L6" s="31"/>
      <c r="N6" s="28"/>
      <c r="O6" s="29"/>
    </row>
    <row r="7" spans="1:15" s="22" customFormat="1" ht="23.1" customHeight="1">
      <c r="F7" s="180" t="s">
        <v>143</v>
      </c>
      <c r="G7" s="180"/>
      <c r="H7" s="180"/>
      <c r="J7" s="180" t="str">
        <f>+F7</f>
        <v>สำหรับงวดเก้าเดือน</v>
      </c>
      <c r="K7" s="180"/>
      <c r="L7" s="180"/>
      <c r="N7" s="28"/>
      <c r="O7" s="29"/>
    </row>
    <row r="8" spans="1:15" s="22" customFormat="1" ht="23.1" customHeight="1">
      <c r="F8" s="179" t="s">
        <v>142</v>
      </c>
      <c r="G8" s="179"/>
      <c r="H8" s="179"/>
      <c r="J8" s="179" t="str">
        <f>+F8</f>
        <v>สิ้นสุดวันที่ 30 กันยายน</v>
      </c>
      <c r="K8" s="179"/>
      <c r="L8" s="179"/>
      <c r="N8" s="28"/>
      <c r="O8" s="29"/>
    </row>
    <row r="9" spans="1:15" ht="23.1" customHeight="1">
      <c r="D9" s="22"/>
      <c r="E9" s="8"/>
      <c r="F9" s="33">
        <v>2565</v>
      </c>
      <c r="G9" s="34"/>
      <c r="H9" s="33">
        <v>2564</v>
      </c>
      <c r="I9" s="35"/>
      <c r="J9" s="33">
        <f>+F9</f>
        <v>2565</v>
      </c>
      <c r="K9" s="34"/>
      <c r="L9" s="33">
        <f>+H9</f>
        <v>2564</v>
      </c>
    </row>
    <row r="10" spans="1:15" ht="25.5" customHeight="1">
      <c r="F10" s="36"/>
      <c r="G10" s="34"/>
      <c r="H10" s="36"/>
      <c r="I10" s="35"/>
      <c r="J10" s="36"/>
      <c r="K10" s="34"/>
      <c r="L10" s="36"/>
    </row>
    <row r="11" spans="1:15" ht="23.1" customHeight="1">
      <c r="A11" s="22" t="s">
        <v>110</v>
      </c>
      <c r="B11" s="22"/>
      <c r="F11" s="23">
        <f>+'PL (9M) '!D38</f>
        <v>22013264</v>
      </c>
      <c r="H11" s="23">
        <f>+'PL (9M) '!F38</f>
        <v>9859049</v>
      </c>
      <c r="I11" s="13"/>
      <c r="J11" s="23">
        <f>+'PL (9M) '!H38</f>
        <v>14224473</v>
      </c>
      <c r="K11" s="13"/>
      <c r="L11" s="23">
        <f>+'PL (9M) '!J38</f>
        <v>2260286</v>
      </c>
    </row>
    <row r="12" spans="1:15" ht="23.1" customHeight="1">
      <c r="A12" s="22" t="s">
        <v>83</v>
      </c>
      <c r="B12" s="22"/>
      <c r="F12" s="13"/>
      <c r="H12" s="13"/>
      <c r="I12" s="13"/>
      <c r="J12" s="13"/>
      <c r="K12" s="13"/>
      <c r="L12" s="13"/>
    </row>
    <row r="13" spans="1:15" ht="23.1" customHeight="1">
      <c r="A13" s="22"/>
      <c r="B13" s="22" t="s">
        <v>130</v>
      </c>
      <c r="F13" s="13"/>
      <c r="H13" s="13"/>
      <c r="I13" s="13"/>
      <c r="J13" s="13"/>
      <c r="K13" s="13"/>
      <c r="L13" s="13"/>
    </row>
    <row r="14" spans="1:15" ht="23.1" customHeight="1">
      <c r="C14" s="7" t="s">
        <v>84</v>
      </c>
      <c r="F14" s="23">
        <v>5087719</v>
      </c>
      <c r="H14" s="23">
        <v>1838880</v>
      </c>
      <c r="J14" s="23">
        <v>2089477</v>
      </c>
      <c r="L14" s="23">
        <v>918635</v>
      </c>
    </row>
    <row r="15" spans="1:15" ht="23.1" customHeight="1">
      <c r="B15" s="22" t="s">
        <v>137</v>
      </c>
      <c r="F15" s="23">
        <f>SUM(F14)</f>
        <v>5087719</v>
      </c>
      <c r="H15" s="23">
        <f>SUM(H14)</f>
        <v>1838880</v>
      </c>
      <c r="J15" s="23">
        <f>SUM(J14)</f>
        <v>2089477</v>
      </c>
      <c r="L15" s="23">
        <f>SUM(L14)</f>
        <v>918635</v>
      </c>
    </row>
    <row r="16" spans="1:15" ht="23.1" customHeight="1">
      <c r="A16" s="22" t="s">
        <v>127</v>
      </c>
      <c r="B16" s="22"/>
      <c r="D16" s="37"/>
      <c r="E16" s="37"/>
      <c r="F16" s="38">
        <f>SUM(F14)</f>
        <v>5087719</v>
      </c>
      <c r="H16" s="38">
        <f>SUM(H14)</f>
        <v>1838880</v>
      </c>
      <c r="I16" s="13"/>
      <c r="J16" s="38">
        <f>+J14</f>
        <v>2089477</v>
      </c>
      <c r="K16" s="13"/>
      <c r="L16" s="38">
        <f>+L14</f>
        <v>918635</v>
      </c>
    </row>
    <row r="17" spans="1:15" ht="23.1" customHeight="1" thickBot="1">
      <c r="A17" s="22" t="s">
        <v>128</v>
      </c>
      <c r="B17" s="22"/>
      <c r="D17" s="39"/>
      <c r="E17" s="39"/>
      <c r="F17" s="24">
        <f>+F11+F14</f>
        <v>27100983</v>
      </c>
      <c r="H17" s="24">
        <f>+H11+H14</f>
        <v>11697929</v>
      </c>
      <c r="I17" s="13"/>
      <c r="J17" s="24">
        <f>+J11+J16</f>
        <v>16313950</v>
      </c>
      <c r="K17" s="13"/>
      <c r="L17" s="24">
        <f>+L11+L16</f>
        <v>3178921</v>
      </c>
    </row>
    <row r="18" spans="1:15" ht="23.1" customHeight="1" thickTop="1">
      <c r="D18" s="39"/>
      <c r="E18" s="39"/>
      <c r="F18" s="13"/>
      <c r="H18" s="13"/>
      <c r="I18" s="13"/>
      <c r="J18" s="13"/>
      <c r="K18" s="13"/>
      <c r="L18" s="13"/>
    </row>
    <row r="19" spans="1:15" ht="23.1" customHeight="1">
      <c r="A19" s="22" t="s">
        <v>129</v>
      </c>
      <c r="B19" s="22"/>
      <c r="F19" s="13"/>
      <c r="H19" s="13"/>
      <c r="I19" s="13"/>
      <c r="J19" s="13"/>
      <c r="K19" s="13"/>
      <c r="L19" s="13"/>
    </row>
    <row r="20" spans="1:15" ht="23.1" customHeight="1">
      <c r="B20" s="7" t="s">
        <v>62</v>
      </c>
      <c r="F20" s="13">
        <v>27104566</v>
      </c>
      <c r="H20" s="13">
        <v>11700664</v>
      </c>
      <c r="I20" s="13"/>
      <c r="J20" s="55">
        <f>+J17</f>
        <v>16313950</v>
      </c>
      <c r="K20" s="13"/>
      <c r="L20" s="55">
        <f>+L17</f>
        <v>3178921</v>
      </c>
    </row>
    <row r="21" spans="1:15" ht="23.1" customHeight="1">
      <c r="B21" s="7" t="s">
        <v>81</v>
      </c>
      <c r="F21" s="23">
        <v>-3583</v>
      </c>
      <c r="H21" s="23">
        <v>-2735</v>
      </c>
      <c r="I21" s="13"/>
      <c r="J21" s="70">
        <v>0</v>
      </c>
      <c r="K21" s="13"/>
      <c r="L21" s="70">
        <v>0</v>
      </c>
      <c r="N21" s="7"/>
      <c r="O21" s="7"/>
    </row>
    <row r="22" spans="1:15" ht="23.1" customHeight="1" thickBot="1">
      <c r="A22" s="22"/>
      <c r="B22" s="22"/>
      <c r="F22" s="25">
        <f>SUM(F20:F21)</f>
        <v>27100983</v>
      </c>
      <c r="H22" s="25">
        <f>SUM(H20:H21)</f>
        <v>11697929</v>
      </c>
      <c r="I22" s="13"/>
      <c r="J22" s="25">
        <f>SUM(J20:J21)</f>
        <v>16313950</v>
      </c>
      <c r="K22" s="13"/>
      <c r="L22" s="25">
        <f>SUM(L20:L21)</f>
        <v>3178921</v>
      </c>
      <c r="N22" s="7"/>
      <c r="O22" s="7"/>
    </row>
    <row r="23" spans="1:15" ht="23.1" customHeight="1" thickTop="1">
      <c r="A23" s="22"/>
      <c r="B23" s="22"/>
      <c r="D23" s="39"/>
      <c r="E23" s="39"/>
      <c r="F23" s="13"/>
      <c r="G23" s="13"/>
      <c r="H23" s="13"/>
      <c r="I23" s="13"/>
      <c r="J23" s="13"/>
      <c r="K23" s="13"/>
      <c r="L23" s="13"/>
      <c r="N23" s="7"/>
      <c r="O23" s="7"/>
    </row>
    <row r="24" spans="1:15" ht="23.1" customHeight="1">
      <c r="A24" s="22"/>
      <c r="B24" s="22"/>
      <c r="D24" s="39"/>
      <c r="E24" s="39"/>
      <c r="F24" s="13"/>
      <c r="G24" s="13"/>
      <c r="H24" s="13"/>
      <c r="I24" s="13"/>
      <c r="J24" s="13"/>
      <c r="K24" s="13"/>
      <c r="L24" s="13"/>
      <c r="N24" s="7"/>
      <c r="O24" s="7"/>
    </row>
    <row r="25" spans="1:15" ht="23.1" customHeight="1">
      <c r="A25" s="22"/>
      <c r="B25" s="22"/>
      <c r="D25" s="39"/>
      <c r="E25" s="39"/>
      <c r="F25" s="13"/>
      <c r="G25" s="13"/>
      <c r="H25" s="13"/>
      <c r="I25" s="13"/>
      <c r="J25" s="13"/>
      <c r="K25" s="13"/>
      <c r="L25" s="13"/>
      <c r="N25" s="7"/>
      <c r="O25" s="7"/>
    </row>
    <row r="26" spans="1:15" ht="23.1" customHeight="1">
      <c r="A26" s="22"/>
      <c r="B26" s="22"/>
      <c r="D26" s="39"/>
      <c r="E26" s="39"/>
      <c r="F26" s="13"/>
      <c r="G26" s="13"/>
      <c r="H26" s="13"/>
      <c r="I26" s="13"/>
      <c r="J26" s="13"/>
      <c r="K26" s="13"/>
      <c r="L26" s="13"/>
      <c r="N26" s="7"/>
      <c r="O26" s="7"/>
    </row>
    <row r="27" spans="1:15" ht="23.1" customHeight="1">
      <c r="A27" s="22"/>
      <c r="B27" s="22"/>
      <c r="D27" s="39"/>
      <c r="E27" s="39"/>
      <c r="F27" s="13"/>
      <c r="G27" s="13"/>
      <c r="H27" s="13"/>
      <c r="I27" s="13"/>
      <c r="J27" s="13"/>
      <c r="K27" s="13"/>
      <c r="L27" s="13"/>
      <c r="N27" s="7"/>
      <c r="O27" s="7"/>
    </row>
    <row r="28" spans="1:15" ht="23.1" customHeight="1">
      <c r="A28" s="22"/>
      <c r="B28" s="22"/>
      <c r="F28" s="13"/>
      <c r="G28" s="13"/>
      <c r="H28" s="13"/>
      <c r="I28" s="13"/>
      <c r="J28" s="13"/>
      <c r="K28" s="13"/>
      <c r="L28" s="13"/>
      <c r="N28" s="7"/>
      <c r="O28" s="7"/>
    </row>
    <row r="29" spans="1:15" ht="23.1" customHeight="1">
      <c r="A29" s="22"/>
      <c r="B29" s="22"/>
      <c r="F29" s="13"/>
      <c r="G29" s="13"/>
      <c r="H29" s="13"/>
      <c r="I29" s="13"/>
      <c r="J29" s="13"/>
      <c r="K29" s="68"/>
      <c r="L29" s="13"/>
      <c r="N29" s="7"/>
      <c r="O29" s="7"/>
    </row>
    <row r="30" spans="1:15" ht="23.1" customHeight="1">
      <c r="A30" s="22"/>
      <c r="B30" s="22"/>
      <c r="F30" s="13"/>
      <c r="G30" s="13"/>
      <c r="H30" s="13"/>
      <c r="I30" s="13"/>
      <c r="J30" s="13"/>
      <c r="K30" s="13"/>
      <c r="L30" s="13"/>
      <c r="N30" s="7"/>
      <c r="O30" s="7"/>
    </row>
    <row r="31" spans="1:15" ht="23.1" customHeight="1">
      <c r="A31" s="22"/>
      <c r="B31" s="22"/>
      <c r="F31" s="13"/>
      <c r="G31" s="13"/>
      <c r="H31" s="13"/>
      <c r="I31" s="13"/>
      <c r="J31" s="13"/>
      <c r="K31" s="13"/>
      <c r="L31" s="13"/>
      <c r="N31" s="7"/>
      <c r="O31" s="7"/>
    </row>
    <row r="32" spans="1:15" ht="23.1" customHeight="1">
      <c r="A32" s="22"/>
      <c r="B32" s="22"/>
      <c r="F32" s="13"/>
      <c r="G32" s="13"/>
      <c r="H32" s="13"/>
      <c r="I32" s="13"/>
      <c r="J32" s="13"/>
      <c r="K32" s="13"/>
      <c r="L32" s="13"/>
      <c r="N32" s="7"/>
      <c r="O32" s="7"/>
    </row>
    <row r="33" spans="1:15" ht="23.1" customHeight="1">
      <c r="A33" s="22"/>
      <c r="B33" s="22"/>
      <c r="F33" s="13"/>
      <c r="G33" s="13"/>
      <c r="H33" s="13"/>
      <c r="I33" s="13"/>
      <c r="J33" s="13"/>
      <c r="K33" s="13"/>
      <c r="L33" s="13"/>
      <c r="N33" s="7"/>
      <c r="O33" s="7"/>
    </row>
    <row r="34" spans="1:15" ht="23.1" customHeight="1">
      <c r="A34" s="22"/>
      <c r="B34" s="22"/>
      <c r="F34" s="13"/>
      <c r="G34" s="13"/>
      <c r="H34" s="13"/>
      <c r="I34" s="13"/>
      <c r="J34" s="13"/>
      <c r="K34" s="13"/>
      <c r="L34" s="13"/>
      <c r="N34" s="7"/>
      <c r="O34" s="7"/>
    </row>
    <row r="35" spans="1:15" ht="23.1" customHeight="1">
      <c r="A35" s="22"/>
      <c r="B35" s="22"/>
      <c r="F35" s="13"/>
      <c r="G35" s="13"/>
      <c r="H35" s="13"/>
      <c r="I35" s="13"/>
      <c r="J35" s="13"/>
      <c r="K35" s="13"/>
      <c r="L35" s="13"/>
      <c r="N35" s="7"/>
      <c r="O35" s="7"/>
    </row>
    <row r="36" spans="1:15" ht="36.75" customHeight="1">
      <c r="A36" s="22"/>
      <c r="B36" s="22"/>
      <c r="F36" s="13"/>
      <c r="G36" s="13"/>
      <c r="H36" s="13"/>
      <c r="I36" s="13"/>
      <c r="J36" s="13"/>
      <c r="K36" s="13"/>
      <c r="L36" s="13"/>
      <c r="N36" s="7"/>
      <c r="O36" s="7"/>
    </row>
    <row r="37" spans="1:15" ht="24" customHeight="1">
      <c r="A37" s="22"/>
      <c r="B37" s="22"/>
      <c r="F37" s="13"/>
      <c r="G37" s="13"/>
      <c r="H37" s="13"/>
      <c r="I37" s="13"/>
      <c r="J37" s="13"/>
      <c r="K37" s="13"/>
      <c r="L37" s="13"/>
      <c r="N37" s="7"/>
      <c r="O37" s="7"/>
    </row>
    <row r="38" spans="1:15" ht="23.1" customHeight="1">
      <c r="A38" s="22"/>
      <c r="B38" s="22"/>
      <c r="F38" s="13"/>
      <c r="G38" s="13"/>
      <c r="H38" s="13"/>
      <c r="I38" s="13"/>
      <c r="J38" s="13"/>
      <c r="K38" s="13"/>
      <c r="L38" s="13"/>
      <c r="N38" s="7"/>
      <c r="O38" s="7"/>
    </row>
    <row r="39" spans="1:15" ht="23.1" customHeight="1">
      <c r="A39" s="22"/>
      <c r="B39" s="22"/>
      <c r="F39" s="13"/>
      <c r="G39" s="13"/>
      <c r="H39" s="13"/>
      <c r="I39" s="13"/>
      <c r="J39" s="13"/>
      <c r="K39" s="13"/>
      <c r="L39" s="13"/>
      <c r="N39" s="7"/>
      <c r="O39" s="7"/>
    </row>
    <row r="40" spans="1:15" ht="24" customHeight="1">
      <c r="A40" s="22"/>
      <c r="B40" s="22"/>
      <c r="F40" s="13"/>
      <c r="G40" s="13"/>
      <c r="H40" s="13"/>
      <c r="I40" s="13"/>
      <c r="J40" s="13"/>
      <c r="K40" s="13"/>
      <c r="L40" s="13"/>
      <c r="N40" s="7"/>
      <c r="O40" s="7"/>
    </row>
    <row r="41" spans="1:15" ht="23.1" customHeight="1">
      <c r="A41" s="22"/>
      <c r="B41" s="22"/>
      <c r="F41" s="13"/>
      <c r="G41" s="13"/>
      <c r="H41" s="13"/>
      <c r="I41" s="13"/>
      <c r="J41" s="13"/>
      <c r="K41" s="13"/>
      <c r="L41" s="13"/>
      <c r="N41" s="7"/>
      <c r="O41" s="7"/>
    </row>
    <row r="42" spans="1:15" ht="23.1" customHeight="1">
      <c r="A42" s="22"/>
      <c r="B42" s="22"/>
      <c r="F42" s="13"/>
      <c r="G42" s="13"/>
      <c r="H42" s="13"/>
      <c r="I42" s="13"/>
      <c r="J42" s="13"/>
      <c r="K42" s="13"/>
      <c r="L42" s="13"/>
      <c r="N42" s="7"/>
      <c r="O42" s="7"/>
    </row>
    <row r="43" spans="1:15" ht="23.25">
      <c r="A43" s="181" t="s">
        <v>108</v>
      </c>
      <c r="B43" s="181"/>
      <c r="C43" s="181"/>
      <c r="D43" s="181"/>
      <c r="E43" s="181"/>
      <c r="F43" s="181"/>
      <c r="G43" s="181"/>
      <c r="H43" s="13"/>
      <c r="I43" s="13"/>
      <c r="J43" s="13"/>
      <c r="K43" s="13"/>
      <c r="L43" s="13"/>
      <c r="N43" s="7"/>
      <c r="O43" s="7"/>
    </row>
    <row r="44" spans="1:15" ht="25.5" customHeight="1">
      <c r="H44" s="13"/>
      <c r="I44" s="13"/>
      <c r="J44" s="13"/>
      <c r="K44" s="13"/>
      <c r="L44" s="13"/>
      <c r="N44" s="7"/>
      <c r="O44" s="7"/>
    </row>
    <row r="45" spans="1:15" ht="25.5" customHeight="1">
      <c r="A45" s="6"/>
      <c r="B45" s="22"/>
      <c r="F45" s="13"/>
      <c r="G45" s="13"/>
      <c r="H45" s="13"/>
      <c r="I45" s="13"/>
      <c r="J45" s="13"/>
      <c r="K45" s="13"/>
      <c r="L45" s="42" t="s">
        <v>239</v>
      </c>
      <c r="N45" s="7"/>
      <c r="O45" s="7"/>
    </row>
    <row r="46" spans="1:15" ht="25.5" customHeight="1">
      <c r="A46" s="22"/>
      <c r="B46" s="22"/>
      <c r="F46" s="13">
        <f t="shared" ref="F46:L46" si="0">+F17-F22</f>
        <v>0</v>
      </c>
      <c r="G46" s="13">
        <f t="shared" si="0"/>
        <v>0</v>
      </c>
      <c r="H46" s="13">
        <f>+H17-H22</f>
        <v>0</v>
      </c>
      <c r="I46" s="13">
        <f t="shared" si="0"/>
        <v>0</v>
      </c>
      <c r="J46" s="13">
        <f>+J17-J22</f>
        <v>0</v>
      </c>
      <c r="K46" s="13">
        <f t="shared" si="0"/>
        <v>0</v>
      </c>
      <c r="L46" s="13">
        <f t="shared" si="0"/>
        <v>0</v>
      </c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pans="4:15" ht="25.5" customHeight="1">
      <c r="D49" s="39"/>
      <c r="E49" s="39"/>
      <c r="N49" s="7"/>
      <c r="O49" s="7"/>
    </row>
    <row r="50" spans="4:15" ht="25.5" customHeight="1">
      <c r="N50" s="7"/>
      <c r="O50" s="7"/>
    </row>
    <row r="51" spans="4:15" ht="25.5" customHeight="1">
      <c r="N51" s="7"/>
      <c r="O51" s="7"/>
    </row>
    <row r="52" spans="4:15" ht="25.5" customHeight="1">
      <c r="N52" s="7"/>
      <c r="O52" s="7"/>
    </row>
    <row r="53" spans="4:15" ht="25.5" customHeight="1">
      <c r="N53" s="7"/>
      <c r="O53" s="7"/>
    </row>
    <row r="54" spans="4:15" ht="25.5" customHeight="1">
      <c r="N54" s="7"/>
      <c r="O54" s="7"/>
    </row>
    <row r="55" spans="4:15" ht="25.5" customHeight="1">
      <c r="N55" s="7"/>
      <c r="O55" s="7"/>
    </row>
    <row r="56" spans="4:15" ht="25.5" customHeight="1">
      <c r="N56" s="7"/>
      <c r="O56" s="7"/>
    </row>
    <row r="57" spans="4:15" ht="25.5" customHeight="1">
      <c r="N57" s="7"/>
      <c r="O57" s="7"/>
    </row>
    <row r="58" spans="4:15" ht="25.5" customHeight="1">
      <c r="N58" s="7"/>
      <c r="O58" s="7"/>
    </row>
    <row r="59" spans="4:15" ht="25.5" customHeight="1">
      <c r="N59" s="7"/>
      <c r="O59" s="7"/>
    </row>
    <row r="60" spans="4:15" ht="25.5" customHeight="1">
      <c r="N60" s="7"/>
      <c r="O60" s="7"/>
    </row>
    <row r="61" spans="4:15" ht="25.5" customHeight="1">
      <c r="N61" s="7"/>
      <c r="O61" s="7"/>
    </row>
    <row r="62" spans="4:15" ht="25.5" customHeight="1">
      <c r="N62" s="7"/>
      <c r="O62" s="7"/>
    </row>
    <row r="63" spans="4:15" ht="25.5" customHeight="1">
      <c r="N63" s="7"/>
      <c r="O63" s="7"/>
    </row>
    <row r="64" spans="4:15" ht="25.5" customHeight="1">
      <c r="N64" s="7"/>
      <c r="O64" s="7"/>
    </row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  <row r="87" s="7" customFormat="1" ht="25.5" customHeight="1"/>
    <row r="88" s="7" customFormat="1" ht="25.5" customHeight="1"/>
    <row r="89" s="7" customFormat="1" ht="25.5" customHeight="1"/>
    <row r="90" s="7" customFormat="1" ht="25.5" customHeight="1"/>
    <row r="91" s="7" customFormat="1" ht="25.5" customHeight="1"/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9"/>
  <sheetViews>
    <sheetView view="pageBreakPreview" topLeftCell="A47" zoomScale="80" zoomScaleNormal="80" zoomScaleSheetLayoutView="80" workbookViewId="0">
      <selection activeCell="E87" sqref="E87"/>
    </sheetView>
  </sheetViews>
  <sheetFormatPr defaultColWidth="10.7109375" defaultRowHeight="24" customHeight="1"/>
  <cols>
    <col min="1" max="3" width="2.7109375" style="7" customWidth="1"/>
    <col min="4" max="4" width="69.42578125" style="7" customWidth="1"/>
    <col min="5" max="5" width="15.7109375" style="7" customWidth="1"/>
    <col min="6" max="6" width="1.28515625" style="7" customWidth="1"/>
    <col min="7" max="7" width="15.7109375" style="7" customWidth="1"/>
    <col min="8" max="8" width="1.28515625" style="7" customWidth="1"/>
    <col min="9" max="9" width="15.7109375" style="7" customWidth="1"/>
    <col min="10" max="10" width="1.28515625" style="7" customWidth="1"/>
    <col min="11" max="11" width="15.7109375" style="7" customWidth="1"/>
    <col min="12" max="12" width="11" style="8" customWidth="1"/>
    <col min="13" max="13" width="10.7109375" style="7" customWidth="1"/>
    <col min="14" max="14" width="14.140625" style="7" bestFit="1" customWidth="1"/>
    <col min="15" max="16384" width="10.7109375" style="7"/>
  </cols>
  <sheetData>
    <row r="1" spans="1:14" ht="21.95" customHeight="1">
      <c r="K1" s="42" t="s">
        <v>109</v>
      </c>
    </row>
    <row r="2" spans="1:14" ht="21.9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4" ht="21.95" customHeight="1">
      <c r="A3" s="176" t="s">
        <v>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4" ht="23.1" customHeight="1">
      <c r="A4" s="176" t="s">
        <v>222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4" ht="21.95" customHeight="1">
      <c r="F5" s="8"/>
      <c r="K5" s="42" t="s">
        <v>103</v>
      </c>
    </row>
    <row r="6" spans="1:14" s="22" customFormat="1" ht="21.95" customHeight="1">
      <c r="E6" s="30"/>
      <c r="F6" s="30" t="s">
        <v>2</v>
      </c>
      <c r="G6" s="30"/>
      <c r="I6" s="31"/>
      <c r="J6" s="32" t="s">
        <v>12</v>
      </c>
      <c r="K6" s="31"/>
      <c r="L6" s="14"/>
    </row>
    <row r="7" spans="1:14" s="22" customFormat="1" ht="21.95" customHeight="1">
      <c r="E7" s="180" t="s">
        <v>143</v>
      </c>
      <c r="F7" s="180"/>
      <c r="G7" s="180"/>
      <c r="I7" s="180" t="str">
        <f>+E7</f>
        <v>สำหรับงวดเก้าเดือน</v>
      </c>
      <c r="J7" s="180"/>
      <c r="K7" s="180"/>
      <c r="L7" s="14"/>
    </row>
    <row r="8" spans="1:14" s="22" customFormat="1" ht="23.1" customHeight="1">
      <c r="E8" s="179" t="s">
        <v>142</v>
      </c>
      <c r="F8" s="179"/>
      <c r="G8" s="179"/>
      <c r="I8" s="179" t="str">
        <f>+E8</f>
        <v>สิ้นสุดวันที่ 30 กันยายน</v>
      </c>
      <c r="J8" s="179"/>
      <c r="K8" s="179"/>
      <c r="L8" s="14"/>
    </row>
    <row r="9" spans="1:14" ht="21.95" customHeight="1">
      <c r="E9" s="33">
        <v>2565</v>
      </c>
      <c r="F9" s="34"/>
      <c r="G9" s="33">
        <v>2564</v>
      </c>
      <c r="H9" s="35"/>
      <c r="I9" s="33">
        <f>+E9</f>
        <v>2565</v>
      </c>
      <c r="J9" s="34"/>
      <c r="K9" s="33">
        <f>+G9</f>
        <v>2564</v>
      </c>
    </row>
    <row r="10" spans="1:14" s="40" customFormat="1" ht="24" customHeight="1">
      <c r="A10" s="46" t="s">
        <v>15</v>
      </c>
      <c r="B10" s="46"/>
      <c r="C10" s="46"/>
      <c r="L10" s="44"/>
    </row>
    <row r="11" spans="1:14" s="40" customFormat="1" ht="24" customHeight="1">
      <c r="A11" s="40" t="s">
        <v>110</v>
      </c>
      <c r="E11" s="55">
        <f>+'PL (9M) '!D38</f>
        <v>22013264</v>
      </c>
      <c r="G11" s="55">
        <f>+'PL (9M) '!F38</f>
        <v>9859049</v>
      </c>
      <c r="H11" s="55"/>
      <c r="I11" s="55">
        <f>+'PL (9M) '!H38</f>
        <v>14224473</v>
      </c>
      <c r="J11" s="55"/>
      <c r="K11" s="55">
        <f>+'PL (9M) '!J38</f>
        <v>2260286</v>
      </c>
      <c r="L11" s="44"/>
      <c r="N11" s="126"/>
    </row>
    <row r="12" spans="1:14" s="40" customFormat="1" ht="24" customHeight="1">
      <c r="A12" s="40" t="s">
        <v>195</v>
      </c>
      <c r="E12" s="55"/>
      <c r="G12" s="55"/>
      <c r="H12" s="55"/>
      <c r="I12" s="55"/>
      <c r="J12" s="55"/>
      <c r="K12" s="55"/>
      <c r="L12" s="44"/>
      <c r="N12" s="126"/>
    </row>
    <row r="13" spans="1:14" s="40" customFormat="1" ht="24" customHeight="1">
      <c r="B13" s="40" t="s">
        <v>197</v>
      </c>
      <c r="E13" s="55"/>
      <c r="G13" s="55"/>
      <c r="H13" s="55"/>
      <c r="I13" s="55"/>
      <c r="J13" s="55"/>
      <c r="K13" s="55"/>
      <c r="L13" s="44"/>
      <c r="N13" s="126"/>
    </row>
    <row r="14" spans="1:14" s="40" customFormat="1" ht="24" customHeight="1">
      <c r="C14" s="40" t="s">
        <v>117</v>
      </c>
      <c r="E14" s="127">
        <v>2724809</v>
      </c>
      <c r="G14" s="127">
        <v>1601971</v>
      </c>
      <c r="H14" s="55"/>
      <c r="I14" s="127">
        <v>342295</v>
      </c>
      <c r="J14" s="55"/>
      <c r="K14" s="127">
        <v>318248</v>
      </c>
      <c r="L14" s="44"/>
      <c r="N14" s="126"/>
    </row>
    <row r="15" spans="1:14" s="40" customFormat="1" ht="24" customHeight="1">
      <c r="C15" s="40" t="s">
        <v>118</v>
      </c>
      <c r="E15" s="128">
        <v>662</v>
      </c>
      <c r="G15" s="128">
        <v>455</v>
      </c>
      <c r="H15" s="55"/>
      <c r="I15" s="129">
        <v>0</v>
      </c>
      <c r="J15" s="55"/>
      <c r="K15" s="129">
        <v>0</v>
      </c>
      <c r="L15" s="44"/>
      <c r="N15" s="126"/>
    </row>
    <row r="16" spans="1:14" s="40" customFormat="1" ht="24" customHeight="1">
      <c r="C16" s="40" t="s">
        <v>163</v>
      </c>
      <c r="E16" s="128">
        <v>-814021</v>
      </c>
      <c r="G16" s="128">
        <v>-19607</v>
      </c>
      <c r="H16" s="55"/>
      <c r="I16" s="130">
        <v>12769</v>
      </c>
      <c r="J16" s="55"/>
      <c r="K16" s="130">
        <v>139</v>
      </c>
      <c r="L16" s="44"/>
      <c r="N16" s="126"/>
    </row>
    <row r="17" spans="1:14" s="40" customFormat="1" ht="24" customHeight="1">
      <c r="C17" s="40" t="s">
        <v>242</v>
      </c>
      <c r="E17" s="128">
        <v>-9893</v>
      </c>
      <c r="G17" s="131">
        <v>0</v>
      </c>
      <c r="H17" s="55"/>
      <c r="I17" s="130">
        <v>0</v>
      </c>
      <c r="J17" s="55"/>
      <c r="K17" s="130">
        <v>0</v>
      </c>
      <c r="L17" s="44"/>
      <c r="N17" s="126"/>
    </row>
    <row r="18" spans="1:14" s="40" customFormat="1" ht="24" hidden="1" customHeight="1">
      <c r="C18" s="40" t="s">
        <v>193</v>
      </c>
      <c r="E18" s="131"/>
      <c r="G18" s="131">
        <v>0</v>
      </c>
      <c r="H18" s="55"/>
      <c r="I18" s="131"/>
      <c r="J18" s="55"/>
      <c r="K18" s="131">
        <v>0</v>
      </c>
      <c r="L18" s="44"/>
      <c r="N18" s="126"/>
    </row>
    <row r="19" spans="1:14" s="40" customFormat="1" ht="24" hidden="1" customHeight="1">
      <c r="C19" s="40" t="s">
        <v>159</v>
      </c>
      <c r="E19" s="131"/>
      <c r="G19" s="131"/>
      <c r="H19" s="55"/>
      <c r="I19" s="131"/>
      <c r="J19" s="55"/>
      <c r="K19" s="131"/>
      <c r="L19" s="44"/>
      <c r="N19" s="126"/>
    </row>
    <row r="20" spans="1:14" s="40" customFormat="1" ht="24" customHeight="1">
      <c r="C20" s="40" t="s">
        <v>213</v>
      </c>
      <c r="E20" s="55">
        <v>6208</v>
      </c>
      <c r="G20" s="55">
        <v>356</v>
      </c>
      <c r="H20" s="55"/>
      <c r="I20" s="132">
        <v>0</v>
      </c>
      <c r="J20" s="55"/>
      <c r="K20" s="132">
        <v>0</v>
      </c>
      <c r="L20" s="44"/>
      <c r="N20" s="126"/>
    </row>
    <row r="21" spans="1:14" s="40" customFormat="1" ht="24" customHeight="1">
      <c r="C21" s="40" t="s">
        <v>122</v>
      </c>
      <c r="E21" s="132">
        <v>0</v>
      </c>
      <c r="G21" s="132">
        <v>0</v>
      </c>
      <c r="H21" s="55"/>
      <c r="I21" s="133">
        <v>-12094756</v>
      </c>
      <c r="J21" s="55"/>
      <c r="K21" s="133">
        <v>-1923948</v>
      </c>
      <c r="L21" s="44"/>
      <c r="N21" s="126"/>
    </row>
    <row r="22" spans="1:14" s="40" customFormat="1" ht="24" customHeight="1">
      <c r="C22" s="40" t="s">
        <v>198</v>
      </c>
      <c r="E22" s="133">
        <v>-107368</v>
      </c>
      <c r="G22" s="133">
        <v>-2564</v>
      </c>
      <c r="H22" s="55"/>
      <c r="I22" s="133">
        <v>-107368</v>
      </c>
      <c r="J22" s="55"/>
      <c r="K22" s="133">
        <v>-2564</v>
      </c>
      <c r="L22" s="44"/>
      <c r="N22" s="126"/>
    </row>
    <row r="23" spans="1:14" s="40" customFormat="1" ht="24" customHeight="1">
      <c r="C23" s="40" t="s">
        <v>135</v>
      </c>
      <c r="E23" s="55">
        <v>50944</v>
      </c>
      <c r="G23" s="55">
        <v>-2041</v>
      </c>
      <c r="H23" s="55"/>
      <c r="I23" s="55">
        <v>49778</v>
      </c>
      <c r="J23" s="55"/>
      <c r="K23" s="55">
        <v>28019</v>
      </c>
      <c r="L23" s="44"/>
      <c r="N23" s="126"/>
    </row>
    <row r="24" spans="1:14" s="40" customFormat="1" ht="24" customHeight="1">
      <c r="C24" s="40" t="s">
        <v>157</v>
      </c>
      <c r="E24" s="55">
        <v>-48022</v>
      </c>
      <c r="G24" s="55">
        <v>-58043</v>
      </c>
      <c r="H24" s="55"/>
      <c r="I24" s="125">
        <v>0</v>
      </c>
      <c r="J24" s="132"/>
      <c r="K24" s="125">
        <v>0</v>
      </c>
      <c r="L24" s="44"/>
      <c r="N24" s="126"/>
    </row>
    <row r="25" spans="1:14" s="40" customFormat="1" ht="24" customHeight="1">
      <c r="C25" s="40" t="s">
        <v>158</v>
      </c>
      <c r="E25" s="55">
        <v>-62644</v>
      </c>
      <c r="G25" s="55">
        <v>-34451</v>
      </c>
      <c r="H25" s="55"/>
      <c r="I25" s="125">
        <v>0</v>
      </c>
      <c r="J25" s="132"/>
      <c r="K25" s="125">
        <v>0</v>
      </c>
      <c r="L25" s="44"/>
      <c r="N25" s="126"/>
    </row>
    <row r="26" spans="1:14" s="40" customFormat="1" ht="24" customHeight="1">
      <c r="C26" s="40" t="s">
        <v>151</v>
      </c>
      <c r="E26" s="55">
        <v>7926</v>
      </c>
      <c r="G26" s="55">
        <v>7579</v>
      </c>
      <c r="H26" s="55"/>
      <c r="I26" s="55">
        <v>7391</v>
      </c>
      <c r="J26" s="55"/>
      <c r="K26" s="55">
        <v>7014</v>
      </c>
      <c r="L26" s="44"/>
      <c r="N26" s="126"/>
    </row>
    <row r="27" spans="1:14" s="40" customFormat="1" ht="24" customHeight="1">
      <c r="C27" s="40" t="s">
        <v>119</v>
      </c>
      <c r="E27" s="55">
        <v>-48316</v>
      </c>
      <c r="G27" s="55">
        <v>-2944</v>
      </c>
      <c r="H27" s="55"/>
      <c r="I27" s="55">
        <v>-18564</v>
      </c>
      <c r="J27" s="55"/>
      <c r="K27" s="55">
        <v>-1490</v>
      </c>
      <c r="L27" s="44"/>
      <c r="N27" s="126"/>
    </row>
    <row r="28" spans="1:14" s="40" customFormat="1" ht="24" customHeight="1">
      <c r="C28" s="40" t="s">
        <v>64</v>
      </c>
      <c r="E28" s="55">
        <v>168297</v>
      </c>
      <c r="G28" s="55">
        <v>127397</v>
      </c>
      <c r="H28" s="55"/>
      <c r="I28" s="55">
        <v>5508</v>
      </c>
      <c r="J28" s="55"/>
      <c r="K28" s="55">
        <v>39519</v>
      </c>
      <c r="L28" s="44"/>
      <c r="N28" s="126"/>
    </row>
    <row r="29" spans="1:14" s="40" customFormat="1" ht="24" customHeight="1">
      <c r="C29" s="40" t="s">
        <v>192</v>
      </c>
      <c r="E29" s="58">
        <v>19861</v>
      </c>
      <c r="G29" s="58">
        <v>13173</v>
      </c>
      <c r="H29" s="55"/>
      <c r="I29" s="70">
        <v>0</v>
      </c>
      <c r="J29" s="55"/>
      <c r="K29" s="70">
        <v>0</v>
      </c>
      <c r="L29" s="44"/>
      <c r="N29" s="126"/>
    </row>
    <row r="30" spans="1:14" s="40" customFormat="1" ht="24" customHeight="1">
      <c r="A30" s="40" t="s">
        <v>114</v>
      </c>
      <c r="E30" s="55"/>
      <c r="G30" s="55"/>
      <c r="H30" s="55"/>
      <c r="I30" s="55"/>
      <c r="J30" s="55"/>
      <c r="K30" s="55"/>
      <c r="L30" s="44"/>
      <c r="N30" s="126"/>
    </row>
    <row r="31" spans="1:14" s="40" customFormat="1" ht="24" customHeight="1">
      <c r="B31" s="40" t="s">
        <v>120</v>
      </c>
      <c r="E31" s="55">
        <f>SUM(E11:E30)</f>
        <v>23901707</v>
      </c>
      <c r="G31" s="55">
        <f>SUM(G11:G30)</f>
        <v>11490330</v>
      </c>
      <c r="H31" s="55">
        <f>SUM(H11:H28)</f>
        <v>0</v>
      </c>
      <c r="I31" s="55">
        <f>SUM(I11:I29)</f>
        <v>2421526</v>
      </c>
      <c r="J31" s="55"/>
      <c r="K31" s="55">
        <f>SUM(K11:K29)</f>
        <v>725223</v>
      </c>
      <c r="L31" s="44"/>
      <c r="N31" s="126"/>
    </row>
    <row r="32" spans="1:14" s="40" customFormat="1" ht="24" customHeight="1">
      <c r="B32" s="40" t="s">
        <v>100</v>
      </c>
      <c r="E32" s="55"/>
      <c r="G32" s="55"/>
      <c r="H32" s="55"/>
      <c r="I32" s="55"/>
      <c r="J32" s="55"/>
      <c r="K32" s="55"/>
      <c r="L32" s="44"/>
      <c r="N32" s="126"/>
    </row>
    <row r="33" spans="1:14" s="40" customFormat="1" ht="24" customHeight="1">
      <c r="C33" s="40" t="s">
        <v>23</v>
      </c>
      <c r="E33" s="55">
        <v>-469580</v>
      </c>
      <c r="G33" s="55">
        <v>-1879628</v>
      </c>
      <c r="H33" s="55"/>
      <c r="I33" s="55">
        <v>59500</v>
      </c>
      <c r="J33" s="55"/>
      <c r="K33" s="55">
        <v>6718</v>
      </c>
      <c r="L33" s="55"/>
      <c r="N33" s="126"/>
    </row>
    <row r="34" spans="1:14" s="40" customFormat="1" ht="24" customHeight="1">
      <c r="C34" s="40" t="s">
        <v>25</v>
      </c>
      <c r="E34" s="128">
        <v>210435</v>
      </c>
      <c r="G34" s="128">
        <v>-81853</v>
      </c>
      <c r="H34" s="128"/>
      <c r="I34" s="128">
        <v>-3188679</v>
      </c>
      <c r="J34" s="55"/>
      <c r="K34" s="128">
        <v>-1629973</v>
      </c>
      <c r="L34" s="55"/>
      <c r="N34" s="126"/>
    </row>
    <row r="35" spans="1:14" s="40" customFormat="1" ht="24" customHeight="1">
      <c r="C35" s="40" t="s">
        <v>68</v>
      </c>
      <c r="E35" s="128">
        <v>-117529</v>
      </c>
      <c r="G35" s="128">
        <v>-20973</v>
      </c>
      <c r="H35" s="128"/>
      <c r="I35" s="128">
        <v>-123218</v>
      </c>
      <c r="J35" s="55"/>
      <c r="K35" s="128">
        <v>-101147</v>
      </c>
      <c r="L35" s="55"/>
      <c r="N35" s="126"/>
    </row>
    <row r="36" spans="1:14" s="40" customFormat="1" ht="24" customHeight="1">
      <c r="C36" s="40" t="s">
        <v>26</v>
      </c>
      <c r="E36" s="128">
        <v>-304107</v>
      </c>
      <c r="G36" s="128">
        <v>-293483</v>
      </c>
      <c r="H36" s="55"/>
      <c r="I36" s="128">
        <v>-8450</v>
      </c>
      <c r="J36" s="55"/>
      <c r="K36" s="128">
        <v>-7318</v>
      </c>
      <c r="L36" s="55"/>
      <c r="N36" s="126"/>
    </row>
    <row r="37" spans="1:14" s="40" customFormat="1" ht="24" customHeight="1">
      <c r="C37" s="40" t="s">
        <v>27</v>
      </c>
      <c r="E37" s="128">
        <v>-1089</v>
      </c>
      <c r="G37" s="128">
        <v>-13888</v>
      </c>
      <c r="H37" s="55"/>
      <c r="I37" s="128">
        <v>-135</v>
      </c>
      <c r="J37" s="55"/>
      <c r="K37" s="128">
        <v>7</v>
      </c>
      <c r="L37" s="55"/>
      <c r="N37" s="126"/>
    </row>
    <row r="38" spans="1:14" s="40" customFormat="1" ht="24" customHeight="1">
      <c r="C38" s="40" t="s">
        <v>33</v>
      </c>
      <c r="E38" s="128">
        <v>2584</v>
      </c>
      <c r="G38" s="128">
        <v>-383</v>
      </c>
      <c r="H38" s="55"/>
      <c r="I38" s="128">
        <v>56</v>
      </c>
      <c r="J38" s="55"/>
      <c r="K38" s="128">
        <v>1</v>
      </c>
      <c r="L38" s="55"/>
      <c r="N38" s="126"/>
    </row>
    <row r="39" spans="1:14" s="40" customFormat="1" ht="24" customHeight="1">
      <c r="B39" s="40" t="s">
        <v>91</v>
      </c>
      <c r="E39" s="55"/>
      <c r="G39" s="55"/>
      <c r="H39" s="55"/>
      <c r="I39" s="55"/>
      <c r="J39" s="55"/>
      <c r="K39" s="55"/>
      <c r="L39" s="55"/>
      <c r="N39" s="126"/>
    </row>
    <row r="40" spans="1:14" s="40" customFormat="1" ht="24" customHeight="1">
      <c r="C40" s="40" t="s">
        <v>38</v>
      </c>
      <c r="E40" s="55">
        <v>-588728</v>
      </c>
      <c r="G40" s="55">
        <v>1903914</v>
      </c>
      <c r="H40" s="55"/>
      <c r="I40" s="55">
        <v>-13218</v>
      </c>
      <c r="J40" s="55"/>
      <c r="K40" s="55">
        <v>-29317</v>
      </c>
      <c r="L40" s="55"/>
      <c r="N40" s="126"/>
    </row>
    <row r="41" spans="1:14" s="40" customFormat="1" ht="24" customHeight="1">
      <c r="C41" s="40" t="s">
        <v>39</v>
      </c>
      <c r="E41" s="55">
        <v>-6658</v>
      </c>
      <c r="G41" s="55">
        <v>724</v>
      </c>
      <c r="H41" s="55"/>
      <c r="I41" s="132">
        <v>0</v>
      </c>
      <c r="J41" s="55"/>
      <c r="K41" s="132">
        <v>0</v>
      </c>
      <c r="L41" s="55"/>
      <c r="N41" s="126"/>
    </row>
    <row r="42" spans="1:14" s="40" customFormat="1" ht="24" customHeight="1">
      <c r="C42" s="40" t="s">
        <v>70</v>
      </c>
      <c r="E42" s="55">
        <v>105196</v>
      </c>
      <c r="G42" s="55">
        <v>321073</v>
      </c>
      <c r="H42" s="55"/>
      <c r="I42" s="55">
        <v>-36577</v>
      </c>
      <c r="J42" s="55"/>
      <c r="K42" s="55">
        <v>140801</v>
      </c>
      <c r="L42" s="55"/>
      <c r="N42" s="126"/>
    </row>
    <row r="43" spans="1:14" s="40" customFormat="1" ht="24" customHeight="1">
      <c r="C43" s="40" t="s">
        <v>121</v>
      </c>
      <c r="E43" s="132">
        <v>0</v>
      </c>
      <c r="G43" s="55">
        <v>-1055</v>
      </c>
      <c r="H43" s="55"/>
      <c r="I43" s="55">
        <v>5137804</v>
      </c>
      <c r="J43" s="55"/>
      <c r="K43" s="55">
        <v>6154198</v>
      </c>
      <c r="L43" s="55"/>
      <c r="N43" s="126"/>
    </row>
    <row r="44" spans="1:14" s="40" customFormat="1" ht="24" customHeight="1">
      <c r="C44" s="40" t="s">
        <v>40</v>
      </c>
      <c r="E44" s="55">
        <v>58075</v>
      </c>
      <c r="G44" s="55">
        <v>23593</v>
      </c>
      <c r="H44" s="55"/>
      <c r="I44" s="125">
        <v>0</v>
      </c>
      <c r="J44" s="55"/>
      <c r="K44" s="125">
        <v>0</v>
      </c>
      <c r="L44" s="55"/>
      <c r="N44" s="126"/>
    </row>
    <row r="45" spans="1:14" s="40" customFormat="1" ht="24" customHeight="1">
      <c r="C45" s="40" t="s">
        <v>162</v>
      </c>
      <c r="E45" s="134">
        <v>0</v>
      </c>
      <c r="G45" s="134">
        <v>-2415</v>
      </c>
      <c r="H45" s="55"/>
      <c r="I45" s="134">
        <v>0</v>
      </c>
      <c r="J45" s="55"/>
      <c r="K45" s="134">
        <v>-1387</v>
      </c>
      <c r="L45" s="55"/>
      <c r="N45" s="126"/>
    </row>
    <row r="46" spans="1:14" s="40" customFormat="1" ht="24" customHeight="1">
      <c r="A46" s="73" t="s">
        <v>196</v>
      </c>
      <c r="E46" s="55">
        <f>SUM(E31:E45)</f>
        <v>22790306</v>
      </c>
      <c r="G46" s="55">
        <f>SUM(G31:G45)</f>
        <v>11445956</v>
      </c>
      <c r="H46" s="55"/>
      <c r="I46" s="55">
        <f>SUM(I31:I45)</f>
        <v>4248609</v>
      </c>
      <c r="J46" s="55"/>
      <c r="K46" s="55">
        <f>SUM(K31:K45)</f>
        <v>5257806</v>
      </c>
      <c r="L46" s="44"/>
      <c r="N46" s="126"/>
    </row>
    <row r="47" spans="1:14" s="40" customFormat="1" ht="24" customHeight="1">
      <c r="C47" s="40" t="s">
        <v>187</v>
      </c>
      <c r="E47" s="55">
        <v>-22455</v>
      </c>
      <c r="G47" s="55">
        <v>-10385</v>
      </c>
      <c r="H47" s="55"/>
      <c r="I47" s="125">
        <v>0</v>
      </c>
      <c r="J47" s="55"/>
      <c r="K47" s="125">
        <v>0</v>
      </c>
      <c r="N47" s="126"/>
    </row>
    <row r="48" spans="1:14" s="40" customFormat="1" ht="24" customHeight="1">
      <c r="A48" s="135" t="s">
        <v>92</v>
      </c>
      <c r="E48" s="56">
        <f>SUM(E46:E47)</f>
        <v>22767851</v>
      </c>
      <c r="G48" s="56">
        <f>SUM(G46:G47)</f>
        <v>11435571</v>
      </c>
      <c r="I48" s="56">
        <f>SUM(I46:I47)</f>
        <v>4248609</v>
      </c>
      <c r="K48" s="56">
        <f>SUM(K46:K47)</f>
        <v>5257806</v>
      </c>
      <c r="L48" s="44"/>
      <c r="N48" s="126"/>
    </row>
    <row r="49" spans="1:14" s="40" customFormat="1" ht="6.75" customHeight="1">
      <c r="A49" s="135"/>
      <c r="E49" s="55"/>
      <c r="G49" s="55"/>
      <c r="I49" s="55"/>
      <c r="K49" s="55"/>
      <c r="L49" s="44"/>
      <c r="N49" s="126"/>
    </row>
    <row r="50" spans="1:14" s="40" customFormat="1" ht="24" customHeight="1">
      <c r="A50" s="182" t="s">
        <v>108</v>
      </c>
      <c r="B50" s="182"/>
      <c r="C50" s="182"/>
      <c r="D50" s="182"/>
      <c r="E50" s="182"/>
      <c r="F50" s="182"/>
      <c r="G50" s="55"/>
      <c r="H50" s="55"/>
      <c r="I50" s="55"/>
      <c r="J50" s="55"/>
      <c r="K50" s="55"/>
      <c r="L50" s="44"/>
      <c r="N50" s="126"/>
    </row>
    <row r="51" spans="1:14" s="40" customFormat="1" ht="20.100000000000001" customHeight="1">
      <c r="A51" s="73"/>
      <c r="B51" s="73"/>
      <c r="C51" s="73"/>
      <c r="D51" s="73"/>
      <c r="E51" s="73"/>
      <c r="F51" s="73"/>
      <c r="G51" s="55"/>
      <c r="H51" s="55"/>
      <c r="I51" s="55"/>
      <c r="J51" s="55"/>
      <c r="K51" s="55"/>
      <c r="L51" s="44"/>
      <c r="N51" s="126"/>
    </row>
    <row r="52" spans="1:14" s="40" customFormat="1" ht="24" customHeight="1">
      <c r="E52" s="55"/>
      <c r="F52" s="55"/>
      <c r="G52" s="55"/>
      <c r="H52" s="55"/>
      <c r="I52" s="55"/>
      <c r="J52" s="55"/>
      <c r="K52" s="65" t="s">
        <v>240</v>
      </c>
      <c r="L52" s="44"/>
      <c r="N52" s="126"/>
    </row>
    <row r="53" spans="1:14" ht="21.95" customHeight="1">
      <c r="K53" s="42" t="s">
        <v>109</v>
      </c>
      <c r="N53" s="9"/>
    </row>
    <row r="54" spans="1:14" ht="21.95" customHeight="1">
      <c r="A54" s="176" t="s">
        <v>0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N54" s="9"/>
    </row>
    <row r="55" spans="1:14" ht="21.95" customHeight="1">
      <c r="A55" s="176" t="s">
        <v>16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N55" s="9"/>
    </row>
    <row r="56" spans="1:14" ht="23.1" customHeight="1">
      <c r="A56" s="176" t="str">
        <f>A4</f>
        <v>สำหรับงวดเก้าเดือนสิ้นสุดวันที่ 30 กันยายน 2565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N56" s="9"/>
    </row>
    <row r="57" spans="1:14" s="40" customFormat="1" ht="21.95" customHeight="1">
      <c r="E57" s="7"/>
      <c r="F57" s="8"/>
      <c r="G57" s="7"/>
      <c r="H57" s="7"/>
      <c r="I57" s="7"/>
      <c r="J57" s="7"/>
      <c r="K57" s="42" t="str">
        <f>K5</f>
        <v>(หน่วย: พันบาท)</v>
      </c>
      <c r="L57" s="44"/>
      <c r="N57" s="126"/>
    </row>
    <row r="58" spans="1:14" s="46" customFormat="1" ht="21.95" customHeight="1">
      <c r="E58" s="14"/>
      <c r="F58" s="14" t="s">
        <v>2</v>
      </c>
      <c r="G58" s="14"/>
      <c r="H58" s="22"/>
      <c r="I58" s="22"/>
      <c r="J58" s="136" t="s">
        <v>12</v>
      </c>
      <c r="K58" s="22"/>
      <c r="L58" s="47"/>
      <c r="N58" s="126"/>
    </row>
    <row r="59" spans="1:14" s="46" customFormat="1" ht="21.95" customHeight="1">
      <c r="E59" s="180" t="str">
        <f>+E7</f>
        <v>สำหรับงวดเก้าเดือน</v>
      </c>
      <c r="F59" s="180"/>
      <c r="G59" s="180"/>
      <c r="H59" s="22"/>
      <c r="I59" s="180" t="str">
        <f>+E59</f>
        <v>สำหรับงวดเก้าเดือน</v>
      </c>
      <c r="J59" s="180"/>
      <c r="K59" s="180"/>
      <c r="L59" s="47"/>
      <c r="N59" s="126"/>
    </row>
    <row r="60" spans="1:14" s="46" customFormat="1" ht="23.1" customHeight="1">
      <c r="E60" s="179" t="str">
        <f>+E8</f>
        <v>สิ้นสุดวันที่ 30 กันยายน</v>
      </c>
      <c r="F60" s="179"/>
      <c r="G60" s="179"/>
      <c r="H60" s="22"/>
      <c r="I60" s="179" t="str">
        <f>+E60</f>
        <v>สิ้นสุดวันที่ 30 กันยายน</v>
      </c>
      <c r="J60" s="179"/>
      <c r="K60" s="179"/>
      <c r="L60" s="47"/>
      <c r="N60" s="126"/>
    </row>
    <row r="61" spans="1:14" s="40" customFormat="1" ht="21.95" customHeight="1">
      <c r="E61" s="33">
        <f>+E9</f>
        <v>2565</v>
      </c>
      <c r="F61" s="34"/>
      <c r="G61" s="33">
        <f>+G9</f>
        <v>2564</v>
      </c>
      <c r="H61" s="35"/>
      <c r="I61" s="33">
        <f>+E61</f>
        <v>2565</v>
      </c>
      <c r="J61" s="34"/>
      <c r="K61" s="33">
        <f>+G61</f>
        <v>2564</v>
      </c>
      <c r="L61" s="44"/>
      <c r="N61" s="126"/>
    </row>
    <row r="62" spans="1:14" s="40" customFormat="1" ht="24" customHeight="1">
      <c r="A62" s="46" t="s">
        <v>17</v>
      </c>
      <c r="L62" s="44"/>
      <c r="N62" s="126"/>
    </row>
    <row r="63" spans="1:14" s="40" customFormat="1" ht="24" customHeight="1">
      <c r="A63" s="46"/>
      <c r="B63" s="40" t="s">
        <v>243</v>
      </c>
      <c r="E63" s="133">
        <v>-50000</v>
      </c>
      <c r="G63" s="132">
        <v>0</v>
      </c>
      <c r="I63" s="133">
        <v>-50000</v>
      </c>
      <c r="K63" s="132">
        <v>0</v>
      </c>
      <c r="L63" s="44"/>
      <c r="N63" s="126"/>
    </row>
    <row r="64" spans="1:14" s="40" customFormat="1" ht="24" customHeight="1">
      <c r="A64" s="46"/>
      <c r="B64" s="40" t="s">
        <v>161</v>
      </c>
      <c r="E64" s="133">
        <v>1115803</v>
      </c>
      <c r="F64" s="133"/>
      <c r="G64" s="133">
        <v>22598</v>
      </c>
      <c r="H64" s="133"/>
      <c r="I64" s="133">
        <v>0</v>
      </c>
      <c r="J64" s="133"/>
      <c r="K64" s="133">
        <v>0</v>
      </c>
      <c r="L64" s="44"/>
      <c r="N64" s="126"/>
    </row>
    <row r="65" spans="1:14" s="40" customFormat="1" ht="24" customHeight="1">
      <c r="B65" s="40" t="s">
        <v>164</v>
      </c>
      <c r="E65" s="133">
        <v>-3887063</v>
      </c>
      <c r="F65" s="133"/>
      <c r="G65" s="133">
        <v>-2927526</v>
      </c>
      <c r="H65" s="133"/>
      <c r="I65" s="133">
        <v>-58621</v>
      </c>
      <c r="J65" s="133"/>
      <c r="K65" s="133">
        <v>-164294</v>
      </c>
      <c r="L65" s="55"/>
      <c r="M65" s="55"/>
      <c r="N65" s="126"/>
    </row>
    <row r="66" spans="1:14" s="40" customFormat="1" ht="24" hidden="1" customHeight="1">
      <c r="B66" s="40" t="s">
        <v>194</v>
      </c>
      <c r="E66" s="133">
        <v>0</v>
      </c>
      <c r="F66" s="133"/>
      <c r="G66" s="133">
        <v>0</v>
      </c>
      <c r="H66" s="133"/>
      <c r="I66" s="133">
        <v>0</v>
      </c>
      <c r="J66" s="133"/>
      <c r="K66" s="133">
        <v>0</v>
      </c>
      <c r="L66" s="55"/>
      <c r="M66" s="55"/>
      <c r="N66" s="126"/>
    </row>
    <row r="67" spans="1:14" s="40" customFormat="1" ht="24" customHeight="1">
      <c r="B67" s="40" t="s">
        <v>218</v>
      </c>
      <c r="E67" s="133">
        <v>-158532</v>
      </c>
      <c r="F67" s="133"/>
      <c r="G67" s="133">
        <v>-46896</v>
      </c>
      <c r="H67" s="133"/>
      <c r="I67" s="133">
        <v>-44444</v>
      </c>
      <c r="J67" s="133"/>
      <c r="K67" s="133">
        <v>-15663</v>
      </c>
      <c r="L67" s="55"/>
      <c r="M67" s="55"/>
      <c r="N67" s="126"/>
    </row>
    <row r="68" spans="1:14" s="40" customFormat="1" ht="24" customHeight="1">
      <c r="B68" s="40" t="s">
        <v>212</v>
      </c>
      <c r="E68" s="133">
        <v>-1943</v>
      </c>
      <c r="F68" s="133"/>
      <c r="G68" s="133">
        <v>-2222</v>
      </c>
      <c r="H68" s="133"/>
      <c r="I68" s="133">
        <v>0</v>
      </c>
      <c r="J68" s="133"/>
      <c r="K68" s="133">
        <v>0</v>
      </c>
      <c r="L68" s="55"/>
      <c r="M68" s="55"/>
      <c r="N68" s="126"/>
    </row>
    <row r="69" spans="1:14" s="40" customFormat="1" ht="24" customHeight="1">
      <c r="B69" s="40" t="s">
        <v>216</v>
      </c>
      <c r="E69" s="133">
        <v>0</v>
      </c>
      <c r="F69" s="133"/>
      <c r="G69" s="133">
        <v>-14310</v>
      </c>
      <c r="H69" s="133"/>
      <c r="I69" s="133">
        <v>0</v>
      </c>
      <c r="J69" s="133"/>
      <c r="K69" s="133">
        <v>-14310</v>
      </c>
      <c r="L69" s="55"/>
      <c r="M69" s="55"/>
      <c r="N69" s="126"/>
    </row>
    <row r="70" spans="1:14" s="40" customFormat="1" ht="24" customHeight="1">
      <c r="B70" s="40" t="s">
        <v>214</v>
      </c>
      <c r="E70" s="133">
        <v>-5337245</v>
      </c>
      <c r="F70" s="133"/>
      <c r="G70" s="133">
        <v>-1528061</v>
      </c>
      <c r="H70" s="133"/>
      <c r="I70" s="133">
        <v>0</v>
      </c>
      <c r="J70" s="133"/>
      <c r="K70" s="133">
        <v>-25305</v>
      </c>
      <c r="L70" s="55"/>
      <c r="M70" s="55"/>
      <c r="N70" s="126"/>
    </row>
    <row r="71" spans="1:14" s="40" customFormat="1" ht="24" customHeight="1">
      <c r="B71" s="40" t="s">
        <v>138</v>
      </c>
      <c r="E71" s="133">
        <v>54957</v>
      </c>
      <c r="F71" s="133"/>
      <c r="G71" s="133">
        <v>21324</v>
      </c>
      <c r="H71" s="133"/>
      <c r="I71" s="133">
        <v>1373478</v>
      </c>
      <c r="J71" s="133"/>
      <c r="K71" s="133">
        <v>21324</v>
      </c>
      <c r="L71" s="55"/>
      <c r="M71" s="55"/>
      <c r="N71" s="126"/>
    </row>
    <row r="72" spans="1:14" s="40" customFormat="1" ht="24" customHeight="1">
      <c r="B72" s="40" t="s">
        <v>63</v>
      </c>
      <c r="E72" s="150">
        <v>25391</v>
      </c>
      <c r="F72" s="150"/>
      <c r="G72" s="150">
        <v>2298</v>
      </c>
      <c r="H72" s="150"/>
      <c r="I72" s="150">
        <v>1258</v>
      </c>
      <c r="J72" s="150"/>
      <c r="K72" s="150">
        <v>927</v>
      </c>
      <c r="L72" s="55"/>
      <c r="M72" s="55"/>
      <c r="N72" s="126"/>
    </row>
    <row r="73" spans="1:14" s="40" customFormat="1" ht="24" hidden="1" customHeight="1">
      <c r="B73" s="40" t="s">
        <v>141</v>
      </c>
      <c r="E73" s="150"/>
      <c r="F73" s="150"/>
      <c r="G73" s="150"/>
      <c r="H73" s="150"/>
      <c r="I73" s="150"/>
      <c r="J73" s="150"/>
      <c r="K73" s="150"/>
      <c r="L73" s="55"/>
      <c r="M73" s="55"/>
      <c r="N73" s="126"/>
    </row>
    <row r="74" spans="1:14" s="40" customFormat="1" ht="24" customHeight="1">
      <c r="B74" s="40" t="s">
        <v>215</v>
      </c>
      <c r="E74" s="134">
        <v>0</v>
      </c>
      <c r="F74" s="150"/>
      <c r="G74" s="134">
        <v>-14856</v>
      </c>
      <c r="H74" s="150"/>
      <c r="I74" s="134">
        <v>0</v>
      </c>
      <c r="J74" s="150"/>
      <c r="K74" s="134">
        <v>-1563</v>
      </c>
      <c r="L74" s="55"/>
      <c r="M74" s="55"/>
      <c r="N74" s="126"/>
    </row>
    <row r="75" spans="1:14" s="40" customFormat="1" ht="24" hidden="1" customHeight="1">
      <c r="B75" s="40" t="s">
        <v>160</v>
      </c>
      <c r="E75" s="134">
        <v>0</v>
      </c>
      <c r="F75" s="133"/>
      <c r="G75" s="134">
        <v>0</v>
      </c>
      <c r="H75" s="133"/>
      <c r="I75" s="134">
        <v>0</v>
      </c>
      <c r="J75" s="133"/>
      <c r="K75" s="134">
        <v>0</v>
      </c>
      <c r="L75" s="55"/>
      <c r="M75" s="55"/>
      <c r="N75" s="126"/>
    </row>
    <row r="76" spans="1:14" s="40" customFormat="1" ht="24" customHeight="1">
      <c r="A76" s="135" t="s">
        <v>93</v>
      </c>
      <c r="E76" s="134">
        <f>SUM(E63:E75)</f>
        <v>-8238632</v>
      </c>
      <c r="F76" s="133"/>
      <c r="G76" s="134">
        <f>SUM(G63:G75)</f>
        <v>-4487651</v>
      </c>
      <c r="H76" s="133"/>
      <c r="I76" s="134">
        <f>SUM(I63:I75)</f>
        <v>1221671</v>
      </c>
      <c r="J76" s="133"/>
      <c r="K76" s="134">
        <f>SUM(K63:K75)</f>
        <v>-198884</v>
      </c>
      <c r="L76" s="55"/>
      <c r="M76" s="55"/>
      <c r="N76" s="126"/>
    </row>
    <row r="77" spans="1:14" s="40" customFormat="1" ht="24" customHeight="1">
      <c r="A77" s="46" t="s">
        <v>18</v>
      </c>
      <c r="E77" s="133"/>
      <c r="F77" s="133"/>
      <c r="G77" s="133"/>
      <c r="H77" s="133"/>
      <c r="I77" s="133"/>
      <c r="J77" s="133"/>
      <c r="K77" s="133"/>
      <c r="L77" s="55"/>
      <c r="M77" s="55"/>
      <c r="N77" s="126"/>
    </row>
    <row r="78" spans="1:14" s="40" customFormat="1" ht="24" customHeight="1">
      <c r="B78" s="40" t="s">
        <v>125</v>
      </c>
      <c r="E78" s="133">
        <v>0</v>
      </c>
      <c r="F78" s="133"/>
      <c r="G78" s="133">
        <v>-112572</v>
      </c>
      <c r="H78" s="133"/>
      <c r="I78" s="133">
        <v>0</v>
      </c>
      <c r="J78" s="133"/>
      <c r="K78" s="133">
        <v>0</v>
      </c>
      <c r="L78" s="55"/>
      <c r="M78" s="55"/>
      <c r="N78" s="126"/>
    </row>
    <row r="79" spans="1:14" s="40" customFormat="1" ht="24" customHeight="1">
      <c r="B79" s="40" t="s">
        <v>199</v>
      </c>
      <c r="E79" s="133">
        <v>-1677274</v>
      </c>
      <c r="F79" s="133"/>
      <c r="G79" s="133">
        <v>-811686</v>
      </c>
      <c r="H79" s="133"/>
      <c r="I79" s="133">
        <v>-2663</v>
      </c>
      <c r="J79" s="133"/>
      <c r="K79" s="133">
        <v>-3053</v>
      </c>
      <c r="L79" s="55"/>
      <c r="M79" s="55"/>
      <c r="N79" s="126"/>
    </row>
    <row r="80" spans="1:14" s="40" customFormat="1" ht="24" customHeight="1">
      <c r="B80" s="40" t="s">
        <v>94</v>
      </c>
      <c r="E80" s="133">
        <v>-272082</v>
      </c>
      <c r="F80" s="133"/>
      <c r="G80" s="133">
        <v>-2446410</v>
      </c>
      <c r="H80" s="133"/>
      <c r="I80" s="133">
        <v>-161281</v>
      </c>
      <c r="J80" s="133"/>
      <c r="K80" s="133">
        <v>-2212463</v>
      </c>
      <c r="L80" s="55"/>
      <c r="M80" s="55"/>
      <c r="N80" s="126"/>
    </row>
    <row r="81" spans="1:14" s="40" customFormat="1" ht="24" customHeight="1">
      <c r="B81" s="40" t="s">
        <v>65</v>
      </c>
      <c r="E81" s="150">
        <v>-168522</v>
      </c>
      <c r="F81" s="150"/>
      <c r="G81" s="150">
        <v>-145356</v>
      </c>
      <c r="H81" s="150"/>
      <c r="I81" s="150">
        <v>-6908</v>
      </c>
      <c r="J81" s="150"/>
      <c r="K81" s="150">
        <v>-55842</v>
      </c>
      <c r="L81" s="55"/>
      <c r="M81" s="55"/>
      <c r="N81" s="126"/>
    </row>
    <row r="82" spans="1:14" s="40" customFormat="1" ht="24" customHeight="1">
      <c r="B82" s="40" t="s">
        <v>131</v>
      </c>
      <c r="E82" s="134">
        <v>-3936490</v>
      </c>
      <c r="F82" s="133"/>
      <c r="G82" s="134">
        <v>-1657489</v>
      </c>
      <c r="H82" s="133"/>
      <c r="I82" s="134">
        <v>-3936490</v>
      </c>
      <c r="J82" s="133"/>
      <c r="K82" s="134">
        <v>-1657489</v>
      </c>
      <c r="L82" s="55"/>
      <c r="M82" s="55"/>
      <c r="N82" s="126"/>
    </row>
    <row r="83" spans="1:14" s="40" customFormat="1" ht="24" hidden="1" customHeight="1">
      <c r="B83" s="40" t="s">
        <v>139</v>
      </c>
      <c r="E83" s="133"/>
      <c r="F83" s="133"/>
      <c r="G83" s="133"/>
      <c r="H83" s="133"/>
      <c r="I83" s="133"/>
      <c r="J83" s="133"/>
      <c r="K83" s="133"/>
      <c r="L83" s="55"/>
      <c r="M83" s="55"/>
      <c r="N83" s="126"/>
    </row>
    <row r="84" spans="1:14" s="40" customFormat="1" ht="24" hidden="1" customHeight="1">
      <c r="D84" s="40" t="s">
        <v>140</v>
      </c>
      <c r="E84" s="134">
        <v>0</v>
      </c>
      <c r="F84" s="133"/>
      <c r="G84" s="134">
        <v>0</v>
      </c>
      <c r="H84" s="133"/>
      <c r="I84" s="134">
        <v>0</v>
      </c>
      <c r="J84" s="133"/>
      <c r="K84" s="134">
        <v>0</v>
      </c>
      <c r="L84" s="55"/>
      <c r="M84" s="55"/>
      <c r="N84" s="126"/>
    </row>
    <row r="85" spans="1:14" s="40" customFormat="1" ht="24" customHeight="1">
      <c r="A85" s="135" t="s">
        <v>95</v>
      </c>
      <c r="E85" s="134">
        <f>SUM(E78:E84)</f>
        <v>-6054368</v>
      </c>
      <c r="F85" s="133"/>
      <c r="G85" s="134">
        <f>SUM(G78:G84)</f>
        <v>-5173513</v>
      </c>
      <c r="H85" s="133"/>
      <c r="I85" s="134">
        <f>SUM(I78:I84)</f>
        <v>-4107342</v>
      </c>
      <c r="J85" s="133"/>
      <c r="K85" s="134">
        <f>SUM(K78:K84)</f>
        <v>-3928847</v>
      </c>
      <c r="L85" s="55"/>
      <c r="M85" s="55"/>
      <c r="N85" s="126"/>
    </row>
    <row r="86" spans="1:14" s="40" customFormat="1" ht="24" customHeight="1">
      <c r="A86" s="40" t="s">
        <v>84</v>
      </c>
      <c r="E86" s="134">
        <v>1941017</v>
      </c>
      <c r="F86" s="133"/>
      <c r="G86" s="134">
        <v>385545</v>
      </c>
      <c r="H86" s="133"/>
      <c r="I86" s="134">
        <v>551201</v>
      </c>
      <c r="J86" s="133"/>
      <c r="K86" s="134">
        <v>-451759</v>
      </c>
      <c r="L86" s="55"/>
      <c r="M86" s="55"/>
      <c r="N86" s="126"/>
    </row>
    <row r="87" spans="1:14" s="40" customFormat="1" ht="24" customHeight="1">
      <c r="A87" s="46" t="s">
        <v>99</v>
      </c>
      <c r="E87" s="150">
        <f>+E48+E76+E85+E86</f>
        <v>10415868</v>
      </c>
      <c r="F87" s="133"/>
      <c r="G87" s="150">
        <f>+G48+G76+G85+G86</f>
        <v>2159952</v>
      </c>
      <c r="H87" s="150">
        <f>+H48+H76+H85+H86</f>
        <v>0</v>
      </c>
      <c r="I87" s="150">
        <f>+I48+I76+I85+I86</f>
        <v>1914139</v>
      </c>
      <c r="J87" s="133"/>
      <c r="K87" s="150">
        <f>+K48+K76+K85+K86</f>
        <v>678316</v>
      </c>
      <c r="L87" s="55"/>
      <c r="M87" s="55"/>
      <c r="N87" s="126"/>
    </row>
    <row r="88" spans="1:14" s="40" customFormat="1" ht="24" customHeight="1">
      <c r="A88" s="46" t="s">
        <v>115</v>
      </c>
      <c r="E88" s="134">
        <v>9750258</v>
      </c>
      <c r="F88" s="133"/>
      <c r="G88" s="134">
        <v>2586633</v>
      </c>
      <c r="H88" s="133"/>
      <c r="I88" s="134">
        <v>278398</v>
      </c>
      <c r="J88" s="133"/>
      <c r="K88" s="134">
        <v>189523</v>
      </c>
      <c r="L88" s="55"/>
      <c r="M88" s="55"/>
      <c r="N88" s="126"/>
    </row>
    <row r="89" spans="1:14" s="40" customFormat="1" ht="24" customHeight="1" thickBot="1">
      <c r="A89" s="46" t="s">
        <v>116</v>
      </c>
      <c r="E89" s="151">
        <f>SUM(E87:E88)</f>
        <v>20166126</v>
      </c>
      <c r="F89" s="133"/>
      <c r="G89" s="151">
        <f>SUM(G87:G88)</f>
        <v>4746585</v>
      </c>
      <c r="H89" s="133"/>
      <c r="I89" s="151">
        <f>SUM(I87:I88)</f>
        <v>2192537</v>
      </c>
      <c r="J89" s="133"/>
      <c r="K89" s="151">
        <f>SUM(K87:K88)</f>
        <v>867839</v>
      </c>
      <c r="L89" s="55"/>
      <c r="M89" s="55"/>
      <c r="N89" s="126"/>
    </row>
    <row r="90" spans="1:14" s="40" customFormat="1" ht="24" customHeight="1" thickTop="1">
      <c r="E90" s="150"/>
      <c r="F90" s="133"/>
      <c r="G90" s="150"/>
      <c r="H90" s="133"/>
      <c r="I90" s="150"/>
      <c r="J90" s="133"/>
      <c r="K90" s="150"/>
      <c r="L90" s="55"/>
      <c r="M90" s="55"/>
    </row>
    <row r="91" spans="1:14" s="140" customFormat="1" ht="24" customHeight="1">
      <c r="A91" s="94" t="s">
        <v>188</v>
      </c>
      <c r="B91" s="94"/>
      <c r="C91" s="94"/>
      <c r="D91" s="94"/>
      <c r="E91" s="152"/>
      <c r="F91" s="153"/>
      <c r="G91" s="152"/>
      <c r="H91" s="154"/>
      <c r="I91" s="153"/>
      <c r="J91" s="153"/>
      <c r="K91" s="153"/>
      <c r="L91" s="138"/>
      <c r="M91" s="139"/>
    </row>
    <row r="92" spans="1:14" s="140" customFormat="1" ht="24" customHeight="1">
      <c r="A92" s="94"/>
      <c r="B92" s="94" t="s">
        <v>189</v>
      </c>
      <c r="C92" s="94"/>
      <c r="D92" s="94"/>
      <c r="E92" s="152"/>
      <c r="F92" s="153"/>
      <c r="G92" s="152"/>
      <c r="H92" s="154"/>
      <c r="I92" s="153"/>
      <c r="J92" s="153"/>
      <c r="K92" s="153"/>
      <c r="L92" s="138"/>
      <c r="M92" s="139"/>
    </row>
    <row r="93" spans="1:14" s="140" customFormat="1" ht="24" customHeight="1">
      <c r="A93" s="137"/>
      <c r="B93" s="141"/>
      <c r="C93" s="142" t="s">
        <v>190</v>
      </c>
      <c r="E93" s="143">
        <v>27181</v>
      </c>
      <c r="F93" s="143"/>
      <c r="G93" s="143">
        <v>0</v>
      </c>
      <c r="H93" s="143"/>
      <c r="I93" s="143">
        <v>27181</v>
      </c>
      <c r="J93" s="143"/>
      <c r="K93" s="143">
        <v>0</v>
      </c>
      <c r="M93" s="139"/>
    </row>
    <row r="94" spans="1:14" s="140" customFormat="1" ht="24" customHeight="1">
      <c r="A94" s="137"/>
      <c r="B94" s="137"/>
      <c r="C94" s="144" t="s">
        <v>191</v>
      </c>
      <c r="E94" s="143">
        <v>92671</v>
      </c>
      <c r="F94" s="143"/>
      <c r="G94" s="143">
        <v>55304</v>
      </c>
      <c r="H94" s="143"/>
      <c r="I94" s="143">
        <v>6334</v>
      </c>
      <c r="J94" s="143"/>
      <c r="K94" s="143">
        <v>31434</v>
      </c>
      <c r="M94" s="139"/>
    </row>
    <row r="95" spans="1:14" s="140" customFormat="1" ht="24" customHeight="1">
      <c r="A95" s="137"/>
      <c r="B95" s="137"/>
      <c r="C95" s="144" t="s">
        <v>217</v>
      </c>
      <c r="E95" s="143">
        <v>0</v>
      </c>
      <c r="F95" s="143"/>
      <c r="G95" s="143">
        <v>0</v>
      </c>
      <c r="H95" s="143"/>
      <c r="I95" s="143">
        <v>3637472</v>
      </c>
      <c r="J95" s="143"/>
      <c r="K95" s="143">
        <v>3105908</v>
      </c>
      <c r="M95" s="139"/>
    </row>
    <row r="96" spans="1:14" s="140" customFormat="1" ht="24" customHeight="1">
      <c r="A96" s="137"/>
      <c r="B96" s="137"/>
      <c r="C96" s="144" t="s">
        <v>244</v>
      </c>
      <c r="E96" s="143">
        <v>0</v>
      </c>
      <c r="F96" s="143"/>
      <c r="G96" s="143">
        <v>0</v>
      </c>
      <c r="H96" s="143"/>
      <c r="I96" s="143">
        <v>10958816</v>
      </c>
      <c r="J96" s="143"/>
      <c r="K96" s="143">
        <v>1902624</v>
      </c>
      <c r="M96" s="139"/>
    </row>
    <row r="97" spans="1:14" s="140" customFormat="1" ht="24" customHeight="1">
      <c r="A97" s="145"/>
      <c r="B97" s="146"/>
      <c r="C97" s="147" t="s">
        <v>232</v>
      </c>
      <c r="E97" s="143">
        <v>2401365</v>
      </c>
      <c r="F97" s="143"/>
      <c r="G97" s="143">
        <v>1832933</v>
      </c>
      <c r="H97" s="143"/>
      <c r="I97" s="143">
        <v>0</v>
      </c>
      <c r="J97" s="143"/>
      <c r="K97" s="143">
        <v>303</v>
      </c>
      <c r="M97" s="139"/>
    </row>
    <row r="98" spans="1:14" s="140" customFormat="1" ht="24" customHeight="1">
      <c r="A98" s="148"/>
      <c r="B98" s="94"/>
      <c r="C98" s="146"/>
      <c r="D98" s="149"/>
      <c r="E98" s="143"/>
      <c r="F98" s="143"/>
      <c r="G98" s="143"/>
      <c r="H98" s="143"/>
      <c r="I98" s="143"/>
      <c r="J98" s="143"/>
      <c r="K98" s="143"/>
      <c r="M98" s="139"/>
    </row>
    <row r="99" spans="1:14" s="140" customFormat="1" ht="24" customHeight="1">
      <c r="A99" s="148"/>
      <c r="B99" s="94"/>
      <c r="C99" s="146"/>
      <c r="D99" s="149"/>
      <c r="E99" s="143"/>
      <c r="F99" s="143"/>
      <c r="G99" s="143"/>
      <c r="H99" s="143"/>
      <c r="I99" s="143"/>
      <c r="J99" s="143"/>
      <c r="K99" s="143"/>
      <c r="M99" s="139"/>
    </row>
    <row r="100" spans="1:14" s="140" customFormat="1" ht="24" customHeight="1">
      <c r="A100" s="148"/>
      <c r="B100" s="94"/>
      <c r="C100" s="146"/>
      <c r="D100" s="149"/>
      <c r="E100" s="143"/>
      <c r="F100" s="143"/>
      <c r="G100" s="143"/>
      <c r="H100" s="143"/>
      <c r="I100" s="143"/>
      <c r="J100" s="143"/>
      <c r="K100" s="143"/>
      <c r="M100" s="139"/>
    </row>
    <row r="101" spans="1:14" s="140" customFormat="1" ht="24" customHeight="1">
      <c r="A101" s="146"/>
      <c r="B101" s="94"/>
      <c r="C101" s="94"/>
      <c r="D101" s="149"/>
      <c r="E101" s="143"/>
      <c r="F101" s="143"/>
      <c r="G101" s="143"/>
      <c r="H101" s="143"/>
      <c r="I101" s="143"/>
      <c r="J101" s="143"/>
      <c r="K101" s="143"/>
      <c r="M101" s="139"/>
    </row>
    <row r="102" spans="1:14" s="40" customFormat="1" ht="24" customHeight="1">
      <c r="A102" s="7"/>
      <c r="B102" s="94"/>
      <c r="C102" s="94"/>
      <c r="D102" s="149"/>
      <c r="E102" s="143"/>
      <c r="F102" s="143"/>
      <c r="G102" s="143"/>
      <c r="H102" s="143"/>
      <c r="I102" s="143"/>
      <c r="J102" s="143"/>
      <c r="K102" s="143"/>
      <c r="M102" s="55"/>
    </row>
    <row r="103" spans="1:14" s="40" customFormat="1" ht="30.75" customHeight="1">
      <c r="A103" s="7"/>
      <c r="B103" s="94"/>
      <c r="C103" s="94"/>
      <c r="D103" s="95"/>
      <c r="E103" s="7"/>
      <c r="G103" s="91"/>
      <c r="I103" s="79"/>
      <c r="K103" s="91"/>
      <c r="M103" s="55"/>
    </row>
    <row r="104" spans="1:14" s="40" customFormat="1" ht="24" customHeight="1">
      <c r="A104" s="182" t="s">
        <v>108</v>
      </c>
      <c r="B104" s="182"/>
      <c r="C104" s="182"/>
      <c r="D104" s="182"/>
      <c r="E104" s="182"/>
      <c r="F104" s="182"/>
      <c r="G104" s="55"/>
      <c r="H104" s="55"/>
      <c r="I104" s="55"/>
      <c r="J104" s="55"/>
      <c r="K104" s="55"/>
      <c r="L104" s="44"/>
      <c r="N104" s="126"/>
    </row>
    <row r="105" spans="1:14" s="40" customFormat="1" ht="20.100000000000001" customHeight="1">
      <c r="E105" s="55"/>
      <c r="F105" s="55"/>
      <c r="G105" s="55"/>
      <c r="H105" s="55"/>
      <c r="I105" s="55"/>
      <c r="J105" s="55"/>
      <c r="K105" s="55"/>
      <c r="L105" s="44"/>
      <c r="N105" s="126"/>
    </row>
    <row r="106" spans="1:14" s="40" customFormat="1" ht="24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5" t="s">
        <v>208</v>
      </c>
      <c r="L106" s="44"/>
      <c r="N106" s="126"/>
    </row>
    <row r="109" spans="1:14" ht="24" customHeight="1">
      <c r="E109" s="7">
        <f>+E89-BS!D13</f>
        <v>0</v>
      </c>
      <c r="I109" s="7">
        <f>+I89-BS!H13</f>
        <v>0</v>
      </c>
    </row>
  </sheetData>
  <mergeCells count="16">
    <mergeCell ref="A2:K2"/>
    <mergeCell ref="A3:K3"/>
    <mergeCell ref="A4:K4"/>
    <mergeCell ref="A104:F104"/>
    <mergeCell ref="A50:F50"/>
    <mergeCell ref="E59:G59"/>
    <mergeCell ref="I59:K59"/>
    <mergeCell ref="E60:G60"/>
    <mergeCell ref="I60:K60"/>
    <mergeCell ref="A54:K54"/>
    <mergeCell ref="A55:K55"/>
    <mergeCell ref="A56:K56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0" orientation="portrait" r:id="rId1"/>
  <headerFooter alignWithMargins="0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- รวม</vt:lpstr>
      <vt:lpstr>Change - เฉพาะ</vt:lpstr>
      <vt:lpstr>PL (3M)</vt:lpstr>
      <vt:lpstr>OCI (3M)</vt:lpstr>
      <vt:lpstr>PL (9M) </vt:lpstr>
      <vt:lpstr>OCI (9M)</vt:lpstr>
      <vt:lpstr>CF </vt:lpstr>
      <vt:lpstr>BS!Print_Area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 (3M)'!Print_Area</vt:lpstr>
      <vt:lpstr>'PL (9M)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BKK</cp:lastModifiedBy>
  <cp:lastPrinted>2022-11-10T03:43:16Z</cp:lastPrinted>
  <dcterms:created xsi:type="dcterms:W3CDTF">2009-05-10T04:09:54Z</dcterms:created>
  <dcterms:modified xsi:type="dcterms:W3CDTF">2022-11-11T02:38:34Z</dcterms:modified>
</cp:coreProperties>
</file>