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Sep22\"/>
    </mc:Choice>
  </mc:AlternateContent>
  <xr:revisionPtr revIDLastSave="0" documentId="13_ncr:1_{0CED04E9-AE63-4B21-8350-A503884A4CC9}" xr6:coauthVersionLast="47" xr6:coauthVersionMax="47" xr10:uidLastSave="{00000000-0000-0000-0000-000000000000}"/>
  <bookViews>
    <workbookView xWindow="-120" yWindow="-120" windowWidth="21840" windowHeight="13140" tabRatio="713" activeTab="3" xr2:uid="{00000000-000D-0000-FFFF-FFFF00000000}"/>
  </bookViews>
  <sheets>
    <sheet name="2-4 T" sheetId="17" r:id="rId1"/>
    <sheet name="5-6 (3m)" sheetId="12" r:id="rId2"/>
    <sheet name="7-8 (9m)" sheetId="13" r:id="rId3"/>
    <sheet name="9" sheetId="14" r:id="rId4"/>
    <sheet name="10" sheetId="15" r:id="rId5"/>
    <sheet name="11-13" sheetId="1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7" i="14" l="1"/>
  <c r="AD36" i="14"/>
  <c r="AD35" i="14"/>
  <c r="V29" i="14"/>
  <c r="N47" i="13"/>
  <c r="L47" i="13"/>
  <c r="J47" i="13"/>
  <c r="H47" i="13"/>
  <c r="J136" i="16"/>
  <c r="F136" i="16"/>
  <c r="V33" i="14" l="1"/>
  <c r="AD33" i="14" s="1"/>
  <c r="H65" i="12"/>
  <c r="AD29" i="14"/>
  <c r="V36" i="14"/>
  <c r="V35" i="14"/>
  <c r="V34" i="14"/>
  <c r="AD34" i="14" s="1"/>
  <c r="V37" i="14"/>
  <c r="AD37" i="14" s="1"/>
  <c r="T39" i="14"/>
  <c r="N39" i="14"/>
  <c r="N27" i="14" l="1"/>
  <c r="F28" i="17" l="1"/>
  <c r="V23" i="14" l="1"/>
  <c r="AD23" i="14" s="1"/>
  <c r="AF27" i="14"/>
  <c r="V24" i="14"/>
  <c r="AD24" i="14" s="1"/>
  <c r="AH24" i="14" s="1"/>
  <c r="V25" i="14"/>
  <c r="AD25" i="14" s="1"/>
  <c r="AH25" i="14" s="1"/>
  <c r="F27" i="14"/>
  <c r="H27" i="14"/>
  <c r="J27" i="14"/>
  <c r="L27" i="14"/>
  <c r="P27" i="14"/>
  <c r="X27" i="14"/>
  <c r="Z27" i="14"/>
  <c r="AB27" i="14"/>
  <c r="V15" i="14"/>
  <c r="AD15" i="14" s="1"/>
  <c r="V18" i="14"/>
  <c r="AD18" i="14" s="1"/>
  <c r="AH18" i="14" s="1"/>
  <c r="V19" i="14"/>
  <c r="AD19" i="14" s="1"/>
  <c r="AH19" i="14" s="1"/>
  <c r="V20" i="14"/>
  <c r="AD20" i="14" s="1"/>
  <c r="AH20" i="14" s="1"/>
  <c r="V21" i="14"/>
  <c r="AD21" i="14" s="1"/>
  <c r="AH21" i="14" s="1"/>
  <c r="R27" i="14" l="1"/>
  <c r="V27" i="14"/>
  <c r="AH23" i="14"/>
  <c r="AD27" i="14"/>
  <c r="AH15" i="14"/>
  <c r="R19" i="15"/>
  <c r="AH27" i="14" l="1"/>
  <c r="H134" i="16"/>
  <c r="J134" i="16"/>
  <c r="J140" i="16" s="1"/>
  <c r="L134" i="16"/>
  <c r="J34" i="16"/>
  <c r="P29" i="15"/>
  <c r="N29" i="15"/>
  <c r="L29" i="15"/>
  <c r="J29" i="15"/>
  <c r="H29" i="15"/>
  <c r="F29" i="15"/>
  <c r="T27" i="15"/>
  <c r="T26" i="15"/>
  <c r="T23" i="15"/>
  <c r="AF39" i="14"/>
  <c r="AB39" i="14"/>
  <c r="Z39" i="14"/>
  <c r="X39" i="14"/>
  <c r="P39" i="14"/>
  <c r="L39" i="14"/>
  <c r="J39" i="14"/>
  <c r="H39" i="14"/>
  <c r="F39" i="14"/>
  <c r="AH37" i="14"/>
  <c r="AH36" i="14"/>
  <c r="AH35" i="14"/>
  <c r="AH34" i="14"/>
  <c r="AH33" i="14"/>
  <c r="J71" i="16" l="1"/>
  <c r="J74" i="16" s="1"/>
  <c r="T29" i="15"/>
  <c r="R29" i="15"/>
  <c r="AD39" i="14"/>
  <c r="AH29" i="14"/>
  <c r="AH39" i="14" s="1"/>
  <c r="V39" i="14"/>
  <c r="R39" i="14"/>
  <c r="J65" i="13"/>
  <c r="L65" i="13"/>
  <c r="N65" i="13"/>
  <c r="J71" i="13"/>
  <c r="N71" i="13"/>
  <c r="J17" i="13"/>
  <c r="L17" i="13"/>
  <c r="N17" i="13"/>
  <c r="J29" i="13"/>
  <c r="L29" i="13"/>
  <c r="N29" i="13"/>
  <c r="J65" i="12"/>
  <c r="L65" i="12"/>
  <c r="N65" i="12"/>
  <c r="J71" i="12"/>
  <c r="L71" i="12"/>
  <c r="N71" i="12"/>
  <c r="J17" i="12"/>
  <c r="L17" i="12"/>
  <c r="N17" i="12"/>
  <c r="J29" i="12"/>
  <c r="L29" i="12"/>
  <c r="N29" i="12"/>
  <c r="A52" i="12"/>
  <c r="A1" i="12"/>
  <c r="A1" i="13" s="1"/>
  <c r="A1" i="14" s="1"/>
  <c r="A1" i="15" s="1"/>
  <c r="A1" i="16" s="1"/>
  <c r="L138" i="17"/>
  <c r="L141" i="17" s="1"/>
  <c r="H138" i="17"/>
  <c r="H141" i="17" s="1"/>
  <c r="F138" i="17"/>
  <c r="F141" i="17" s="1"/>
  <c r="J138" i="17"/>
  <c r="J141" i="17" s="1"/>
  <c r="A110" i="17"/>
  <c r="A109" i="17"/>
  <c r="A108" i="17"/>
  <c r="A107" i="17"/>
  <c r="A158" i="17" s="1"/>
  <c r="L98" i="17"/>
  <c r="H98" i="17"/>
  <c r="F98" i="17"/>
  <c r="J98" i="17"/>
  <c r="L86" i="17"/>
  <c r="J86" i="17"/>
  <c r="H86" i="17"/>
  <c r="F86" i="17"/>
  <c r="A59" i="17"/>
  <c r="A58" i="17"/>
  <c r="A57" i="17"/>
  <c r="L49" i="17"/>
  <c r="H49" i="17"/>
  <c r="F49" i="17"/>
  <c r="F51" i="17" s="1"/>
  <c r="J49" i="17"/>
  <c r="L28" i="17"/>
  <c r="J28" i="17"/>
  <c r="H28" i="17"/>
  <c r="L100" i="17" l="1"/>
  <c r="L143" i="17" s="1"/>
  <c r="N32" i="13"/>
  <c r="N35" i="13" s="1"/>
  <c r="L9" i="16" s="1"/>
  <c r="L34" i="16" s="1"/>
  <c r="L71" i="16" s="1"/>
  <c r="L74" i="16" s="1"/>
  <c r="L32" i="13"/>
  <c r="L35" i="13" s="1"/>
  <c r="L38" i="13" s="1"/>
  <c r="L49" i="13" s="1"/>
  <c r="L71" i="13" s="1"/>
  <c r="J32" i="13"/>
  <c r="J35" i="13" s="1"/>
  <c r="L32" i="12"/>
  <c r="L35" i="12" s="1"/>
  <c r="L38" i="12" s="1"/>
  <c r="L49" i="12" s="1"/>
  <c r="N32" i="12"/>
  <c r="N35" i="12" s="1"/>
  <c r="N38" i="12" s="1"/>
  <c r="N49" i="12" s="1"/>
  <c r="J32" i="12"/>
  <c r="J35" i="12" s="1"/>
  <c r="J38" i="12" s="1"/>
  <c r="J49" i="12" s="1"/>
  <c r="L51" i="17"/>
  <c r="H100" i="17"/>
  <c r="H143" i="17" s="1"/>
  <c r="H51" i="17"/>
  <c r="F100" i="17"/>
  <c r="F143" i="17" s="1"/>
  <c r="J100" i="17"/>
  <c r="J143" i="17" s="1"/>
  <c r="J51" i="17"/>
  <c r="N38" i="13" l="1"/>
  <c r="N49" i="13" s="1"/>
  <c r="J38" i="13"/>
  <c r="J49" i="13" s="1"/>
  <c r="H9" i="16"/>
  <c r="H34" i="16" s="1"/>
  <c r="H71" i="16" s="1"/>
  <c r="H74" i="16" s="1"/>
  <c r="H136" i="16" s="1"/>
  <c r="T16" i="15"/>
  <c r="H71" i="12"/>
  <c r="T17" i="15" l="1"/>
  <c r="T15" i="15"/>
  <c r="J21" i="15" l="1"/>
  <c r="P21" i="15" l="1"/>
  <c r="H95" i="16"/>
  <c r="H140" i="16" s="1"/>
  <c r="L95" i="16"/>
  <c r="L136" i="16" s="1"/>
  <c r="L140" i="16" s="1"/>
  <c r="T12" i="15"/>
  <c r="F134" i="16"/>
  <c r="A100" i="16"/>
  <c r="J95" i="16"/>
  <c r="F95" i="16"/>
  <c r="A3" i="16"/>
  <c r="A101" i="16" s="1"/>
  <c r="T18" i="15"/>
  <c r="N21" i="15"/>
  <c r="L21" i="15"/>
  <c r="H21" i="15"/>
  <c r="F21" i="15"/>
  <c r="A3" i="15"/>
  <c r="A3" i="14"/>
  <c r="H71" i="13"/>
  <c r="H65" i="13"/>
  <c r="A55" i="13"/>
  <c r="H29" i="13"/>
  <c r="H17" i="13"/>
  <c r="A55" i="12"/>
  <c r="H29" i="12"/>
  <c r="H17" i="12"/>
  <c r="H32" i="12" l="1"/>
  <c r="H35" i="12" s="1"/>
  <c r="H38" i="12" s="1"/>
  <c r="H49" i="12" s="1"/>
  <c r="H32" i="13"/>
  <c r="H35" i="13" s="1"/>
  <c r="A51" i="16"/>
  <c r="H38" i="13" l="1"/>
  <c r="H49" i="13" s="1"/>
  <c r="F34" i="16"/>
  <c r="F71" i="16" s="1"/>
  <c r="F74" i="16" s="1"/>
  <c r="F140" i="16" l="1"/>
  <c r="T19" i="15" l="1"/>
  <c r="T21" i="15" s="1"/>
  <c r="R21" i="15"/>
  <c r="A53" i="12" l="1"/>
  <c r="A53" i="13"/>
  <c r="A98" i="12"/>
  <c r="A52" i="13" s="1"/>
  <c r="A98" i="13" s="1"/>
  <c r="A50" i="14" s="1"/>
  <c r="A31" i="15" s="1"/>
  <c r="A48" i="16" s="1"/>
  <c r="A49" i="16" l="1"/>
  <c r="A99" i="16"/>
  <c r="A149" i="16"/>
  <c r="A98" i="16"/>
</calcChain>
</file>

<file path=xl/sharedStrings.xml><?xml version="1.0" encoding="utf-8"?>
<sst xmlns="http://schemas.openxmlformats.org/spreadsheetml/2006/main" count="610" uniqueCount="274">
  <si>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</si>
  <si>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</si>
  <si>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</si>
  <si>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</si>
  <si>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</si>
  <si>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</si>
  <si>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</si>
  <si>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</si>
  <si>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</si>
  <si>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</si>
  <si>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</si>
  <si>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</si>
  <si>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</si>
  <si>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</si>
  <si>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</si>
  <si>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</si>
  <si>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</si>
  <si>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</si>
  <si>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</si>
  <si>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</si>
  <si>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</si>
  <si>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</si>
  <si>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</si>
  <si>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</si>
  <si>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</si>
  <si>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>กำไรสำหรับงวด</t>
  </si>
  <si>
    <t>กำไรเบ็ดเสร็จรวมสำหรับงวด</t>
  </si>
  <si>
    <t xml:space="preserve"> ทุนที่ออกและ</t>
  </si>
  <si>
    <t xml:space="preserve"> สำรอง</t>
  </si>
  <si>
    <t>ชำระแล้ว</t>
  </si>
  <si>
    <t>ตามกฎหมาย</t>
  </si>
  <si>
    <t>เงินประกันผลงาน</t>
  </si>
  <si>
    <t>เจ้าหนี้การค้าและเจ้าหนี้อื่น</t>
  </si>
  <si>
    <t>รายได้จากการขาย</t>
  </si>
  <si>
    <t>ต้นทุนจากการขาย</t>
  </si>
  <si>
    <t>ค่าใช้จ่ายในการขายและบริการ</t>
  </si>
  <si>
    <t>กำไรต่อหุ้น</t>
  </si>
  <si>
    <t>บาท</t>
  </si>
  <si>
    <t>บริษัท อินเตอร์ลิ้งค์ คอมมิวนิเคชั่น จำกัด (มหาชน)</t>
  </si>
  <si>
    <t>จัดสรรแล้ว - สำรองตามกฎหมาย</t>
  </si>
  <si>
    <t>- ส่วนที่เป็นของส่วนได้เสียที่ไม่มีอำนาจควบคุม</t>
  </si>
  <si>
    <t>รวม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</si>
  <si>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</si>
  <si>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</si>
  <si>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</si>
  <si>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</si>
  <si>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</si>
  <si>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</si>
  <si>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งบแสดงฐานะการเงิน</t>
  </si>
  <si>
    <t>งบกำไรขาดทุนเบ็ดเสร็จ</t>
  </si>
  <si>
    <t>ต้นทุนทางการเงิน</t>
  </si>
  <si>
    <t xml:space="preserve">   มูลค่าที่ได้รับชำระแล้วหุ้นละ 1 บาท</t>
  </si>
  <si>
    <t>รวมรายได้</t>
  </si>
  <si>
    <t>รวมค่าใช้จ่าย</t>
  </si>
  <si>
    <t xml:space="preserve">การแบ่งปันกำไร </t>
  </si>
  <si>
    <t>การแบ่งปันกำไรเบ็ดเสร็จรวม</t>
  </si>
  <si>
    <t>กำไรต่อหุ้นขั้นพื้นฐาน (บาทต่อหุ้น)</t>
  </si>
  <si>
    <t>ยังไม่ได้ตรวจสอบ</t>
  </si>
  <si>
    <t>ตรวจสอบแล้ว</t>
  </si>
  <si>
    <t xml:space="preserve">   มูลค่าที่ตราไว้หุ้นละ 1 บาท</t>
  </si>
  <si>
    <t>ภาระผูกพันผลประโยชน์พนักงาน</t>
  </si>
  <si>
    <t>เงินลงทุนในบริษัทย่อย สุทธิ</t>
  </si>
  <si>
    <t>เงินกู้ยืมระยะยาวจากสถาบันการเงิน สุทธิ</t>
  </si>
  <si>
    <t>จัดสรรแล้ว -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</si>
  <si>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</si>
  <si>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</si>
  <si>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</si>
  <si>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</si>
  <si>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</si>
  <si>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</si>
  <si>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เงินรับล่วงหน้าจากลูกค้าตามสัญญาก่อสร้าง</t>
  </si>
  <si>
    <t>รวมส่วนของผู้เป็นเจ้าของของบริษัทใหญ่</t>
  </si>
  <si>
    <t>- 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</si>
  <si>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</si>
  <si>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การเปลี่ยนแปลงในส่วนของเจ้าของสำหรับงวด</t>
  </si>
  <si>
    <t>รายได้จากการให้บริการติดตั้งโครงข่าย</t>
  </si>
  <si>
    <t>ต้นทุนจากการให้บริการติดตั้งโครงข่าย</t>
  </si>
  <si>
    <t>ภาษีเงินได้</t>
  </si>
  <si>
    <t>รายได้ค้างรับจากงานบริการโครงข่าย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</si>
  <si>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</si>
  <si>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</si>
  <si>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รายได้อื่น</t>
  </si>
  <si>
    <t>ต้นทุนจากงานบริการโครงข่ายและ</t>
  </si>
  <si>
    <t>ให้บริการพื้นที่ดาต้าเซ็นเตอร์</t>
  </si>
  <si>
    <t xml:space="preserve">หุ้นสามัญจำนวน 543,632,325 หุ้น </t>
  </si>
  <si>
    <t>กำไรก่อนภาษีเงินได้</t>
  </si>
  <si>
    <t>กำไรก่อนส่วนแบ่งจากเงินลงทุน</t>
  </si>
  <si>
    <t>อสังหาริมทรัพย์เพื่อการลงทุน สุทธิ</t>
  </si>
  <si>
    <t>กรรมการ  ……………………………………………………………….</t>
  </si>
  <si>
    <t>เงินรับล่วงหน้าจากลูกค้าตาม</t>
  </si>
  <si>
    <t>สัญญาก่อสร้างระยะยาว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</si>
  <si>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</si>
  <si>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</si>
  <si>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</si>
  <si>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</si>
  <si>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</si>
  <si>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</si>
  <si>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</si>
  <si>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</si>
  <si>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ตัดจำหน่ายหนี้สูญ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</si>
  <si>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</si>
  <si>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</si>
  <si>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</si>
  <si>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</si>
  <si>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</si>
  <si>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</si>
  <si>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</si>
  <si>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</si>
  <si>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</si>
  <si>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</si>
  <si>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เงินประกันผลงาน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</si>
  <si>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</si>
  <si>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</si>
  <si>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</si>
  <si>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เงินรับล่วงหน้าจากลูกค้าตามสัญญาก่อสร้าง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</si>
  <si>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</si>
  <si>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</si>
  <si>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</si>
  <si>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</si>
  <si>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</si>
  <si>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</si>
  <si>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</si>
  <si>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</si>
  <si>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</si>
  <si>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</si>
  <si>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</si>
  <si>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</si>
  <si>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เจ้าหนี้ค่าซื้อที่ดิน อาคารและอุปกรณ์</t>
  </si>
  <si>
    <t>สินทรัพย์สิทธิการใช้ สุทธิ</t>
  </si>
  <si>
    <t>หนี้สินตามสัญญาเช่า สุทธิ</t>
  </si>
  <si>
    <t>- เงินสดจ่ายคืนหนี้สินตามสัญญาเช่า</t>
  </si>
  <si>
    <t>ส่วนของผู้เป็นเจ้าของของบริษัทใหญ่</t>
  </si>
  <si>
    <t>ส่วนเกินจาก</t>
  </si>
  <si>
    <t>การเปลี่ยนแปลง</t>
  </si>
  <si>
    <t xml:space="preserve"> ส่วนเกิน</t>
  </si>
  <si>
    <t>สัดส่วนการถือหุ้น</t>
  </si>
  <si>
    <t>ส่วนได้เสียที่ไม่มี</t>
  </si>
  <si>
    <t>รวมส่วนของ</t>
  </si>
  <si>
    <t>มูลค่าหุ้น</t>
  </si>
  <si>
    <t>ในบริษัทย่อย</t>
  </si>
  <si>
    <t>ของบริษัทใหญ่</t>
  </si>
  <si>
    <t>อำนาจควบคุม</t>
  </si>
  <si>
    <t>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</si>
  <si>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</si>
  <si>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รายได้จากการให้บริการวิศวกรรม</t>
  </si>
  <si>
    <t>ต้นทุนจากการให้บริการวิศวกรรม</t>
  </si>
  <si>
    <t>ในการร่วมค้าและภาษีเงินได้</t>
  </si>
  <si>
    <t>สินทรัพย์ทางการเงินที่วัดมูลค่าด้วย</t>
  </si>
  <si>
    <t>มูลค่ายุติธรรมผ่านกำไรขาดทุน</t>
  </si>
  <si>
    <t>พ.ศ. 2564</t>
  </si>
  <si>
    <t>ยอดคงเหลือ ณ วันที่ 1 มกราคม พ.ศ. 2564</t>
  </si>
  <si>
    <t>เงินให้กู้ยืมระยะสั้นแก่การร่วมค้า</t>
  </si>
  <si>
    <t>หนี้สินภาษีเงินได้รอการตัดบัญชี สุทธิ</t>
  </si>
  <si>
    <t xml:space="preserve">  ซื้อหุ้นในบริษัทย่อย</t>
  </si>
  <si>
    <t xml:space="preserve">  ในบริษัทย่อย</t>
  </si>
  <si>
    <t>องค์ประกอบอื่นของส่วนของเจ้าของ</t>
  </si>
  <si>
    <t>ส่วนเกินจากการ</t>
  </si>
  <si>
    <t>จำหน่ายใบสำคัญ</t>
  </si>
  <si>
    <t>องค์ประกอบอื่น</t>
  </si>
  <si>
    <t>แสดงสิทธิซื้อหุ้น</t>
  </si>
  <si>
    <t>ของส่วนของ</t>
  </si>
  <si>
    <t>หุ้นทุนซื้อคืน</t>
  </si>
  <si>
    <t>เงินกู้ยืมระยะสั้นจากกิจการที่เกี่ยวข้อง</t>
  </si>
  <si>
    <t>งานระหว่างทำ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</si>
  <si>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</si>
  <si>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</si>
  <si>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</si>
  <si>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ส่วนที่ถึงกำหนดชำระภายในหนึ่งปี</t>
  </si>
  <si>
    <t>ภาษีเงินได้ค้างจ่าย</t>
  </si>
  <si>
    <t>เงินสดสุทธิได้มาจาก (ใช้ไปใน) กิจกรรมลงทุน</t>
  </si>
  <si>
    <t>เงินฝากสถาบันการเงินที่มีข้อจำกัดในการใช้</t>
  </si>
  <si>
    <t>สินทรัพย์อนุพันธ์ทางการเงินที่วัดมูลค่าด้วย</t>
  </si>
  <si>
    <t>หนี้สินอนุพันธ์ทางการเงินที่วัดมูลค่าด้วย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</si>
  <si>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</si>
  <si>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</si>
  <si>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เงินปันผล</t>
  </si>
  <si>
    <t>- เงินสดจ่ายค่าธรรมเนียมในการจัดหาเงินกู้ยืมระยะสั้น</t>
  </si>
  <si>
    <t xml:space="preserve">  จากสถาบันการเงิน</t>
  </si>
  <si>
    <t>- จ่ายเงินปันผล</t>
  </si>
  <si>
    <t xml:space="preserve">  ตามสัญญาเช่า</t>
  </si>
  <si>
    <t xml:space="preserve">  ด้วยมูลค่ายุติธรรมผ่านกำไรขาดทุน</t>
  </si>
  <si>
    <t>30 กันยายน</t>
  </si>
  <si>
    <t>ส่วนแบ่งขาดทุนจากเงินลงทุนในการร่วมค้า</t>
  </si>
  <si>
    <t>ยังไม่ได้</t>
  </si>
  <si>
    <t>จัดสรร</t>
  </si>
  <si>
    <t>การจำหน่ายใบสำคัญแสดงสิทธิซื้อหุ้นในบริษัทย่อย</t>
  </si>
  <si>
    <t>- สำรองค่าส่งเสริมการขาย (กลับรายการ)</t>
  </si>
  <si>
    <t>- ภาระผูกพันผลประโยชน์พนักงานจ่าย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</si>
  <si>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</si>
  <si>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</si>
  <si>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- เงินสดจ่ายค่าธรรมเนียมในการจัดหาเงินกู้ยืมระยะยาว</t>
  </si>
  <si>
    <t>- จ่ายดอกเบี้ย</t>
  </si>
  <si>
    <t>ยอดคงเหลือ ณ วันที่ 30 กันยายน พ.ศ. 2564</t>
  </si>
  <si>
    <t>การเปลี่ยนแปลงสัดส่วนการถือหุ้นในบริษัทย่อย</t>
  </si>
  <si>
    <t>ส่วนเกินมูลค่าหุ้นทุนซื้อคืน</t>
  </si>
  <si>
    <t xml:space="preserve"> ส่วนเกินมูลค่า</t>
  </si>
  <si>
    <t>สำรองหุ้นทุนซื้อคืน</t>
  </si>
  <si>
    <t>- ขาดทุน (กำไร) จากสินทรัพย์ทางการเงินที่วัดมูลค่า</t>
  </si>
  <si>
    <t>- เงินสดจ่ายจากการซื้อใบสำคัญแสดงสิทธิซื้อหุ้น</t>
  </si>
  <si>
    <t>- เงินสดจ่ายเงินให้กู้ยืมระยะสั้นแก่การร่วมค้า</t>
  </si>
  <si>
    <t>- สำรองค่าสินค้าล้าสมัย (กลับรายการ)</t>
  </si>
  <si>
    <t>เงินสดสุทธิได้มาจาก (ใช้ไปใน) กิจกรรมจัดหาเงิน</t>
  </si>
  <si>
    <t>กำไร (ขาดทุน) อื่น สุทธิ</t>
  </si>
  <si>
    <t>พ.ศ. 2565</t>
  </si>
  <si>
    <t>รายได้ค้างรับจากงานวิศวกรรมและงานบริการติดตั้งโครงข่าย</t>
  </si>
  <si>
    <t>มูลค่ายุติธรรมผ่านกำไรขาดทุนเบ็ดเสร็จอื่น</t>
  </si>
  <si>
    <t>ค่าความนิยม</t>
  </si>
  <si>
    <t>สินทรัพย์สิทธิการใช้ภายใต้สัญญากับทรัสต์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</si>
  <si>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</si>
  <si>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เงินเบิกเกินบัญชีและเงินกู้ยืมระยะสั้น</t>
  </si>
  <si>
    <t>จากสถาบันการเงิน สุทธิ</t>
  </si>
  <si>
    <t>หนี้สินทางการเงินภายใต้สัญญากับทรัสต์ สุทธิ</t>
  </si>
  <si>
    <t>เงินรับล่วงหน้าค่าหุ้น</t>
  </si>
  <si>
    <t>ณ วันที่ 30 กันยายน พ.ศ. 2565</t>
  </si>
  <si>
    <t>ยอดคงเหลือ ณ วันที่ 1 มกราคม พ.ศ. 2565</t>
  </si>
  <si>
    <t>ยอดคงเหลือ 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</si>
  <si>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</si>
  <si>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</si>
  <si>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-</t>
  </si>
  <si>
    <t>- กำไรจากการเปลี่ยนแปลงหนี้สินสัญญาเช่า</t>
  </si>
  <si>
    <t>- ขาดทุนจากการตัดจำหน่ายที่ดิน อาคารและอุปกรณ์</t>
  </si>
  <si>
    <t>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</si>
  <si>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</si>
  <si>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</si>
  <si>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การเปลี่ยนแปลงในมูลค่ายุติธรรมของ</t>
  </si>
  <si>
    <t>ขาดทุนเบ็ดเสร็จอื่นสำหรับงวด - สุทธิจากภาษี</t>
  </si>
  <si>
    <t>เงินรับล่วงหน้า</t>
  </si>
  <si>
    <t>ค่าหุ้น</t>
  </si>
  <si>
    <t>จากการใช้ใบสำคัญแสดงสิทธิ</t>
  </si>
  <si>
    <t>สินทรัพย์ทางการเงิน</t>
  </si>
  <si>
    <t>ที่วัดมูลค่าด้วย</t>
  </si>
  <si>
    <t>มูลค่ายุติธรรม</t>
  </si>
  <si>
    <t>ผ่านกำไรขาดทุน</t>
  </si>
  <si>
    <t>เบ็ดเสร็จอื่น</t>
  </si>
  <si>
    <t>กำไรจากการจำหน่ายเงินลงทุนในบริษัทย่อย</t>
  </si>
  <si>
    <t xml:space="preserve"> สำรองตาม</t>
  </si>
  <si>
    <t>กฎหมาย</t>
  </si>
  <si>
    <t>สำรอง</t>
  </si>
  <si>
    <t>- กำไรจากการจำหน่ายที่ดิน อาคารและอุปกรณ์</t>
  </si>
  <si>
    <t>- ขาดทุนจากการจำหน่ายใบสำคัญแสดงสิทธิ</t>
  </si>
  <si>
    <t>- กำไรจากการจำหน่ายเงินลงทุนในบริษัทย่อย</t>
  </si>
  <si>
    <t>- งานระหว่างทำ</t>
  </si>
  <si>
    <t>- เงินสดรับจากการจำหน่ายที่ดิน อาคารและอุปกรณ์</t>
  </si>
  <si>
    <t>- เงินสดจ่ายเพื่อการใช้สิทธิใบสำคัญแสดงสิทธิ</t>
  </si>
  <si>
    <t>- เงินสดรับจากการจำหน่ายเงินลงทุนในบริษัทย่อย</t>
  </si>
  <si>
    <t>- เงินสดรับ (จ่าย) จากเงินเบิกเกินบัญชีและเงินกู้ยืมระยะสั้น</t>
  </si>
  <si>
    <t>- เงินสดรับจากเงินกู้ยืมระยะสั้นจากกิจการที่เกี่ยวข้องกัน</t>
  </si>
  <si>
    <t>- เงินสดรับจากการจำหน่ายหุ้นทุนซื้อคืน</t>
  </si>
  <si>
    <t>- เงินสดรับจากการจำหน่ายใบสำคัญแสดงสิทธิซื้อหุ้น</t>
  </si>
  <si>
    <t>- เงินสดรับจากการใช้ใบสำคัญแสดงสิทธิ</t>
  </si>
  <si>
    <t>- การเปลี่ยนแปลงของที่ดิน อาคารและอุปกรณ์ภายใต้หนี้สิน</t>
  </si>
  <si>
    <t>- การโอนสินทรัพย์ถาวรและอุปกรณ์ไปเป็นสินทรัพย์</t>
  </si>
  <si>
    <t xml:space="preserve">  สิทธิการใช้ภายใต้สัญญากับทรัสต์</t>
  </si>
  <si>
    <t>- เงินสดจ่ายเพื่อซื้อสินทรัพย์ทางการเงินที่วัดมูลค่า</t>
  </si>
  <si>
    <t xml:space="preserve">  ด้วยมูลค่ายุติธรรมผ่านกำไรขาดทุนเบ็ดเสร็จ</t>
  </si>
  <si>
    <t>ภายใต้สัญญากับทรัสต์</t>
  </si>
  <si>
    <t>- เงินสดจ่ายคืนหนี้สินสัญญาเช่าภายใต้สัญญากับกองทรัสต์</t>
  </si>
  <si>
    <t>ภายใต้สัญญากับกองทรัสต์</t>
  </si>
  <si>
    <t>- เงินสดรับล่วงหน้าค่าหุ้น</t>
  </si>
  <si>
    <t>- เงินสดรับจากการออกหุ้นสามัญ</t>
  </si>
  <si>
    <t>เงินสดเพิ่มขึ้นจากการรวมธุรกิจ</t>
  </si>
  <si>
    <t xml:space="preserve">- กลับรายการสำรองผลขาดทุนการบริการวิศวกรรม </t>
  </si>
  <si>
    <t>- ขาดทุน (กำไร) จากอัตราแลกเปลี่ยนที่ยังไม่เกิดขึ้น</t>
  </si>
  <si>
    <t>- เงินสดจ่ายค่าธรรมเนียมและต้นทุนการทำรายการ</t>
  </si>
  <si>
    <t>ส่วนแบ่งกำไร (ขาดทุน) จากเงินลงทุนในการร่วมค้า</t>
  </si>
  <si>
    <t>- ผลขาดทุนด้านเครดิตที่คาดว่าจะเกิดขึ้น (กลับรายการ)</t>
  </si>
  <si>
    <t>- เงินสดรับจากการจำหน่ายสินทรัพย์ถาวรและอุปกรณ์</t>
  </si>
  <si>
    <t>- รายได้ค้างรับจากงานวิศวกรรมและ</t>
  </si>
  <si>
    <t xml:space="preserve">     งานบริการโครงข่าย</t>
  </si>
  <si>
    <t>- เงินสดรับจากเงินฝากสถาบันการเงิน</t>
  </si>
  <si>
    <t xml:space="preserve"> ที่มีข้อจำกัดในการใช้</t>
  </si>
  <si>
    <t>- เงินสดรับจากการจำหน่ายใบสำคัญแสดงสิทธิ</t>
  </si>
  <si>
    <t>- เงินสดจ่ายจากการซื้อใบสำคัญแสดงสิทธิ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</si>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</sst>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  <numFmt numFmtId="171" formatCode="#,##0.000;\(#,##0.000\);\-"/>
  </numFmts>
  <fonts count="7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</cellStyleXfs>
  <cellXfs count="247">
    <xf numFmtId="0" fontId="0" fillId="0" borderId="0" xfId="0"/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right" vertical="center"/>
    </xf>
    <xf numFmtId="167" fontId="4" fillId="0" borderId="1" xfId="7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7" fontId="4" fillId="0" borderId="1" xfId="5" applyNumberFormat="1" applyFont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6" fontId="5" fillId="2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5" applyNumberFormat="1" applyFont="1" applyFill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5" fillId="2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7" fontId="5" fillId="2" borderId="2" xfId="5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horizontal="left" vertical="center"/>
    </xf>
    <xf numFmtId="167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166" fontId="4" fillId="0" borderId="1" xfId="10" applyNumberFormat="1" applyFont="1" applyBorder="1" applyAlignment="1">
      <alignment horizontal="left" vertical="center"/>
    </xf>
    <xf numFmtId="167" fontId="4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7" fontId="5" fillId="2" borderId="0" xfId="1" applyNumberFormat="1" applyFont="1" applyFill="1" applyAlignment="1">
      <alignment vertical="center"/>
    </xf>
    <xf numFmtId="166" fontId="5" fillId="0" borderId="1" xfId="4" applyNumberFormat="1" applyFont="1" applyBorder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70" fontId="5" fillId="2" borderId="2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7" fontId="4" fillId="0" borderId="1" xfId="2" applyNumberFormat="1" applyFont="1" applyFill="1" applyBorder="1" applyAlignment="1">
      <alignment horizontal="right" vertical="center" wrapText="1"/>
    </xf>
    <xf numFmtId="165" fontId="4" fillId="0" borderId="0" xfId="2" applyFont="1" applyFill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5" fillId="0" borderId="2" xfId="5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 wrapText="1"/>
    </xf>
    <xf numFmtId="166" fontId="5" fillId="0" borderId="0" xfId="4" applyNumberFormat="1" applyFont="1" applyAlignment="1">
      <alignment horizontal="left" vertical="center"/>
    </xf>
    <xf numFmtId="166" fontId="5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horizontal="left" vertical="center"/>
    </xf>
    <xf numFmtId="166" fontId="5" fillId="0" borderId="1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vertical="center"/>
    </xf>
    <xf numFmtId="0" fontId="5" fillId="0" borderId="0" xfId="8" quotePrefix="1" applyFont="1" applyAlignment="1">
      <alignment vertical="center"/>
    </xf>
    <xf numFmtId="167" fontId="5" fillId="2" borderId="0" xfId="4" applyNumberFormat="1" applyFont="1" applyFill="1" applyAlignment="1">
      <alignment vertical="center"/>
    </xf>
    <xf numFmtId="166" fontId="5" fillId="0" borderId="1" xfId="4" applyNumberFormat="1" applyFont="1" applyBorder="1" applyAlignment="1">
      <alignment vertical="center"/>
    </xf>
    <xf numFmtId="0" fontId="5" fillId="0" borderId="0" xfId="8" applyFont="1" applyFill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167" fontId="5" fillId="2" borderId="0" xfId="7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left" vertical="center"/>
    </xf>
    <xf numFmtId="167" fontId="5" fillId="0" borderId="0" xfId="8" applyNumberFormat="1" applyFont="1" applyFill="1" applyAlignment="1">
      <alignment horizontal="right" vertical="center"/>
    </xf>
    <xf numFmtId="167" fontId="5" fillId="0" borderId="1" xfId="8" applyNumberFormat="1" applyFont="1" applyFill="1" applyBorder="1" applyAlignment="1">
      <alignment horizontal="right" vertical="center"/>
    </xf>
    <xf numFmtId="167" fontId="5" fillId="0" borderId="2" xfId="8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vertical="center"/>
    </xf>
    <xf numFmtId="166" fontId="5" fillId="0" borderId="1" xfId="4" applyNumberFormat="1" applyFont="1" applyFill="1" applyBorder="1" applyAlignment="1">
      <alignment horizontal="left" vertical="center"/>
    </xf>
    <xf numFmtId="3" fontId="5" fillId="2" borderId="0" xfId="8" applyNumberFormat="1" applyFont="1" applyFill="1" applyAlignment="1">
      <alignment vertical="center"/>
    </xf>
    <xf numFmtId="167" fontId="5" fillId="2" borderId="0" xfId="8" applyNumberFormat="1" applyFont="1" applyFill="1" applyAlignment="1">
      <alignment horizontal="right" vertical="center"/>
    </xf>
    <xf numFmtId="167" fontId="5" fillId="2" borderId="2" xfId="8" applyNumberFormat="1" applyFont="1" applyFill="1" applyBorder="1" applyAlignment="1">
      <alignment horizontal="right" vertical="center"/>
    </xf>
    <xf numFmtId="167" fontId="5" fillId="2" borderId="0" xfId="8" applyNumberFormat="1" applyFont="1" applyFill="1" applyAlignment="1">
      <alignment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0" xfId="7" applyNumberFormat="1" applyFont="1" applyAlignment="1">
      <alignment horizontal="left" vertical="center"/>
    </xf>
    <xf numFmtId="166" fontId="5" fillId="0" borderId="0" xfId="7" applyNumberFormat="1" applyFont="1" applyAlignment="1">
      <alignment horizontal="center" vertical="center"/>
    </xf>
    <xf numFmtId="166" fontId="5" fillId="0" borderId="0" xfId="7" applyNumberFormat="1" applyFont="1" applyAlignment="1">
      <alignment horizontal="left" vertical="center"/>
    </xf>
    <xf numFmtId="167" fontId="5" fillId="0" borderId="0" xfId="7" applyNumberFormat="1" applyFont="1" applyAlignment="1">
      <alignment horizontal="left" vertical="center"/>
    </xf>
    <xf numFmtId="167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horizontal="center" vertical="center"/>
    </xf>
    <xf numFmtId="166" fontId="5" fillId="0" borderId="0" xfId="7" applyNumberFormat="1" applyFont="1" applyAlignment="1">
      <alignment vertical="center"/>
    </xf>
    <xf numFmtId="166" fontId="4" fillId="0" borderId="1" xfId="9" applyNumberFormat="1" applyFont="1" applyBorder="1" applyAlignment="1">
      <alignment horizontal="left" vertical="center"/>
    </xf>
    <xf numFmtId="166" fontId="4" fillId="0" borderId="1" xfId="7" applyNumberFormat="1" applyFont="1" applyBorder="1" applyAlignment="1">
      <alignment horizontal="left" vertical="center"/>
    </xf>
    <xf numFmtId="166" fontId="5" fillId="0" borderId="1" xfId="7" applyNumberFormat="1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left" vertical="center"/>
    </xf>
    <xf numFmtId="167" fontId="5" fillId="0" borderId="1" xfId="7" applyNumberFormat="1" applyFont="1" applyBorder="1" applyAlignment="1">
      <alignment horizontal="left" vertical="center"/>
    </xf>
    <xf numFmtId="167" fontId="5" fillId="0" borderId="1" xfId="7" applyNumberFormat="1" applyFont="1" applyBorder="1" applyAlignment="1">
      <alignment horizontal="right" vertical="center"/>
    </xf>
    <xf numFmtId="167" fontId="5" fillId="0" borderId="1" xfId="7" applyNumberFormat="1" applyFont="1" applyBorder="1" applyAlignment="1">
      <alignment horizontal="center" vertical="center"/>
    </xf>
    <xf numFmtId="166" fontId="4" fillId="0" borderId="0" xfId="7" applyNumberFormat="1" applyFont="1" applyAlignment="1">
      <alignment vertical="center"/>
    </xf>
    <xf numFmtId="167" fontId="4" fillId="0" borderId="1" xfId="7" applyNumberFormat="1" applyFont="1" applyBorder="1" applyAlignment="1">
      <alignment horizontal="right" vertical="center"/>
    </xf>
    <xf numFmtId="166" fontId="4" fillId="0" borderId="1" xfId="7" applyNumberFormat="1" applyFont="1" applyBorder="1" applyAlignment="1">
      <alignment horizontal="center" vertical="center"/>
    </xf>
    <xf numFmtId="167" fontId="4" fillId="0" borderId="0" xfId="5" applyNumberFormat="1" applyFont="1" applyAlignment="1">
      <alignment horizontal="left" vertical="center"/>
    </xf>
    <xf numFmtId="167" fontId="4" fillId="0" borderId="0" xfId="5" applyNumberFormat="1" applyFont="1" applyAlignment="1">
      <alignment horizontal="center" vertical="center"/>
    </xf>
    <xf numFmtId="167" fontId="5" fillId="0" borderId="0" xfId="7" applyNumberFormat="1" applyFont="1" applyAlignment="1">
      <alignment vertical="center"/>
    </xf>
    <xf numFmtId="168" fontId="5" fillId="0" borderId="0" xfId="7" applyNumberFormat="1" applyFont="1" applyAlignment="1">
      <alignment horizontal="center" vertical="center"/>
    </xf>
    <xf numFmtId="164" fontId="5" fillId="0" borderId="0" xfId="7" applyNumberFormat="1" applyFont="1" applyAlignment="1">
      <alignment horizontal="right" vertical="center"/>
    </xf>
    <xf numFmtId="167" fontId="5" fillId="2" borderId="2" xfId="7" applyNumberFormat="1" applyFont="1" applyFill="1" applyBorder="1" applyAlignment="1">
      <alignment horizontal="right" vertical="center"/>
    </xf>
    <xf numFmtId="166" fontId="4" fillId="0" borderId="0" xfId="5" applyNumberFormat="1" applyFont="1" applyAlignment="1">
      <alignment horizontal="left" vertical="center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left" vertical="center"/>
    </xf>
    <xf numFmtId="167" fontId="5" fillId="0" borderId="0" xfId="5" applyNumberFormat="1" applyFont="1" applyAlignment="1">
      <alignment horizontal="left" vertical="center"/>
    </xf>
    <xf numFmtId="167" fontId="5" fillId="0" borderId="0" xfId="5" applyNumberFormat="1" applyFont="1" applyAlignment="1">
      <alignment horizontal="center" vertical="center"/>
    </xf>
    <xf numFmtId="166" fontId="4" fillId="0" borderId="1" xfId="5" applyNumberFormat="1" applyFont="1" applyBorder="1" applyAlignment="1">
      <alignment horizontal="left" vertical="center"/>
    </xf>
    <xf numFmtId="166" fontId="5" fillId="0" borderId="1" xfId="5" applyNumberFormat="1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left" vertical="center"/>
    </xf>
    <xf numFmtId="167" fontId="5" fillId="0" borderId="1" xfId="5" applyNumberFormat="1" applyFont="1" applyBorder="1" applyAlignment="1">
      <alignment horizontal="left" vertical="center"/>
    </xf>
    <xf numFmtId="167" fontId="5" fillId="0" borderId="1" xfId="5" applyNumberFormat="1" applyFont="1" applyBorder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6" fontId="4" fillId="0" borderId="0" xfId="5" applyNumberFormat="1" applyFont="1" applyAlignment="1">
      <alignment vertical="center"/>
    </xf>
    <xf numFmtId="166" fontId="4" fillId="0" borderId="0" xfId="7" applyNumberFormat="1" applyFont="1" applyAlignment="1">
      <alignment horizontal="center" vertical="center"/>
    </xf>
    <xf numFmtId="166" fontId="5" fillId="0" borderId="0" xfId="7" quotePrefix="1" applyNumberFormat="1" applyFont="1" applyAlignment="1">
      <alignment horizontal="left" vertical="center"/>
    </xf>
    <xf numFmtId="166" fontId="5" fillId="0" borderId="0" xfId="5" quotePrefix="1" applyNumberFormat="1" applyFont="1" applyAlignment="1">
      <alignment horizontal="left" vertical="center"/>
    </xf>
    <xf numFmtId="166" fontId="4" fillId="0" borderId="0" xfId="5" applyNumberFormat="1" applyFont="1" applyAlignment="1">
      <alignment horizontal="center" vertical="center"/>
    </xf>
    <xf numFmtId="171" fontId="5" fillId="2" borderId="0" xfId="5" applyNumberFormat="1" applyFont="1" applyFill="1" applyAlignment="1">
      <alignment horizontal="right" vertical="center"/>
    </xf>
    <xf numFmtId="169" fontId="5" fillId="0" borderId="0" xfId="5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0" fontId="4" fillId="0" borderId="1" xfId="8" applyFont="1" applyBorder="1" applyAlignment="1">
      <alignment vertical="center"/>
    </xf>
    <xf numFmtId="167" fontId="5" fillId="0" borderId="1" xfId="8" applyNumberFormat="1" applyFont="1" applyBorder="1" applyAlignment="1">
      <alignment horizontal="right" vertical="center"/>
    </xf>
    <xf numFmtId="0" fontId="5" fillId="0" borderId="1" xfId="8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4" applyNumberFormat="1" applyFont="1" applyAlignment="1">
      <alignment horizontal="right" vertical="center" wrapText="1"/>
    </xf>
    <xf numFmtId="165" fontId="4" fillId="0" borderId="0" xfId="2" applyFont="1" applyAlignment="1">
      <alignment horizontal="right" vertical="center" wrapText="1"/>
    </xf>
    <xf numFmtId="167" fontId="4" fillId="0" borderId="1" xfId="2" applyNumberFormat="1" applyFont="1" applyBorder="1" applyAlignment="1">
      <alignment horizontal="right" vertical="center" wrapText="1"/>
    </xf>
    <xf numFmtId="167" fontId="4" fillId="0" borderId="0" xfId="2" applyNumberFormat="1" applyFont="1" applyAlignment="1">
      <alignment horizontal="right" vertical="center" wrapText="1"/>
    </xf>
    <xf numFmtId="167" fontId="5" fillId="0" borderId="0" xfId="1" applyNumberFormat="1" applyFont="1" applyAlignment="1">
      <alignment vertical="center"/>
    </xf>
    <xf numFmtId="167" fontId="5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167" fontId="5" fillId="2" borderId="1" xfId="8" applyNumberFormat="1" applyFont="1" applyFill="1" applyBorder="1" applyAlignment="1">
      <alignment horizontal="right" vertical="center"/>
    </xf>
    <xf numFmtId="166" fontId="5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quotePrefix="1" applyNumberFormat="1" applyFont="1" applyAlignment="1">
      <alignment horizontal="right" vertical="center"/>
    </xf>
    <xf numFmtId="3" fontId="5" fillId="0" borderId="0" xfId="4" applyNumberFormat="1" applyFont="1" applyAlignment="1">
      <alignment horizontal="right" vertical="center"/>
    </xf>
    <xf numFmtId="167" fontId="5" fillId="0" borderId="0" xfId="7" applyNumberFormat="1" applyFont="1" applyFill="1" applyAlignment="1">
      <alignment horizontal="right" vertical="center"/>
    </xf>
    <xf numFmtId="171" fontId="5" fillId="0" borderId="0" xfId="5" applyNumberFormat="1" applyFont="1" applyFill="1" applyAlignment="1">
      <alignment horizontal="right" vertical="center"/>
    </xf>
    <xf numFmtId="167" fontId="5" fillId="0" borderId="0" xfId="7" applyNumberFormat="1" applyFont="1" applyFill="1" applyAlignment="1">
      <alignment vertical="center"/>
    </xf>
    <xf numFmtId="167" fontId="4" fillId="0" borderId="0" xfId="2" applyNumberFormat="1" applyFont="1" applyBorder="1" applyAlignment="1">
      <alignment horizontal="right" vertical="center" wrapText="1"/>
    </xf>
    <xf numFmtId="167" fontId="5" fillId="0" borderId="0" xfId="8" applyNumberFormat="1" applyFont="1" applyFill="1" applyBorder="1" applyAlignment="1">
      <alignment horizontal="right" vertical="center"/>
    </xf>
    <xf numFmtId="0" fontId="5" fillId="2" borderId="0" xfId="8" applyFont="1" applyFill="1" applyAlignment="1">
      <alignment vertical="center"/>
    </xf>
    <xf numFmtId="167" fontId="5" fillId="0" borderId="0" xfId="8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left" vertical="center"/>
    </xf>
    <xf numFmtId="166" fontId="4" fillId="0" borderId="0" xfId="4" applyNumberFormat="1" applyFont="1" applyFill="1" applyAlignment="1">
      <alignment horizontal="right" vertical="center"/>
    </xf>
    <xf numFmtId="166" fontId="5" fillId="0" borderId="1" xfId="4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3" fontId="5" fillId="0" borderId="0" xfId="4" applyNumberFormat="1" applyFont="1" applyFill="1" applyAlignment="1">
      <alignment horizontal="right" vertical="center"/>
    </xf>
    <xf numFmtId="166" fontId="4" fillId="0" borderId="0" xfId="7" applyNumberFormat="1" applyFont="1" applyBorder="1" applyAlignment="1">
      <alignment horizontal="center" vertical="center"/>
    </xf>
    <xf numFmtId="167" fontId="5" fillId="2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center" vertical="center"/>
    </xf>
    <xf numFmtId="0" fontId="5" fillId="0" borderId="0" xfId="0" applyFont="1"/>
    <xf numFmtId="167" fontId="5" fillId="0" borderId="0" xfId="0" applyNumberFormat="1" applyFont="1" applyAlignment="1">
      <alignment vertical="center"/>
    </xf>
    <xf numFmtId="167" fontId="5" fillId="0" borderId="0" xfId="7" applyNumberFormat="1" applyFont="1" applyFill="1" applyAlignment="1">
      <alignment horizontal="left" vertical="center"/>
    </xf>
    <xf numFmtId="167" fontId="5" fillId="0" borderId="0" xfId="7" applyNumberFormat="1" applyFont="1" applyFill="1" applyAlignment="1">
      <alignment horizontal="center" vertical="center"/>
    </xf>
    <xf numFmtId="167" fontId="5" fillId="0" borderId="1" xfId="7" applyNumberFormat="1" applyFont="1" applyFill="1" applyBorder="1" applyAlignment="1">
      <alignment horizontal="left" vertical="center"/>
    </xf>
    <xf numFmtId="167" fontId="5" fillId="0" borderId="1" xfId="7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7" fontId="4" fillId="0" borderId="0" xfId="5" applyNumberFormat="1" applyFont="1" applyFill="1" applyAlignment="1">
      <alignment horizontal="left" vertical="center"/>
    </xf>
    <xf numFmtId="167" fontId="4" fillId="0" borderId="0" xfId="5" applyNumberFormat="1" applyFont="1" applyFill="1" applyAlignment="1">
      <alignment horizontal="center" vertical="center"/>
    </xf>
    <xf numFmtId="167" fontId="5" fillId="0" borderId="0" xfId="5" applyNumberFormat="1" applyFont="1" applyFill="1" applyAlignment="1">
      <alignment horizontal="left" vertical="center"/>
    </xf>
    <xf numFmtId="167" fontId="5" fillId="0" borderId="0" xfId="5" applyNumberFormat="1" applyFont="1" applyFill="1" applyAlignment="1">
      <alignment horizontal="center" vertical="center"/>
    </xf>
    <xf numFmtId="167" fontId="5" fillId="0" borderId="1" xfId="5" applyNumberFormat="1" applyFont="1" applyFill="1" applyBorder="1" applyAlignment="1">
      <alignment horizontal="left" vertical="center"/>
    </xf>
    <xf numFmtId="167" fontId="5" fillId="0" borderId="1" xfId="5" applyNumberFormat="1" applyFont="1" applyFill="1" applyBorder="1" applyAlignment="1">
      <alignment horizontal="center" vertical="center"/>
    </xf>
    <xf numFmtId="169" fontId="5" fillId="0" borderId="0" xfId="5" applyNumberFormat="1" applyFont="1" applyFill="1" applyAlignment="1">
      <alignment horizontal="left" vertical="center"/>
    </xf>
    <xf numFmtId="167" fontId="4" fillId="0" borderId="0" xfId="2" applyNumberFormat="1" applyFont="1" applyFill="1" applyAlignment="1">
      <alignment horizontal="right" vertical="center" wrapText="1"/>
    </xf>
    <xf numFmtId="165" fontId="4" fillId="0" borderId="0" xfId="2" applyFont="1" applyFill="1" applyAlignment="1">
      <alignment horizontal="right" vertical="center" wrapText="1"/>
    </xf>
    <xf numFmtId="3" fontId="5" fillId="0" borderId="0" xfId="8" applyNumberFormat="1" applyFont="1" applyFill="1" applyAlignment="1">
      <alignment vertical="center"/>
    </xf>
    <xf numFmtId="167" fontId="5" fillId="0" borderId="0" xfId="4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horizontal="left" vertical="center"/>
    </xf>
    <xf numFmtId="166" fontId="4" fillId="0" borderId="0" xfId="5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6" fontId="5" fillId="0" borderId="0" xfId="5" applyNumberFormat="1" applyFont="1" applyFill="1" applyAlignment="1">
      <alignment horizontal="left" vertical="center"/>
    </xf>
    <xf numFmtId="166" fontId="5" fillId="0" borderId="0" xfId="5" applyNumberFormat="1" applyFont="1" applyFill="1" applyAlignment="1">
      <alignment horizontal="center" vertical="center"/>
    </xf>
    <xf numFmtId="166" fontId="4" fillId="0" borderId="1" xfId="5" applyNumberFormat="1" applyFont="1" applyFill="1" applyBorder="1" applyAlignment="1">
      <alignment horizontal="left" vertical="center"/>
    </xf>
    <xf numFmtId="166" fontId="4" fillId="0" borderId="0" xfId="5" applyNumberFormat="1" applyFont="1" applyFill="1" applyBorder="1" applyAlignment="1">
      <alignment horizontal="left" vertical="center"/>
    </xf>
    <xf numFmtId="166" fontId="4" fillId="0" borderId="1" xfId="5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Border="1" applyAlignment="1">
      <alignment horizontal="right" vertical="center"/>
    </xf>
    <xf numFmtId="165" fontId="4" fillId="0" borderId="0" xfId="2" applyFont="1" applyAlignment="1">
      <alignment vertical="center"/>
    </xf>
    <xf numFmtId="0" fontId="5" fillId="0" borderId="0" xfId="8" applyFont="1" applyFill="1" applyAlignment="1">
      <alignment horizontal="right" vertical="center"/>
    </xf>
    <xf numFmtId="167" fontId="5" fillId="2" borderId="1" xfId="8" applyNumberFormat="1" applyFont="1" applyFill="1" applyBorder="1" applyAlignment="1">
      <alignment vertical="center"/>
    </xf>
    <xf numFmtId="167" fontId="4" fillId="0" borderId="0" xfId="2" applyNumberFormat="1" applyFont="1" applyBorder="1" applyAlignment="1">
      <alignment horizontal="center" vertical="center"/>
    </xf>
    <xf numFmtId="167" fontId="4" fillId="0" borderId="0" xfId="2" applyNumberFormat="1" applyFont="1" applyBorder="1" applyAlignment="1">
      <alignment horizontal="right" vertical="center"/>
    </xf>
    <xf numFmtId="3" fontId="5" fillId="2" borderId="0" xfId="8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 shrinkToFit="1"/>
    </xf>
    <xf numFmtId="167" fontId="4" fillId="0" borderId="3" xfId="8" applyNumberFormat="1" applyFont="1" applyBorder="1" applyAlignment="1">
      <alignment horizontal="center" vertical="center"/>
    </xf>
    <xf numFmtId="167" fontId="4" fillId="0" borderId="3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</cellXfs>
  <cellStyles count="12">
    <cellStyle name="Comma" xfId="1" builtinId="3"/>
    <cellStyle name="Comma 12 2 2" xfId="2" xr:uid="{00000000-0005-0000-0000-000001000000}"/>
    <cellStyle name="Comma 168" xfId="11" xr:uid="{8A3BEF49-B834-4C21-90C2-E971C8EA6FD2}"/>
    <cellStyle name="Normal" xfId="0" builtinId="0"/>
    <cellStyle name="Normal 10 4" xfId="3" xr:uid="{00000000-0005-0000-0000-000003000000}"/>
    <cellStyle name="Normal 2 13" xfId="4" xr:uid="{00000000-0005-0000-0000-000004000000}"/>
    <cellStyle name="Normal 3" xfId="5" xr:uid="{00000000-0005-0000-0000-000005000000}"/>
    <cellStyle name="Normal 4" xfId="6" xr:uid="{00000000-0005-0000-0000-000006000000}"/>
    <cellStyle name="Normal_EGCO_June10 TE" xfId="7" xr:uid="{00000000-0005-0000-0000-000007000000}"/>
    <cellStyle name="Normal_KEGCO_2002" xfId="8" xr:uid="{00000000-0005-0000-0000-000008000000}"/>
    <cellStyle name="Normal_Sheet5" xfId="9" xr:uid="{00000000-0005-0000-0000-000009000000}"/>
    <cellStyle name="Normal_Sheet7 2" xfId="10" xr:uid="{00000000-0005-0000-0000-00000A000000}"/>
  </cellStyles>
  <dxfs count="0"/>
  <tableStyles count="0" defaultTableStyle="TableStyleMedium9" defaultPivotStyle="PivotStyleLight16"/>
  <colors>
    <mruColors>
      <color rgb="FFFAFAFA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5E903-17B6-4378-A0F6-5F327A12068F}">
  <dimension ref="A1:L158"/>
  <sheetViews>
    <sheetView topLeftCell="A148" zoomScaleNormal="100" zoomScaleSheetLayoutView="90" workbookViewId="0">
      <selection activeCell="A158" sqref="A158:L158"/>
    </sheetView>
  </sheetViews>
  <sheetFormatPr defaultColWidth="9.28515625" defaultRowHeight="20.100000000000001" customHeight="1" x14ac:dyDescent="0.25"/>
  <cols>
    <col min="1" max="2" width="1.28515625" style="3" customWidth="1"/>
    <col min="3" max="3" width="39.85546875" style="3" customWidth="1"/>
    <col min="4" max="4" width="8" style="2" bestFit="1" customWidth="1"/>
    <col min="5" max="5" width="0.5703125" style="3" customWidth="1"/>
    <col min="6" max="6" width="13.5703125" style="30" customWidth="1"/>
    <col min="7" max="7" width="0.7109375" style="187" customWidth="1"/>
    <col min="8" max="8" width="12.7109375" style="30" customWidth="1"/>
    <col min="9" max="9" width="0.7109375" style="188" customWidth="1"/>
    <col min="10" max="10" width="13.5703125" style="4" customWidth="1"/>
    <col min="11" max="11" width="0.5703125" style="187" customWidth="1"/>
    <col min="12" max="12" width="12.7109375" style="22" customWidth="1"/>
    <col min="13" max="16384" width="9.28515625" style="5"/>
  </cols>
  <sheetData>
    <row r="1" spans="1:12" ht="20.100000000000001" customHeight="1" x14ac:dyDescent="0.25">
      <c r="A1" s="1" t="s">
        <v>38</v>
      </c>
      <c r="B1" s="1"/>
      <c r="C1" s="1"/>
    </row>
    <row r="2" spans="1:12" ht="20.100000000000001" customHeight="1" x14ac:dyDescent="0.25">
      <c r="A2" s="1" t="s">
        <v>48</v>
      </c>
      <c r="B2" s="1"/>
      <c r="C2" s="1"/>
    </row>
    <row r="3" spans="1:12" ht="20.100000000000001" customHeight="1" x14ac:dyDescent="0.25">
      <c r="A3" s="6" t="s">
        <v>213</v>
      </c>
      <c r="B3" s="6"/>
      <c r="C3" s="6"/>
      <c r="D3" s="7"/>
      <c r="E3" s="8"/>
      <c r="F3" s="15"/>
      <c r="G3" s="189"/>
      <c r="H3" s="15"/>
      <c r="I3" s="190"/>
      <c r="J3" s="9"/>
      <c r="K3" s="189"/>
      <c r="L3" s="12"/>
    </row>
    <row r="4" spans="1:12" ht="19.149999999999999" customHeight="1" x14ac:dyDescent="0.25"/>
    <row r="5" spans="1:12" ht="18.399999999999999" customHeight="1" x14ac:dyDescent="0.25">
      <c r="A5" s="5"/>
      <c r="D5" s="31"/>
      <c r="E5" s="1"/>
      <c r="F5" s="9"/>
      <c r="G5" s="191"/>
      <c r="H5" s="13" t="s">
        <v>0</v>
      </c>
      <c r="I5" s="193"/>
      <c r="J5" s="9"/>
      <c r="K5" s="191"/>
      <c r="L5" s="13" t="s">
        <v>64</v>
      </c>
    </row>
    <row r="6" spans="1:12" ht="18.399999999999999" customHeight="1" x14ac:dyDescent="0.25">
      <c r="A6" s="5"/>
      <c r="D6" s="31"/>
      <c r="E6" s="1"/>
      <c r="F6" s="194" t="s">
        <v>57</v>
      </c>
      <c r="G6" s="1"/>
      <c r="H6" s="202" t="s">
        <v>58</v>
      </c>
      <c r="I6" s="32"/>
      <c r="J6" s="194" t="s">
        <v>57</v>
      </c>
      <c r="K6" s="1"/>
      <c r="L6" s="202" t="s">
        <v>58</v>
      </c>
    </row>
    <row r="7" spans="1:12" ht="18.399999999999999" customHeight="1" x14ac:dyDescent="0.25">
      <c r="A7" s="5"/>
      <c r="E7" s="1"/>
      <c r="F7" s="194" t="s">
        <v>181</v>
      </c>
      <c r="G7" s="1"/>
      <c r="H7" s="202" t="s">
        <v>1</v>
      </c>
      <c r="I7" s="32"/>
      <c r="J7" s="194" t="s">
        <v>181</v>
      </c>
      <c r="K7" s="1"/>
      <c r="L7" s="202" t="s">
        <v>1</v>
      </c>
    </row>
    <row r="8" spans="1:12" ht="18.399999999999999" customHeight="1" x14ac:dyDescent="0.25">
      <c r="E8" s="1"/>
      <c r="F8" s="194" t="s">
        <v>203</v>
      </c>
      <c r="G8" s="1"/>
      <c r="H8" s="202" t="s">
        <v>149</v>
      </c>
      <c r="I8" s="32"/>
      <c r="J8" s="194" t="s">
        <v>203</v>
      </c>
      <c r="K8" s="1"/>
      <c r="L8" s="202" t="s">
        <v>149</v>
      </c>
    </row>
    <row r="9" spans="1:12" ht="18.399999999999999" customHeight="1" x14ac:dyDescent="0.25">
      <c r="D9" s="46" t="s">
        <v>2</v>
      </c>
      <c r="E9" s="1"/>
      <c r="F9" s="192" t="s">
        <v>37</v>
      </c>
      <c r="G9" s="1"/>
      <c r="H9" s="13" t="s">
        <v>37</v>
      </c>
      <c r="I9" s="32"/>
      <c r="J9" s="192" t="s">
        <v>37</v>
      </c>
      <c r="K9" s="1"/>
      <c r="L9" s="13" t="s">
        <v>37</v>
      </c>
    </row>
    <row r="10" spans="1:12" ht="18.399999999999999" customHeight="1" x14ac:dyDescent="0.25">
      <c r="A10" s="1" t="s">
        <v>3</v>
      </c>
      <c r="F10" s="64"/>
      <c r="I10" s="187"/>
      <c r="J10" s="35"/>
      <c r="K10" s="188"/>
    </row>
    <row r="11" spans="1:12" ht="5.0999999999999996" customHeight="1" x14ac:dyDescent="0.25">
      <c r="A11" s="1"/>
      <c r="F11" s="64"/>
      <c r="I11" s="187"/>
      <c r="J11" s="35"/>
      <c r="K11" s="188"/>
    </row>
    <row r="12" spans="1:12" ht="18.399999999999999" customHeight="1" x14ac:dyDescent="0.25">
      <c r="A12" s="1" t="s">
        <v>4</v>
      </c>
      <c r="F12" s="64"/>
      <c r="I12" s="187"/>
      <c r="J12" s="35"/>
      <c r="K12" s="188"/>
    </row>
    <row r="13" spans="1:12" ht="5.0999999999999996" customHeight="1" x14ac:dyDescent="0.25">
      <c r="A13" s="1"/>
      <c r="F13" s="64"/>
      <c r="I13" s="187"/>
      <c r="J13" s="35"/>
      <c r="K13" s="188"/>
    </row>
    <row r="14" spans="1:12" ht="18.399999999999999" customHeight="1" x14ac:dyDescent="0.25">
      <c r="A14" s="3" t="s">
        <v>5</v>
      </c>
      <c r="F14" s="65">
        <v>282532135</v>
      </c>
      <c r="G14" s="4"/>
      <c r="H14" s="30">
        <v>489646173</v>
      </c>
      <c r="I14" s="4"/>
      <c r="J14" s="65">
        <v>159595059</v>
      </c>
      <c r="K14" s="4"/>
      <c r="L14" s="30">
        <v>240167640</v>
      </c>
    </row>
    <row r="15" spans="1:12" ht="18.399999999999999" customHeight="1" x14ac:dyDescent="0.25">
      <c r="A15" s="3" t="s">
        <v>170</v>
      </c>
      <c r="F15" s="35">
        <v>315168329</v>
      </c>
      <c r="G15" s="4"/>
      <c r="H15" s="30">
        <v>342689961</v>
      </c>
      <c r="I15" s="187"/>
      <c r="J15" s="35">
        <v>315168329</v>
      </c>
      <c r="L15" s="30">
        <v>342689961</v>
      </c>
    </row>
    <row r="16" spans="1:12" ht="18.399999999999999" customHeight="1" x14ac:dyDescent="0.25">
      <c r="A16" s="3" t="s">
        <v>147</v>
      </c>
      <c r="F16" s="35"/>
      <c r="G16" s="4"/>
      <c r="I16" s="187"/>
      <c r="J16" s="35"/>
    </row>
    <row r="17" spans="1:12" ht="18.399999999999999" customHeight="1" x14ac:dyDescent="0.25">
      <c r="B17" s="3" t="s">
        <v>148</v>
      </c>
      <c r="D17" s="2">
        <v>7</v>
      </c>
      <c r="F17" s="35" t="s">
        <v>218</v>
      </c>
      <c r="G17" s="4"/>
      <c r="H17" s="22">
        <v>0</v>
      </c>
      <c r="I17" s="187"/>
      <c r="J17" s="35">
        <v>55836655</v>
      </c>
      <c r="L17" s="30">
        <v>143222692</v>
      </c>
    </row>
    <row r="18" spans="1:12" ht="18.399999999999999" customHeight="1" x14ac:dyDescent="0.25">
      <c r="A18" s="3" t="s">
        <v>42</v>
      </c>
      <c r="D18" s="2">
        <v>8</v>
      </c>
      <c r="F18" s="65">
        <v>3543110313</v>
      </c>
      <c r="H18" s="30">
        <v>1030634490</v>
      </c>
      <c r="I18" s="187"/>
      <c r="J18" s="65">
        <v>1508240089</v>
      </c>
      <c r="L18" s="30">
        <v>405263635</v>
      </c>
    </row>
    <row r="19" spans="1:12" ht="18.399999999999999" customHeight="1" x14ac:dyDescent="0.25">
      <c r="A19" s="3" t="s">
        <v>43</v>
      </c>
      <c r="D19" s="2">
        <v>9</v>
      </c>
      <c r="F19" s="65">
        <v>438324804</v>
      </c>
      <c r="H19" s="30">
        <v>347852619</v>
      </c>
      <c r="I19" s="187"/>
      <c r="J19" s="65">
        <v>438324804</v>
      </c>
      <c r="L19" s="30">
        <v>347852619</v>
      </c>
    </row>
    <row r="20" spans="1:12" ht="18.399999999999999" customHeight="1" x14ac:dyDescent="0.25">
      <c r="A20" s="3" t="s">
        <v>171</v>
      </c>
      <c r="F20" s="65"/>
      <c r="I20" s="187"/>
      <c r="J20" s="65"/>
      <c r="L20" s="60"/>
    </row>
    <row r="21" spans="1:12" ht="18.399999999999999" customHeight="1" x14ac:dyDescent="0.25">
      <c r="B21" s="3" t="s">
        <v>148</v>
      </c>
      <c r="D21" s="2">
        <v>7</v>
      </c>
      <c r="E21" s="5"/>
      <c r="F21" s="35">
        <v>2555412</v>
      </c>
      <c r="H21" s="30">
        <v>9255140</v>
      </c>
      <c r="I21" s="187"/>
      <c r="J21" s="65">
        <v>2555412</v>
      </c>
      <c r="L21" s="30">
        <v>2926969</v>
      </c>
    </row>
    <row r="22" spans="1:12" ht="18.399999999999999" customHeight="1" x14ac:dyDescent="0.25">
      <c r="A22" s="3" t="s">
        <v>151</v>
      </c>
      <c r="D22" s="38">
        <v>22.5</v>
      </c>
      <c r="E22" s="5"/>
      <c r="F22" s="35">
        <v>58040000</v>
      </c>
      <c r="H22" s="30">
        <v>12000000</v>
      </c>
      <c r="I22" s="187"/>
      <c r="J22" s="65" t="s">
        <v>218</v>
      </c>
      <c r="L22" s="60">
        <v>0</v>
      </c>
    </row>
    <row r="23" spans="1:12" ht="18.399999999999999" customHeight="1" x14ac:dyDescent="0.25">
      <c r="A23" s="3" t="s">
        <v>204</v>
      </c>
      <c r="D23" s="38"/>
      <c r="E23" s="5"/>
      <c r="F23" s="35">
        <v>1588511866</v>
      </c>
      <c r="H23" s="30">
        <v>2801475553</v>
      </c>
      <c r="I23" s="187"/>
      <c r="J23" s="65">
        <v>90643361</v>
      </c>
      <c r="L23" s="30">
        <v>937539420</v>
      </c>
    </row>
    <row r="24" spans="1:12" ht="18.399999999999999" customHeight="1" x14ac:dyDescent="0.25">
      <c r="A24" s="3" t="s">
        <v>163</v>
      </c>
      <c r="F24" s="65">
        <v>412476010</v>
      </c>
      <c r="H24" s="30">
        <v>378043032</v>
      </c>
      <c r="I24" s="187"/>
      <c r="J24" s="35">
        <v>7817308</v>
      </c>
      <c r="L24" s="30">
        <v>84981021</v>
      </c>
    </row>
    <row r="25" spans="1:12" ht="18.399999999999999" customHeight="1" x14ac:dyDescent="0.25">
      <c r="A25" s="3" t="s">
        <v>31</v>
      </c>
      <c r="F25" s="65">
        <v>111153097</v>
      </c>
      <c r="H25" s="30">
        <v>77560258</v>
      </c>
      <c r="I25" s="187"/>
      <c r="J25" s="65">
        <v>64459588</v>
      </c>
      <c r="L25" s="30">
        <v>46106950</v>
      </c>
    </row>
    <row r="26" spans="1:12" ht="18.399999999999999" customHeight="1" x14ac:dyDescent="0.25">
      <c r="A26" s="3" t="s">
        <v>6</v>
      </c>
      <c r="D26" s="195"/>
      <c r="F26" s="10">
        <v>124547497</v>
      </c>
      <c r="H26" s="15">
        <v>174594589</v>
      </c>
      <c r="I26" s="187"/>
      <c r="J26" s="10">
        <v>8442575</v>
      </c>
      <c r="L26" s="15">
        <v>27948174</v>
      </c>
    </row>
    <row r="27" spans="1:12" ht="5.0999999999999996" customHeight="1" x14ac:dyDescent="0.25">
      <c r="D27" s="195"/>
      <c r="F27" s="35"/>
      <c r="I27" s="187"/>
      <c r="J27" s="35"/>
    </row>
    <row r="28" spans="1:12" ht="18.399999999999999" customHeight="1" x14ac:dyDescent="0.25">
      <c r="A28" s="1" t="s">
        <v>7</v>
      </c>
      <c r="F28" s="39">
        <f>SUM(F14:F26)</f>
        <v>6876419463</v>
      </c>
      <c r="H28" s="15">
        <f>SUM(H14:H26)</f>
        <v>5663751815</v>
      </c>
      <c r="I28" s="187"/>
      <c r="J28" s="39">
        <f>SUM(J14:J26)</f>
        <v>2651083180</v>
      </c>
      <c r="L28" s="12">
        <f>SUM(L14:L26)</f>
        <v>2578699081</v>
      </c>
    </row>
    <row r="29" spans="1:12" ht="12" customHeight="1" x14ac:dyDescent="0.25">
      <c r="F29" s="35"/>
      <c r="I29" s="187"/>
      <c r="J29" s="35"/>
    </row>
    <row r="30" spans="1:12" ht="18.399999999999999" customHeight="1" x14ac:dyDescent="0.25">
      <c r="A30" s="1" t="s">
        <v>8</v>
      </c>
      <c r="F30" s="35"/>
      <c r="I30" s="187"/>
      <c r="J30" s="35"/>
    </row>
    <row r="31" spans="1:12" ht="5.0999999999999996" customHeight="1" x14ac:dyDescent="0.25">
      <c r="F31" s="64"/>
      <c r="I31" s="187"/>
      <c r="J31" s="64"/>
      <c r="L31" s="30"/>
    </row>
    <row r="32" spans="1:12" ht="18.399999999999999" customHeight="1" x14ac:dyDescent="0.25">
      <c r="A32" s="3" t="s">
        <v>170</v>
      </c>
      <c r="F32" s="64">
        <v>54382875</v>
      </c>
      <c r="H32" s="14">
        <v>50962513</v>
      </c>
      <c r="I32" s="187"/>
      <c r="J32" s="64">
        <v>0</v>
      </c>
      <c r="L32" s="30">
        <v>0</v>
      </c>
    </row>
    <row r="33" spans="1:12" ht="18.399999999999999" customHeight="1" x14ac:dyDescent="0.25">
      <c r="A33" s="3" t="s">
        <v>69</v>
      </c>
      <c r="D33" s="2">
        <v>10</v>
      </c>
      <c r="F33" s="64">
        <v>22128282</v>
      </c>
      <c r="H33" s="14">
        <v>24843646</v>
      </c>
      <c r="I33" s="187"/>
      <c r="J33" s="64">
        <v>0</v>
      </c>
      <c r="L33" s="30">
        <v>0</v>
      </c>
    </row>
    <row r="34" spans="1:12" ht="18.399999999999999" customHeight="1" x14ac:dyDescent="0.25">
      <c r="A34" s="3" t="s">
        <v>61</v>
      </c>
      <c r="D34" s="2">
        <v>11</v>
      </c>
      <c r="F34" s="35" t="s">
        <v>218</v>
      </c>
      <c r="H34" s="22">
        <v>0</v>
      </c>
      <c r="I34" s="187"/>
      <c r="J34" s="35">
        <v>615102608</v>
      </c>
      <c r="L34" s="22">
        <v>615102608</v>
      </c>
    </row>
    <row r="35" spans="1:12" ht="18.399999999999999" customHeight="1" x14ac:dyDescent="0.25">
      <c r="A35" s="3" t="s">
        <v>147</v>
      </c>
      <c r="F35" s="35"/>
      <c r="H35" s="22"/>
      <c r="I35" s="187"/>
      <c r="J35" s="35"/>
    </row>
    <row r="36" spans="1:12" ht="18.399999999999999" customHeight="1" x14ac:dyDescent="0.25">
      <c r="B36" s="3" t="s">
        <v>205</v>
      </c>
      <c r="D36" s="2">
        <v>7</v>
      </c>
      <c r="F36" s="64">
        <v>69465297</v>
      </c>
      <c r="H36" s="22">
        <v>0</v>
      </c>
      <c r="I36" s="187"/>
      <c r="J36" s="64">
        <v>0</v>
      </c>
      <c r="L36" s="30">
        <v>0</v>
      </c>
    </row>
    <row r="37" spans="1:12" ht="18.399999999999999" customHeight="1" x14ac:dyDescent="0.25">
      <c r="A37" s="3" t="s">
        <v>147</v>
      </c>
      <c r="F37" s="64"/>
      <c r="I37" s="187"/>
      <c r="J37" s="64"/>
      <c r="L37" s="30"/>
    </row>
    <row r="38" spans="1:12" ht="18.399999999999999" customHeight="1" x14ac:dyDescent="0.25">
      <c r="B38" s="3" t="s">
        <v>148</v>
      </c>
      <c r="D38" s="2">
        <v>7</v>
      </c>
      <c r="F38" s="64">
        <v>13827440</v>
      </c>
      <c r="H38" s="14">
        <v>12503238</v>
      </c>
      <c r="I38" s="187"/>
      <c r="J38" s="64">
        <v>13827440</v>
      </c>
      <c r="L38" s="14">
        <v>12503238</v>
      </c>
    </row>
    <row r="39" spans="1:12" ht="18.399999999999999" customHeight="1" x14ac:dyDescent="0.25">
      <c r="A39" s="3" t="s">
        <v>78</v>
      </c>
      <c r="F39" s="64">
        <v>762366888</v>
      </c>
      <c r="H39" s="14">
        <v>961800257</v>
      </c>
      <c r="I39" s="187"/>
      <c r="J39" s="35">
        <v>0</v>
      </c>
      <c r="L39" s="30">
        <v>0</v>
      </c>
    </row>
    <row r="40" spans="1:12" ht="18.399999999999999" customHeight="1" x14ac:dyDescent="0.25">
      <c r="A40" s="3" t="s">
        <v>87</v>
      </c>
      <c r="F40" s="64" t="s">
        <v>218</v>
      </c>
      <c r="H40" s="30">
        <v>0</v>
      </c>
      <c r="I40" s="187"/>
      <c r="J40" s="64">
        <v>63976056</v>
      </c>
      <c r="L40" s="14">
        <v>65769216</v>
      </c>
    </row>
    <row r="41" spans="1:12" ht="18.399999999999999" customHeight="1" x14ac:dyDescent="0.25">
      <c r="A41" s="3" t="s">
        <v>44</v>
      </c>
      <c r="D41" s="2">
        <v>12</v>
      </c>
      <c r="F41" s="35">
        <v>4339484998</v>
      </c>
      <c r="H41" s="14">
        <v>4300062357</v>
      </c>
      <c r="I41" s="187"/>
      <c r="J41" s="64">
        <v>355296988</v>
      </c>
      <c r="L41" s="14">
        <v>365697031</v>
      </c>
    </row>
    <row r="42" spans="1:12" ht="18.399999999999999" customHeight="1" x14ac:dyDescent="0.25">
      <c r="A42" s="3" t="s">
        <v>206</v>
      </c>
      <c r="D42" s="2">
        <v>11</v>
      </c>
      <c r="F42" s="35">
        <v>88739906</v>
      </c>
      <c r="H42" s="14">
        <v>0</v>
      </c>
      <c r="I42" s="187"/>
      <c r="J42" s="35">
        <v>0</v>
      </c>
      <c r="L42" s="14">
        <v>0</v>
      </c>
    </row>
    <row r="43" spans="1:12" ht="18.399999999999999" customHeight="1" x14ac:dyDescent="0.25">
      <c r="A43" s="3" t="s">
        <v>128</v>
      </c>
      <c r="F43" s="65">
        <v>242933224</v>
      </c>
      <c r="H43" s="14">
        <v>253855079</v>
      </c>
      <c r="I43" s="187"/>
      <c r="J43" s="64">
        <v>9604496</v>
      </c>
      <c r="L43" s="14">
        <v>9473368</v>
      </c>
    </row>
    <row r="44" spans="1:12" ht="18.399999999999999" customHeight="1" x14ac:dyDescent="0.25">
      <c r="A44" s="3" t="s">
        <v>207</v>
      </c>
      <c r="F44" s="65">
        <v>64319998</v>
      </c>
      <c r="H44" s="14">
        <v>0</v>
      </c>
      <c r="I44" s="187"/>
      <c r="J44" s="35">
        <v>0</v>
      </c>
      <c r="L44" s="14">
        <v>0</v>
      </c>
    </row>
    <row r="45" spans="1:12" ht="18.399999999999999" customHeight="1" x14ac:dyDescent="0.25">
      <c r="A45" s="3" t="s">
        <v>45</v>
      </c>
      <c r="F45" s="64">
        <v>27256129</v>
      </c>
      <c r="H45" s="14">
        <v>25070747</v>
      </c>
      <c r="I45" s="187"/>
      <c r="J45" s="64">
        <v>2472677</v>
      </c>
      <c r="L45" s="14">
        <v>2485336</v>
      </c>
    </row>
    <row r="46" spans="1:12" ht="18.399999999999999" customHeight="1" x14ac:dyDescent="0.25">
      <c r="A46" s="3" t="s">
        <v>46</v>
      </c>
      <c r="D46" s="2">
        <v>20</v>
      </c>
      <c r="F46" s="64">
        <v>145264994</v>
      </c>
      <c r="H46" s="14">
        <v>31357595</v>
      </c>
      <c r="I46" s="187"/>
      <c r="J46" s="35">
        <v>10047136</v>
      </c>
      <c r="L46" s="14">
        <v>0</v>
      </c>
    </row>
    <row r="47" spans="1:12" ht="18.399999999999999" customHeight="1" x14ac:dyDescent="0.25">
      <c r="A47" s="3" t="s">
        <v>47</v>
      </c>
      <c r="F47" s="10">
        <v>31632712</v>
      </c>
      <c r="H47" s="15">
        <v>20112966</v>
      </c>
      <c r="I47" s="187"/>
      <c r="J47" s="10">
        <v>688020</v>
      </c>
      <c r="L47" s="15">
        <v>735889</v>
      </c>
    </row>
    <row r="48" spans="1:12" ht="5.0999999999999996" customHeight="1" x14ac:dyDescent="0.25">
      <c r="F48" s="64"/>
      <c r="I48" s="187"/>
      <c r="J48" s="35"/>
    </row>
    <row r="49" spans="1:12" ht="18.399999999999999" customHeight="1" x14ac:dyDescent="0.25">
      <c r="A49" s="1" t="s">
        <v>9</v>
      </c>
      <c r="B49" s="5"/>
      <c r="F49" s="10">
        <f>SUM(F32:F48)</f>
        <v>5861802743</v>
      </c>
      <c r="H49" s="15">
        <f>SUM(H32:H48)</f>
        <v>5680568398</v>
      </c>
      <c r="I49" s="187"/>
      <c r="J49" s="10">
        <f>SUM(J32:J47)</f>
        <v>1071015421</v>
      </c>
      <c r="L49" s="15">
        <f>SUM(L32:L47)</f>
        <v>1071766686</v>
      </c>
    </row>
    <row r="50" spans="1:12" ht="5.0999999999999996" customHeight="1" x14ac:dyDescent="0.25">
      <c r="F50" s="64"/>
      <c r="I50" s="187"/>
      <c r="J50" s="35"/>
    </row>
    <row r="51" spans="1:12" ht="18.399999999999999" customHeight="1" thickBot="1" x14ac:dyDescent="0.3">
      <c r="A51" s="1" t="s">
        <v>10</v>
      </c>
      <c r="F51" s="11">
        <f>F28+F49</f>
        <v>12738222206</v>
      </c>
      <c r="H51" s="28">
        <f>H28+H49</f>
        <v>11344320213</v>
      </c>
      <c r="I51" s="187"/>
      <c r="J51" s="11">
        <f>J28+J49</f>
        <v>3722098601</v>
      </c>
      <c r="L51" s="28">
        <f>L28+L49</f>
        <v>3650465767</v>
      </c>
    </row>
    <row r="52" spans="1:12" ht="9.75" customHeight="1" thickTop="1" x14ac:dyDescent="0.25">
      <c r="A52" s="1"/>
      <c r="I52" s="187"/>
      <c r="J52" s="30"/>
      <c r="L52" s="30"/>
    </row>
    <row r="53" spans="1:12" ht="12.75" customHeight="1" x14ac:dyDescent="0.25">
      <c r="A53" s="1"/>
      <c r="I53" s="187"/>
      <c r="J53" s="30"/>
      <c r="L53" s="30"/>
    </row>
    <row r="54" spans="1:12" ht="19.5" customHeight="1" x14ac:dyDescent="0.25">
      <c r="A54" s="3" t="s">
        <v>88</v>
      </c>
      <c r="I54" s="187"/>
      <c r="K54" s="188"/>
    </row>
    <row r="55" spans="1:12" ht="6" customHeight="1" x14ac:dyDescent="0.25">
      <c r="I55" s="187"/>
      <c r="K55" s="188"/>
    </row>
    <row r="56" spans="1:12" ht="21.95" customHeight="1" x14ac:dyDescent="0.25">
      <c r="A56" s="242" t="s">
        <v>208</v>
      </c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2"/>
    </row>
    <row r="57" spans="1:12" ht="20.100000000000001" customHeight="1" x14ac:dyDescent="0.25">
      <c r="A57" s="1" t="str">
        <f>+A1</f>
        <v>บริษัท อินเตอร์ลิ้งค์ คอมมิวนิเคชั่น จำกัด (มหาชน)</v>
      </c>
      <c r="B57" s="1"/>
      <c r="C57" s="1"/>
    </row>
    <row r="58" spans="1:12" ht="20.100000000000001" customHeight="1" x14ac:dyDescent="0.25">
      <c r="A58" s="1" t="str">
        <f>+A2</f>
        <v>งบแสดงฐานะการเงิน</v>
      </c>
      <c r="B58" s="1"/>
      <c r="C58" s="1"/>
    </row>
    <row r="59" spans="1:12" ht="20.100000000000001" customHeight="1" x14ac:dyDescent="0.25">
      <c r="A59" s="6" t="str">
        <f>+A3</f>
        <v>ณ วันที่ 30 กันยายน พ.ศ. 2565</v>
      </c>
      <c r="B59" s="6"/>
      <c r="C59" s="6"/>
      <c r="D59" s="7"/>
      <c r="E59" s="8"/>
      <c r="F59" s="15"/>
      <c r="G59" s="189"/>
      <c r="H59" s="15"/>
      <c r="I59" s="190"/>
      <c r="J59" s="9"/>
      <c r="K59" s="189"/>
      <c r="L59" s="12"/>
    </row>
    <row r="61" spans="1:12" ht="20.100000000000001" customHeight="1" x14ac:dyDescent="0.25">
      <c r="A61" s="5"/>
      <c r="D61" s="31"/>
      <c r="E61" s="1"/>
      <c r="F61" s="9"/>
      <c r="G61" s="191"/>
      <c r="H61" s="13" t="s">
        <v>0</v>
      </c>
      <c r="I61" s="193"/>
      <c r="J61" s="9"/>
      <c r="K61" s="191"/>
      <c r="L61" s="13" t="s">
        <v>64</v>
      </c>
    </row>
    <row r="62" spans="1:12" ht="20.100000000000001" customHeight="1" x14ac:dyDescent="0.25">
      <c r="A62" s="5"/>
      <c r="D62" s="31"/>
      <c r="E62" s="1"/>
      <c r="F62" s="194" t="s">
        <v>57</v>
      </c>
      <c r="G62" s="1"/>
      <c r="H62" s="202" t="s">
        <v>58</v>
      </c>
      <c r="I62" s="32"/>
      <c r="J62" s="194" t="s">
        <v>57</v>
      </c>
      <c r="K62" s="1"/>
      <c r="L62" s="202" t="s">
        <v>58</v>
      </c>
    </row>
    <row r="63" spans="1:12" ht="20.100000000000001" customHeight="1" x14ac:dyDescent="0.25">
      <c r="A63" s="5"/>
      <c r="E63" s="1"/>
      <c r="F63" s="194" t="s">
        <v>181</v>
      </c>
      <c r="G63" s="1"/>
      <c r="H63" s="202" t="s">
        <v>1</v>
      </c>
      <c r="I63" s="32"/>
      <c r="J63" s="194" t="s">
        <v>181</v>
      </c>
      <c r="K63" s="1"/>
      <c r="L63" s="202" t="s">
        <v>1</v>
      </c>
    </row>
    <row r="64" spans="1:12" ht="20.100000000000001" customHeight="1" x14ac:dyDescent="0.25">
      <c r="E64" s="1"/>
      <c r="F64" s="194" t="s">
        <v>203</v>
      </c>
      <c r="G64" s="1"/>
      <c r="H64" s="202" t="s">
        <v>149</v>
      </c>
      <c r="I64" s="32"/>
      <c r="J64" s="194" t="s">
        <v>203</v>
      </c>
      <c r="K64" s="1"/>
      <c r="L64" s="202" t="s">
        <v>149</v>
      </c>
    </row>
    <row r="65" spans="1:12" ht="20.100000000000001" customHeight="1" x14ac:dyDescent="0.25">
      <c r="D65" s="46" t="s">
        <v>2</v>
      </c>
      <c r="E65" s="1"/>
      <c r="F65" s="192" t="s">
        <v>37</v>
      </c>
      <c r="G65" s="1"/>
      <c r="H65" s="13" t="s">
        <v>37</v>
      </c>
      <c r="I65" s="32"/>
      <c r="J65" s="192" t="s">
        <v>37</v>
      </c>
      <c r="K65" s="1"/>
      <c r="L65" s="13" t="s">
        <v>37</v>
      </c>
    </row>
    <row r="66" spans="1:12" ht="20.100000000000001" customHeight="1" x14ac:dyDescent="0.25">
      <c r="A66" s="1" t="s">
        <v>65</v>
      </c>
      <c r="F66" s="64"/>
      <c r="I66" s="187"/>
      <c r="J66" s="35"/>
      <c r="K66" s="188"/>
    </row>
    <row r="67" spans="1:12" ht="6" customHeight="1" x14ac:dyDescent="0.25">
      <c r="A67" s="1"/>
      <c r="F67" s="64"/>
      <c r="I67" s="187"/>
      <c r="J67" s="35"/>
      <c r="K67" s="188"/>
    </row>
    <row r="68" spans="1:12" ht="20.100000000000001" customHeight="1" x14ac:dyDescent="0.25">
      <c r="A68" s="1" t="s">
        <v>11</v>
      </c>
      <c r="F68" s="64"/>
      <c r="I68" s="187"/>
      <c r="J68" s="35"/>
      <c r="K68" s="188"/>
    </row>
    <row r="69" spans="1:12" ht="6" customHeight="1" x14ac:dyDescent="0.25">
      <c r="A69" s="1"/>
      <c r="F69" s="35"/>
      <c r="I69" s="187"/>
      <c r="J69" s="35"/>
      <c r="K69" s="188"/>
    </row>
    <row r="70" spans="1:12" ht="20.100000000000001" customHeight="1" x14ac:dyDescent="0.25">
      <c r="A70" s="3" t="s">
        <v>209</v>
      </c>
      <c r="F70" s="65"/>
      <c r="G70" s="4"/>
      <c r="I70" s="4"/>
      <c r="J70" s="65"/>
      <c r="K70" s="4"/>
      <c r="L70" s="30"/>
    </row>
    <row r="71" spans="1:12" ht="20.100000000000001" customHeight="1" x14ac:dyDescent="0.25">
      <c r="B71" s="3" t="s">
        <v>210</v>
      </c>
      <c r="D71" s="2">
        <v>13</v>
      </c>
      <c r="F71" s="65">
        <v>2611073331</v>
      </c>
      <c r="G71" s="4"/>
      <c r="H71" s="30">
        <v>2602721634</v>
      </c>
      <c r="I71" s="4"/>
      <c r="J71" s="65">
        <v>302816701</v>
      </c>
      <c r="K71" s="4"/>
      <c r="L71" s="30">
        <v>170336714</v>
      </c>
    </row>
    <row r="72" spans="1:12" ht="20.100000000000001" customHeight="1" x14ac:dyDescent="0.25">
      <c r="A72" s="3" t="s">
        <v>162</v>
      </c>
      <c r="D72" s="38">
        <v>22.6</v>
      </c>
      <c r="F72" s="65">
        <v>32304000</v>
      </c>
      <c r="G72" s="4"/>
      <c r="H72" s="30">
        <v>30060000</v>
      </c>
      <c r="I72" s="4"/>
      <c r="J72" s="65">
        <v>0</v>
      </c>
      <c r="K72" s="4"/>
      <c r="L72" s="30">
        <v>0</v>
      </c>
    </row>
    <row r="73" spans="1:12" ht="20.100000000000001" customHeight="1" x14ac:dyDescent="0.25">
      <c r="A73" s="3" t="s">
        <v>32</v>
      </c>
      <c r="D73" s="2">
        <v>14</v>
      </c>
      <c r="F73" s="65">
        <v>1871894857</v>
      </c>
      <c r="G73" s="4"/>
      <c r="H73" s="30">
        <v>1657317221</v>
      </c>
      <c r="I73" s="4"/>
      <c r="J73" s="65">
        <v>789085327</v>
      </c>
      <c r="K73" s="4"/>
      <c r="L73" s="30">
        <v>823491919</v>
      </c>
    </row>
    <row r="74" spans="1:12" ht="20.100000000000001" customHeight="1" x14ac:dyDescent="0.25">
      <c r="A74" s="3" t="s">
        <v>172</v>
      </c>
      <c r="F74" s="65"/>
      <c r="G74" s="4"/>
      <c r="I74" s="4"/>
      <c r="J74" s="65"/>
      <c r="K74" s="4"/>
      <c r="L74" s="30"/>
    </row>
    <row r="75" spans="1:12" ht="20.100000000000001" customHeight="1" x14ac:dyDescent="0.25">
      <c r="B75" s="3" t="s">
        <v>148</v>
      </c>
      <c r="D75" s="2">
        <v>7</v>
      </c>
      <c r="F75" s="65">
        <v>955478</v>
      </c>
      <c r="G75" s="4"/>
      <c r="H75" s="30">
        <v>5012696</v>
      </c>
      <c r="I75" s="4"/>
      <c r="J75" s="65">
        <v>955478</v>
      </c>
      <c r="K75" s="4"/>
      <c r="L75" s="30">
        <v>5012696</v>
      </c>
    </row>
    <row r="76" spans="1:12" ht="20.100000000000001" customHeight="1" x14ac:dyDescent="0.4">
      <c r="A76" s="196" t="s">
        <v>164</v>
      </c>
      <c r="F76" s="64"/>
      <c r="G76" s="4"/>
      <c r="I76" s="4"/>
      <c r="J76" s="64"/>
      <c r="K76" s="4"/>
      <c r="L76" s="30"/>
    </row>
    <row r="77" spans="1:12" ht="20.100000000000001" customHeight="1" x14ac:dyDescent="0.25">
      <c r="B77" s="3" t="s">
        <v>165</v>
      </c>
      <c r="D77" s="2">
        <v>15</v>
      </c>
      <c r="F77" s="65">
        <v>68944336</v>
      </c>
      <c r="G77" s="4"/>
      <c r="H77" s="30">
        <v>75221896</v>
      </c>
      <c r="I77" s="4"/>
      <c r="J77" s="65">
        <v>2431007</v>
      </c>
      <c r="K77" s="4"/>
      <c r="L77" s="30">
        <v>2107375</v>
      </c>
    </row>
    <row r="78" spans="1:12" ht="20.100000000000001" customHeight="1" x14ac:dyDescent="0.25">
      <c r="A78" s="3" t="s">
        <v>166</v>
      </c>
      <c r="F78" s="64"/>
      <c r="G78" s="4"/>
      <c r="I78" s="4"/>
      <c r="J78" s="64"/>
      <c r="K78" s="4"/>
      <c r="L78" s="30"/>
    </row>
    <row r="79" spans="1:12" ht="20.100000000000001" customHeight="1" x14ac:dyDescent="0.25">
      <c r="B79" s="3" t="s">
        <v>165</v>
      </c>
      <c r="D79" s="2">
        <v>17</v>
      </c>
      <c r="F79" s="64">
        <v>499311696</v>
      </c>
      <c r="G79" s="4"/>
      <c r="H79" s="30">
        <v>515807973</v>
      </c>
      <c r="I79" s="4"/>
      <c r="J79" s="64">
        <v>0</v>
      </c>
      <c r="K79" s="4"/>
      <c r="L79" s="30">
        <v>0</v>
      </c>
    </row>
    <row r="80" spans="1:12" ht="20.100000000000001" customHeight="1" x14ac:dyDescent="0.25">
      <c r="A80" s="3" t="s">
        <v>70</v>
      </c>
      <c r="F80" s="64">
        <v>120477045</v>
      </c>
      <c r="G80" s="4"/>
      <c r="H80" s="30">
        <v>52123203</v>
      </c>
      <c r="I80" s="4"/>
      <c r="J80" s="64">
        <v>0</v>
      </c>
      <c r="K80" s="4"/>
      <c r="L80" s="30">
        <v>0</v>
      </c>
    </row>
    <row r="81" spans="1:12" ht="20.100000000000001" customHeight="1" x14ac:dyDescent="0.25">
      <c r="A81" s="3" t="s">
        <v>168</v>
      </c>
      <c r="F81" s="64">
        <v>22652577</v>
      </c>
      <c r="G81" s="4"/>
      <c r="H81" s="30">
        <v>45996053</v>
      </c>
      <c r="I81" s="4"/>
      <c r="J81" s="64">
        <v>12977396</v>
      </c>
      <c r="K81" s="4"/>
      <c r="L81" s="60">
        <v>36720974</v>
      </c>
    </row>
    <row r="82" spans="1:12" ht="20.100000000000001" customHeight="1" x14ac:dyDescent="0.25">
      <c r="A82" s="3" t="s">
        <v>60</v>
      </c>
      <c r="F82" s="64"/>
      <c r="G82" s="4"/>
      <c r="I82" s="4"/>
      <c r="J82" s="64"/>
      <c r="K82" s="4"/>
      <c r="L82" s="30"/>
    </row>
    <row r="83" spans="1:12" ht="20.100000000000001" customHeight="1" x14ac:dyDescent="0.25">
      <c r="B83" s="3" t="s">
        <v>167</v>
      </c>
      <c r="F83" s="64">
        <v>373229</v>
      </c>
      <c r="G83" s="4"/>
      <c r="H83" s="30">
        <v>373229</v>
      </c>
      <c r="I83" s="4"/>
      <c r="J83" s="64">
        <v>373229</v>
      </c>
      <c r="K83" s="4"/>
      <c r="L83" s="30">
        <v>373229</v>
      </c>
    </row>
    <row r="84" spans="1:12" ht="20.100000000000001" customHeight="1" x14ac:dyDescent="0.25">
      <c r="A84" s="3" t="s">
        <v>12</v>
      </c>
      <c r="F84" s="10">
        <v>147765767</v>
      </c>
      <c r="H84" s="15">
        <v>52365909</v>
      </c>
      <c r="I84" s="187"/>
      <c r="J84" s="10">
        <v>83500878</v>
      </c>
      <c r="L84" s="15">
        <v>18555509</v>
      </c>
    </row>
    <row r="85" spans="1:12" ht="6" customHeight="1" x14ac:dyDescent="0.25">
      <c r="A85" s="5"/>
      <c r="B85" s="36"/>
      <c r="F85" s="64"/>
      <c r="G85" s="4"/>
      <c r="I85" s="4"/>
      <c r="J85" s="35"/>
      <c r="K85" s="4"/>
    </row>
    <row r="86" spans="1:12" ht="20.100000000000001" customHeight="1" x14ac:dyDescent="0.25">
      <c r="A86" s="1" t="s">
        <v>13</v>
      </c>
      <c r="B86" s="5"/>
      <c r="F86" s="10">
        <f>SUM(F71:F84)</f>
        <v>5375752316</v>
      </c>
      <c r="H86" s="15">
        <f>SUM(H71:H84)</f>
        <v>5036999814</v>
      </c>
      <c r="I86" s="187"/>
      <c r="J86" s="10">
        <f>SUM(J71:J84)</f>
        <v>1192140016</v>
      </c>
      <c r="L86" s="15">
        <f>SUM(L71:L84)</f>
        <v>1056598416</v>
      </c>
    </row>
    <row r="87" spans="1:12" ht="20.100000000000001" customHeight="1" x14ac:dyDescent="0.25">
      <c r="A87" s="1"/>
      <c r="B87" s="1"/>
      <c r="F87" s="64"/>
      <c r="I87" s="187"/>
      <c r="J87" s="35"/>
    </row>
    <row r="88" spans="1:12" ht="20.100000000000001" customHeight="1" x14ac:dyDescent="0.25">
      <c r="A88" s="1" t="s">
        <v>14</v>
      </c>
      <c r="F88" s="64"/>
      <c r="I88" s="187"/>
      <c r="J88" s="35"/>
      <c r="K88" s="188"/>
    </row>
    <row r="89" spans="1:12" ht="6" customHeight="1" x14ac:dyDescent="0.25">
      <c r="A89" s="1"/>
      <c r="F89" s="64"/>
      <c r="I89" s="187"/>
      <c r="J89" s="35"/>
    </row>
    <row r="90" spans="1:12" ht="20.100000000000001" customHeight="1" x14ac:dyDescent="0.25">
      <c r="A90" s="3" t="s">
        <v>129</v>
      </c>
      <c r="D90" s="2">
        <v>15</v>
      </c>
      <c r="F90" s="64">
        <v>127919347</v>
      </c>
      <c r="H90" s="30">
        <v>113864096</v>
      </c>
      <c r="I90" s="187"/>
      <c r="J90" s="65">
        <v>7465110</v>
      </c>
      <c r="L90" s="30">
        <v>7718688</v>
      </c>
    </row>
    <row r="91" spans="1:12" ht="20.100000000000001" customHeight="1" x14ac:dyDescent="0.25">
      <c r="A91" s="3" t="s">
        <v>211</v>
      </c>
      <c r="D91" s="2">
        <v>16</v>
      </c>
      <c r="F91" s="64">
        <v>688233174</v>
      </c>
      <c r="H91" s="30">
        <v>0</v>
      </c>
      <c r="I91" s="187"/>
      <c r="J91" s="65">
        <v>0</v>
      </c>
      <c r="L91" s="30">
        <v>0</v>
      </c>
    </row>
    <row r="92" spans="1:12" ht="20.100000000000001" customHeight="1" x14ac:dyDescent="0.25">
      <c r="A92" s="3" t="s">
        <v>62</v>
      </c>
      <c r="D92" s="2">
        <v>17</v>
      </c>
      <c r="F92" s="64">
        <v>1093729485</v>
      </c>
      <c r="H92" s="30">
        <v>1244488069</v>
      </c>
      <c r="I92" s="187"/>
      <c r="J92" s="65">
        <v>0</v>
      </c>
      <c r="L92" s="30">
        <v>0</v>
      </c>
    </row>
    <row r="93" spans="1:12" ht="20.100000000000001" customHeight="1" x14ac:dyDescent="0.25">
      <c r="A93" s="3" t="s">
        <v>89</v>
      </c>
      <c r="F93" s="64"/>
      <c r="I93" s="187"/>
      <c r="J93" s="65"/>
      <c r="L93" s="60"/>
    </row>
    <row r="94" spans="1:12" ht="20.100000000000001" customHeight="1" x14ac:dyDescent="0.25">
      <c r="B94" s="3" t="s">
        <v>90</v>
      </c>
      <c r="D94" s="38"/>
      <c r="F94" s="64" t="s">
        <v>218</v>
      </c>
      <c r="H94" s="30">
        <v>109322</v>
      </c>
      <c r="I94" s="187"/>
      <c r="J94" s="65">
        <v>0</v>
      </c>
      <c r="L94" s="30">
        <v>0</v>
      </c>
    </row>
    <row r="95" spans="1:12" ht="20.100000000000001" customHeight="1" x14ac:dyDescent="0.25">
      <c r="A95" s="3" t="s">
        <v>152</v>
      </c>
      <c r="D95" s="2">
        <v>20</v>
      </c>
      <c r="F95" s="64" t="s">
        <v>218</v>
      </c>
      <c r="H95" s="30">
        <v>33845526</v>
      </c>
      <c r="I95" s="187"/>
      <c r="J95" s="65">
        <v>0</v>
      </c>
      <c r="L95" s="30">
        <v>7010590</v>
      </c>
    </row>
    <row r="96" spans="1:12" ht="20.100000000000001" customHeight="1" x14ac:dyDescent="0.25">
      <c r="A96" s="3" t="s">
        <v>60</v>
      </c>
      <c r="F96" s="10">
        <v>56945311</v>
      </c>
      <c r="H96" s="15">
        <v>49658086</v>
      </c>
      <c r="I96" s="187"/>
      <c r="J96" s="66">
        <v>30017128</v>
      </c>
      <c r="L96" s="15">
        <v>27905029</v>
      </c>
    </row>
    <row r="97" spans="1:12" ht="6" customHeight="1" x14ac:dyDescent="0.25">
      <c r="F97" s="64"/>
      <c r="I97" s="187"/>
      <c r="J97" s="35"/>
    </row>
    <row r="98" spans="1:12" ht="20.100000000000001" customHeight="1" x14ac:dyDescent="0.25">
      <c r="A98" s="1" t="s">
        <v>15</v>
      </c>
      <c r="B98" s="5"/>
      <c r="F98" s="10">
        <f>SUM(F90:F96)</f>
        <v>1966827317</v>
      </c>
      <c r="H98" s="15">
        <f>SUM(H90:H96)</f>
        <v>1441965099</v>
      </c>
      <c r="I98" s="187"/>
      <c r="J98" s="10">
        <f>SUM(J90:J96)</f>
        <v>37482238</v>
      </c>
      <c r="L98" s="15">
        <f>SUM(L90:L96)</f>
        <v>42634307</v>
      </c>
    </row>
    <row r="99" spans="1:12" ht="6" customHeight="1" x14ac:dyDescent="0.25">
      <c r="A99" s="1"/>
      <c r="F99" s="64"/>
      <c r="I99" s="187"/>
      <c r="J99" s="35"/>
    </row>
    <row r="100" spans="1:12" ht="20.100000000000001" customHeight="1" x14ac:dyDescent="0.25">
      <c r="A100" s="1" t="s">
        <v>16</v>
      </c>
      <c r="B100" s="1"/>
      <c r="F100" s="10">
        <f>F86+F98</f>
        <v>7342579633</v>
      </c>
      <c r="H100" s="15">
        <f>H86+H98</f>
        <v>6478964913</v>
      </c>
      <c r="I100" s="187"/>
      <c r="J100" s="10">
        <f>J86+J98</f>
        <v>1229622254</v>
      </c>
      <c r="L100" s="15">
        <f>L86+L98</f>
        <v>1099232723</v>
      </c>
    </row>
    <row r="101" spans="1:12" ht="20.100000000000001" customHeight="1" x14ac:dyDescent="0.25">
      <c r="A101" s="1"/>
      <c r="B101" s="1"/>
      <c r="F101" s="14"/>
      <c r="H101" s="14"/>
      <c r="I101" s="187"/>
      <c r="J101" s="14"/>
      <c r="L101" s="14"/>
    </row>
    <row r="102" spans="1:12" ht="20.100000000000001" customHeight="1" x14ac:dyDescent="0.25">
      <c r="A102" s="1"/>
      <c r="B102" s="1"/>
      <c r="F102" s="14"/>
      <c r="H102" s="14"/>
      <c r="I102" s="187"/>
      <c r="J102" s="14"/>
      <c r="L102" s="14"/>
    </row>
    <row r="103" spans="1:12" ht="20.100000000000001" customHeight="1" x14ac:dyDescent="0.25">
      <c r="A103" s="1"/>
      <c r="B103" s="1"/>
      <c r="F103" s="14"/>
      <c r="H103" s="14"/>
      <c r="I103" s="187"/>
      <c r="J103" s="14"/>
      <c r="L103" s="14"/>
    </row>
    <row r="104" spans="1:12" ht="20.100000000000001" customHeight="1" x14ac:dyDescent="0.25">
      <c r="A104" s="1"/>
      <c r="B104" s="1"/>
      <c r="F104" s="14"/>
      <c r="H104" s="14"/>
      <c r="I104" s="187"/>
      <c r="J104" s="14"/>
      <c r="L104" s="14"/>
    </row>
    <row r="105" spans="1:12" ht="20.100000000000001" customHeight="1" x14ac:dyDescent="0.25">
      <c r="A105" s="1"/>
      <c r="B105" s="1"/>
      <c r="F105" s="14"/>
      <c r="H105" s="14"/>
      <c r="I105" s="187"/>
      <c r="J105" s="14"/>
      <c r="L105" s="14"/>
    </row>
    <row r="106" spans="1:12" ht="5.25" customHeight="1" x14ac:dyDescent="0.25">
      <c r="A106" s="1"/>
      <c r="B106" s="1"/>
      <c r="F106" s="14"/>
      <c r="H106" s="14"/>
      <c r="I106" s="187"/>
      <c r="J106" s="14"/>
      <c r="L106" s="14"/>
    </row>
    <row r="107" spans="1:12" ht="21.95" customHeight="1" x14ac:dyDescent="0.25">
      <c r="A107" s="242" t="str">
        <f>+A56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242"/>
      <c r="C107" s="242"/>
      <c r="D107" s="242"/>
      <c r="E107" s="242"/>
      <c r="F107" s="242"/>
      <c r="G107" s="242"/>
      <c r="H107" s="242"/>
      <c r="I107" s="242"/>
      <c r="J107" s="242"/>
      <c r="K107" s="242"/>
      <c r="L107" s="242"/>
    </row>
    <row r="108" spans="1:12" ht="20.100000000000001" customHeight="1" x14ac:dyDescent="0.25">
      <c r="A108" s="1" t="str">
        <f>+A1</f>
        <v>บริษัท อินเตอร์ลิ้งค์ คอมมิวนิเคชั่น จำกัด (มหาชน)</v>
      </c>
      <c r="B108" s="1"/>
      <c r="C108" s="1"/>
    </row>
    <row r="109" spans="1:12" ht="20.100000000000001" customHeight="1" x14ac:dyDescent="0.25">
      <c r="A109" s="1" t="str">
        <f>+A2</f>
        <v>งบแสดงฐานะการเงิน</v>
      </c>
      <c r="B109" s="1"/>
      <c r="C109" s="1"/>
    </row>
    <row r="110" spans="1:12" ht="20.100000000000001" customHeight="1" x14ac:dyDescent="0.25">
      <c r="A110" s="6" t="str">
        <f>+A3</f>
        <v>ณ วันที่ 30 กันยายน พ.ศ. 2565</v>
      </c>
      <c r="B110" s="6"/>
      <c r="C110" s="6"/>
      <c r="D110" s="7"/>
      <c r="E110" s="8"/>
      <c r="F110" s="15"/>
      <c r="G110" s="189"/>
      <c r="H110" s="15"/>
      <c r="I110" s="190"/>
      <c r="J110" s="9"/>
      <c r="K110" s="189"/>
      <c r="L110" s="12"/>
    </row>
    <row r="112" spans="1:12" ht="20.100000000000001" customHeight="1" x14ac:dyDescent="0.25">
      <c r="A112" s="5"/>
      <c r="D112" s="31"/>
      <c r="E112" s="1"/>
      <c r="F112" s="9"/>
      <c r="G112" s="191"/>
      <c r="H112" s="13" t="s">
        <v>0</v>
      </c>
      <c r="I112" s="193"/>
      <c r="J112" s="9"/>
      <c r="K112" s="191"/>
      <c r="L112" s="13" t="s">
        <v>64</v>
      </c>
    </row>
    <row r="113" spans="1:12" ht="20.100000000000001" customHeight="1" x14ac:dyDescent="0.25">
      <c r="A113" s="5"/>
      <c r="D113" s="31"/>
      <c r="E113" s="1"/>
      <c r="F113" s="194" t="s">
        <v>57</v>
      </c>
      <c r="G113" s="1"/>
      <c r="H113" s="202" t="s">
        <v>58</v>
      </c>
      <c r="I113" s="32"/>
      <c r="J113" s="194" t="s">
        <v>57</v>
      </c>
      <c r="K113" s="1"/>
      <c r="L113" s="202" t="s">
        <v>58</v>
      </c>
    </row>
    <row r="114" spans="1:12" ht="20.100000000000001" customHeight="1" x14ac:dyDescent="0.25">
      <c r="A114" s="5"/>
      <c r="E114" s="1"/>
      <c r="F114" s="194" t="s">
        <v>181</v>
      </c>
      <c r="G114" s="1"/>
      <c r="H114" s="202" t="s">
        <v>1</v>
      </c>
      <c r="I114" s="32"/>
      <c r="J114" s="194" t="s">
        <v>181</v>
      </c>
      <c r="K114" s="1"/>
      <c r="L114" s="202" t="s">
        <v>1</v>
      </c>
    </row>
    <row r="115" spans="1:12" ht="20.100000000000001" customHeight="1" x14ac:dyDescent="0.25">
      <c r="E115" s="1"/>
      <c r="F115" s="194" t="s">
        <v>203</v>
      </c>
      <c r="G115" s="1"/>
      <c r="H115" s="202" t="s">
        <v>149</v>
      </c>
      <c r="I115" s="32"/>
      <c r="J115" s="194" t="s">
        <v>203</v>
      </c>
      <c r="K115" s="1"/>
      <c r="L115" s="202" t="s">
        <v>149</v>
      </c>
    </row>
    <row r="116" spans="1:12" ht="20.100000000000001" customHeight="1" x14ac:dyDescent="0.25">
      <c r="D116" s="32"/>
      <c r="E116" s="1"/>
      <c r="F116" s="192" t="s">
        <v>37</v>
      </c>
      <c r="G116" s="1"/>
      <c r="H116" s="13" t="s">
        <v>37</v>
      </c>
      <c r="I116" s="32"/>
      <c r="J116" s="192" t="s">
        <v>37</v>
      </c>
      <c r="K116" s="1"/>
      <c r="L116" s="13" t="s">
        <v>37</v>
      </c>
    </row>
    <row r="117" spans="1:12" ht="6" customHeight="1" x14ac:dyDescent="0.25">
      <c r="A117" s="1"/>
      <c r="F117" s="64"/>
      <c r="J117" s="35"/>
    </row>
    <row r="118" spans="1:12" ht="20.100000000000001" customHeight="1" x14ac:dyDescent="0.25">
      <c r="A118" s="1" t="s">
        <v>143</v>
      </c>
      <c r="F118" s="64"/>
      <c r="J118" s="35"/>
    </row>
    <row r="119" spans="1:12" ht="6" customHeight="1" x14ac:dyDescent="0.25">
      <c r="A119" s="1"/>
      <c r="F119" s="64"/>
      <c r="J119" s="35"/>
    </row>
    <row r="120" spans="1:12" ht="20.100000000000001" customHeight="1" x14ac:dyDescent="0.25">
      <c r="A120" s="1" t="s">
        <v>66</v>
      </c>
      <c r="F120" s="64"/>
      <c r="I120" s="187"/>
      <c r="J120" s="35"/>
      <c r="K120" s="188"/>
    </row>
    <row r="121" spans="1:12" ht="6" customHeight="1" x14ac:dyDescent="0.25">
      <c r="A121" s="1"/>
      <c r="F121" s="64"/>
      <c r="I121" s="187"/>
      <c r="J121" s="35"/>
      <c r="K121" s="188"/>
    </row>
    <row r="122" spans="1:12" ht="20.100000000000001" customHeight="1" x14ac:dyDescent="0.25">
      <c r="A122" s="3" t="s">
        <v>17</v>
      </c>
      <c r="F122" s="64"/>
      <c r="I122" s="187"/>
      <c r="J122" s="35"/>
      <c r="K122" s="188"/>
    </row>
    <row r="123" spans="1:12" ht="20.100000000000001" customHeight="1" x14ac:dyDescent="0.25">
      <c r="B123" s="3" t="s">
        <v>18</v>
      </c>
      <c r="F123" s="54"/>
      <c r="G123" s="197"/>
      <c r="H123" s="62"/>
      <c r="I123" s="197"/>
      <c r="J123" s="68"/>
      <c r="K123" s="197"/>
      <c r="L123" s="229"/>
    </row>
    <row r="124" spans="1:12" ht="20.100000000000001" customHeight="1" x14ac:dyDescent="0.25">
      <c r="C124" s="3" t="s">
        <v>84</v>
      </c>
      <c r="F124" s="54"/>
      <c r="G124" s="197"/>
      <c r="H124" s="62"/>
      <c r="I124" s="197"/>
      <c r="J124" s="68"/>
      <c r="K124" s="197"/>
      <c r="L124" s="229"/>
    </row>
    <row r="125" spans="1:12" ht="20.100000000000001" customHeight="1" thickBot="1" x14ac:dyDescent="0.3">
      <c r="C125" s="3" t="s">
        <v>59</v>
      </c>
      <c r="F125" s="67">
        <v>543632325</v>
      </c>
      <c r="H125" s="63">
        <v>543632325</v>
      </c>
      <c r="I125" s="187"/>
      <c r="J125" s="67">
        <v>543632325</v>
      </c>
      <c r="L125" s="63">
        <v>543635325</v>
      </c>
    </row>
    <row r="126" spans="1:12" ht="6" customHeight="1" thickTop="1" x14ac:dyDescent="0.25">
      <c r="A126" s="1"/>
      <c r="F126" s="64"/>
      <c r="I126" s="187"/>
      <c r="J126" s="35"/>
    </row>
    <row r="127" spans="1:12" ht="20.100000000000001" customHeight="1" x14ac:dyDescent="0.25">
      <c r="B127" s="3" t="s">
        <v>19</v>
      </c>
      <c r="F127" s="54"/>
      <c r="G127" s="197"/>
      <c r="H127" s="62"/>
      <c r="I127" s="197"/>
      <c r="J127" s="68"/>
      <c r="K127" s="197"/>
      <c r="L127" s="229"/>
    </row>
    <row r="128" spans="1:12" ht="20.100000000000001" customHeight="1" x14ac:dyDescent="0.25">
      <c r="B128" s="36"/>
      <c r="C128" s="3" t="s">
        <v>84</v>
      </c>
      <c r="F128" s="64"/>
      <c r="I128" s="187"/>
      <c r="J128" s="35"/>
    </row>
    <row r="129" spans="1:12" ht="20.100000000000001" customHeight="1" x14ac:dyDescent="0.25">
      <c r="B129" s="36"/>
      <c r="C129" s="3" t="s">
        <v>51</v>
      </c>
      <c r="F129" s="35">
        <v>543632325</v>
      </c>
      <c r="H129" s="30">
        <v>543632325</v>
      </c>
      <c r="I129" s="187"/>
      <c r="J129" s="35">
        <v>543632325</v>
      </c>
      <c r="L129" s="30">
        <v>543632325</v>
      </c>
    </row>
    <row r="130" spans="1:12" ht="20.100000000000001" customHeight="1" x14ac:dyDescent="0.25">
      <c r="A130" s="3" t="s">
        <v>20</v>
      </c>
      <c r="F130" s="35">
        <v>770857410</v>
      </c>
      <c r="H130" s="14">
        <v>770857410</v>
      </c>
      <c r="I130" s="187"/>
      <c r="J130" s="35">
        <v>770857410</v>
      </c>
      <c r="L130" s="14">
        <v>770857410</v>
      </c>
    </row>
    <row r="131" spans="1:12" ht="20.100000000000001" customHeight="1" x14ac:dyDescent="0.25">
      <c r="A131" s="3" t="s">
        <v>194</v>
      </c>
      <c r="F131" s="35">
        <v>37817556</v>
      </c>
      <c r="H131" s="14">
        <v>37817556</v>
      </c>
      <c r="I131" s="187"/>
      <c r="J131" s="35">
        <v>37817556</v>
      </c>
      <c r="L131" s="14">
        <v>37817556</v>
      </c>
    </row>
    <row r="132" spans="1:12" ht="20.100000000000001" customHeight="1" x14ac:dyDescent="0.25">
      <c r="A132" s="3" t="s">
        <v>212</v>
      </c>
      <c r="F132" s="35">
        <v>1251254</v>
      </c>
      <c r="H132" s="14">
        <v>23827290</v>
      </c>
      <c r="I132" s="187"/>
      <c r="J132" s="35">
        <v>0</v>
      </c>
      <c r="L132" s="14">
        <v>0</v>
      </c>
    </row>
    <row r="133" spans="1:12" ht="20.100000000000001" customHeight="1" x14ac:dyDescent="0.25">
      <c r="A133" s="3" t="s">
        <v>21</v>
      </c>
      <c r="F133" s="35"/>
      <c r="I133" s="187"/>
      <c r="J133" s="35"/>
    </row>
    <row r="134" spans="1:12" ht="20.100000000000001" customHeight="1" x14ac:dyDescent="0.25">
      <c r="B134" s="3" t="s">
        <v>39</v>
      </c>
      <c r="F134" s="64">
        <v>54363233</v>
      </c>
      <c r="H134" s="14">
        <v>54363233</v>
      </c>
      <c r="I134" s="187"/>
      <c r="J134" s="64">
        <v>54363233</v>
      </c>
      <c r="L134" s="14">
        <v>54363233</v>
      </c>
    </row>
    <row r="135" spans="1:12" ht="20.100000000000001" customHeight="1" x14ac:dyDescent="0.25">
      <c r="B135" s="3" t="s">
        <v>22</v>
      </c>
      <c r="F135" s="35">
        <v>1390459719</v>
      </c>
      <c r="H135" s="14">
        <v>1335577809</v>
      </c>
      <c r="I135" s="187"/>
      <c r="J135" s="35">
        <v>1085805823</v>
      </c>
      <c r="L135" s="14">
        <v>1144562520</v>
      </c>
    </row>
    <row r="136" spans="1:12" ht="20.100000000000001" customHeight="1" x14ac:dyDescent="0.25">
      <c r="A136" s="3" t="s">
        <v>155</v>
      </c>
      <c r="F136" s="39">
        <v>735899025</v>
      </c>
      <c r="H136" s="15">
        <v>635801613</v>
      </c>
      <c r="I136" s="187"/>
      <c r="J136" s="39">
        <v>0</v>
      </c>
      <c r="L136" s="15">
        <v>0</v>
      </c>
    </row>
    <row r="137" spans="1:12" ht="6" customHeight="1" x14ac:dyDescent="0.25">
      <c r="A137" s="1"/>
      <c r="F137" s="35"/>
      <c r="I137" s="187"/>
      <c r="J137" s="35"/>
    </row>
    <row r="138" spans="1:12" ht="20.100000000000001" customHeight="1" x14ac:dyDescent="0.25">
      <c r="A138" s="1" t="s">
        <v>71</v>
      </c>
      <c r="F138" s="64">
        <f>SUM(F129:F136)</f>
        <v>3534280522</v>
      </c>
      <c r="G138" s="4"/>
      <c r="H138" s="30">
        <f>SUM(H129:H136)</f>
        <v>3401877236</v>
      </c>
      <c r="I138" s="4"/>
      <c r="J138" s="64">
        <f>SUM(J128:J136)</f>
        <v>2492476347</v>
      </c>
      <c r="K138" s="4"/>
      <c r="L138" s="30">
        <f>SUM(L128:L136)</f>
        <v>2551233044</v>
      </c>
    </row>
    <row r="139" spans="1:12" ht="20.100000000000001" customHeight="1" x14ac:dyDescent="0.25">
      <c r="A139" s="3" t="s">
        <v>23</v>
      </c>
      <c r="F139" s="39">
        <v>1861362051</v>
      </c>
      <c r="G139" s="4"/>
      <c r="H139" s="15">
        <v>1463478064</v>
      </c>
      <c r="I139" s="4"/>
      <c r="J139" s="39">
        <v>0</v>
      </c>
      <c r="K139" s="4"/>
      <c r="L139" s="12">
        <v>0</v>
      </c>
    </row>
    <row r="140" spans="1:12" ht="6" customHeight="1" x14ac:dyDescent="0.25">
      <c r="A140" s="1"/>
      <c r="F140" s="64"/>
      <c r="I140" s="187"/>
      <c r="J140" s="35"/>
    </row>
    <row r="141" spans="1:12" ht="20.100000000000001" customHeight="1" x14ac:dyDescent="0.25">
      <c r="A141" s="1" t="s">
        <v>67</v>
      </c>
      <c r="B141" s="1"/>
      <c r="F141" s="10">
        <f>SUM(F138:F139)</f>
        <v>5395642573</v>
      </c>
      <c r="G141" s="4"/>
      <c r="H141" s="15">
        <f>SUM(H138:H139)</f>
        <v>4865355300</v>
      </c>
      <c r="I141" s="4"/>
      <c r="J141" s="10">
        <f>SUM(J138:J139)</f>
        <v>2492476347</v>
      </c>
      <c r="K141" s="4"/>
      <c r="L141" s="15">
        <f>SUM(L138:L139)</f>
        <v>2551233044</v>
      </c>
    </row>
    <row r="142" spans="1:12" ht="6" customHeight="1" x14ac:dyDescent="0.25">
      <c r="A142" s="1"/>
      <c r="F142" s="64"/>
      <c r="I142" s="187"/>
      <c r="J142" s="35"/>
    </row>
    <row r="143" spans="1:12" ht="20.100000000000001" customHeight="1" thickBot="1" x14ac:dyDescent="0.3">
      <c r="A143" s="1" t="s">
        <v>68</v>
      </c>
      <c r="F143" s="11">
        <f>F100+F141</f>
        <v>12738222206</v>
      </c>
      <c r="H143" s="28">
        <f>H100+H141</f>
        <v>11344320213</v>
      </c>
      <c r="I143" s="187"/>
      <c r="J143" s="11">
        <f>J100+J141</f>
        <v>3722098601</v>
      </c>
      <c r="L143" s="28">
        <f>L100+L141</f>
        <v>3650465767</v>
      </c>
    </row>
    <row r="144" spans="1:12" ht="20.100000000000001" customHeight="1" thickTop="1" x14ac:dyDescent="0.25">
      <c r="A144" s="1"/>
      <c r="E144" s="2"/>
      <c r="F144" s="2"/>
      <c r="G144" s="2"/>
      <c r="H144" s="57"/>
      <c r="I144" s="2"/>
      <c r="J144" s="2"/>
      <c r="K144" s="2"/>
      <c r="L144" s="57"/>
    </row>
    <row r="145" spans="1:12" ht="20.100000000000001" customHeight="1" x14ac:dyDescent="0.25">
      <c r="A145" s="1"/>
      <c r="I145" s="30"/>
      <c r="J145" s="30"/>
      <c r="K145" s="30"/>
      <c r="L145" s="30"/>
    </row>
    <row r="146" spans="1:12" ht="20.100000000000001" customHeight="1" x14ac:dyDescent="0.25">
      <c r="A146" s="1"/>
      <c r="I146" s="187"/>
    </row>
    <row r="147" spans="1:12" ht="20.100000000000001" customHeight="1" x14ac:dyDescent="0.25">
      <c r="A147" s="1"/>
      <c r="I147" s="187"/>
    </row>
    <row r="148" spans="1:12" ht="20.100000000000001" customHeight="1" x14ac:dyDescent="0.25">
      <c r="A148" s="1"/>
      <c r="I148" s="187"/>
    </row>
    <row r="149" spans="1:12" ht="20.100000000000001" customHeight="1" x14ac:dyDescent="0.25">
      <c r="A149" s="1"/>
      <c r="I149" s="187"/>
    </row>
    <row r="150" spans="1:12" ht="20.100000000000001" customHeight="1" x14ac:dyDescent="0.25">
      <c r="A150" s="1"/>
      <c r="I150" s="187"/>
    </row>
    <row r="151" spans="1:12" ht="20.100000000000001" customHeight="1" x14ac:dyDescent="0.25">
      <c r="A151" s="1"/>
      <c r="I151" s="187"/>
    </row>
    <row r="152" spans="1:12" ht="20.100000000000001" customHeight="1" x14ac:dyDescent="0.25">
      <c r="A152" s="1"/>
      <c r="I152" s="187"/>
    </row>
    <row r="153" spans="1:12" ht="20.100000000000001" customHeight="1" x14ac:dyDescent="0.25">
      <c r="A153" s="1"/>
      <c r="I153" s="187"/>
    </row>
    <row r="154" spans="1:12" ht="20.100000000000001" customHeight="1" x14ac:dyDescent="0.25">
      <c r="A154" s="1"/>
      <c r="I154" s="187"/>
    </row>
    <row r="155" spans="1:12" ht="20.100000000000001" customHeight="1" x14ac:dyDescent="0.25">
      <c r="A155" s="1"/>
      <c r="I155" s="187"/>
    </row>
    <row r="156" spans="1:12" ht="20.100000000000001" customHeight="1" x14ac:dyDescent="0.25">
      <c r="A156" s="1"/>
      <c r="I156" s="187"/>
    </row>
    <row r="157" spans="1:12" ht="20.25" customHeight="1" x14ac:dyDescent="0.25">
      <c r="A157" s="1"/>
      <c r="I157" s="187"/>
    </row>
    <row r="158" spans="1:12" ht="21.95" customHeight="1" x14ac:dyDescent="0.25">
      <c r="A158" s="242" t="str">
        <f>A107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8" s="242"/>
      <c r="C158" s="242"/>
      <c r="D158" s="242"/>
      <c r="E158" s="242"/>
      <c r="F158" s="242"/>
      <c r="G158" s="242"/>
      <c r="H158" s="242"/>
      <c r="I158" s="242"/>
      <c r="J158" s="242"/>
      <c r="K158" s="242"/>
      <c r="L158" s="242"/>
    </row>
  </sheetData>
  <mergeCells count="3">
    <mergeCell ref="A56:L56"/>
    <mergeCell ref="A107:L107"/>
    <mergeCell ref="A158:L158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875BE-ADBB-49FB-821A-BA3CD9E9EE5A}">
  <dimension ref="A1:N98"/>
  <sheetViews>
    <sheetView topLeftCell="A82" zoomScaleNormal="100" zoomScaleSheetLayoutView="100" workbookViewId="0">
      <selection activeCell="A98" sqref="A98:N98"/>
    </sheetView>
  </sheetViews>
  <sheetFormatPr defaultColWidth="6.7109375" defaultRowHeight="20.100000000000001" customHeight="1" x14ac:dyDescent="0.25"/>
  <cols>
    <col min="1" max="4" width="1.28515625" style="105" customWidth="1"/>
    <col min="5" max="5" width="34.7109375" style="105" customWidth="1"/>
    <col min="6" max="6" width="7.42578125" style="104" customWidth="1"/>
    <col min="7" max="7" width="0.5703125" style="105" customWidth="1"/>
    <col min="8" max="8" width="12.42578125" style="14" customWidth="1"/>
    <col min="9" max="9" width="0.5703125" style="198" customWidth="1"/>
    <col min="10" max="10" width="12.42578125" style="171" customWidth="1"/>
    <col min="11" max="11" width="0.5703125" style="199" customWidth="1"/>
    <col min="12" max="12" width="12.42578125" style="171" customWidth="1"/>
    <col min="13" max="13" width="0.5703125" style="198" customWidth="1"/>
    <col min="14" max="14" width="12.42578125" style="171" customWidth="1"/>
    <col min="15" max="16384" width="6.7109375" style="109"/>
  </cols>
  <sheetData>
    <row r="1" spans="1:14" ht="20.100000000000001" customHeight="1" x14ac:dyDescent="0.25">
      <c r="A1" s="103" t="str">
        <f>'2-4 T'!A1</f>
        <v>บริษัท อินเตอร์ลิ้งค์ คอมมิวนิเคชั่น จำกัด (มหาชน)</v>
      </c>
      <c r="B1" s="103"/>
      <c r="C1" s="103"/>
      <c r="D1" s="103"/>
      <c r="E1" s="103"/>
      <c r="N1" s="71" t="s">
        <v>57</v>
      </c>
    </row>
    <row r="2" spans="1:14" ht="20.100000000000001" customHeight="1" x14ac:dyDescent="0.25">
      <c r="A2" s="103" t="s">
        <v>49</v>
      </c>
      <c r="B2" s="103"/>
      <c r="C2" s="103"/>
      <c r="D2" s="103"/>
      <c r="E2" s="103"/>
    </row>
    <row r="3" spans="1:14" ht="20.100000000000001" customHeight="1" x14ac:dyDescent="0.25">
      <c r="A3" s="110" t="s">
        <v>216</v>
      </c>
      <c r="B3" s="111"/>
      <c r="C3" s="111"/>
      <c r="D3" s="111"/>
      <c r="E3" s="111"/>
      <c r="F3" s="112"/>
      <c r="G3" s="113"/>
      <c r="H3" s="15"/>
      <c r="I3" s="200"/>
      <c r="J3" s="16"/>
      <c r="K3" s="201"/>
      <c r="L3" s="16"/>
      <c r="M3" s="200"/>
      <c r="N3" s="16"/>
    </row>
    <row r="5" spans="1:14" ht="19.350000000000001" customHeight="1" x14ac:dyDescent="0.25">
      <c r="A5" s="109"/>
      <c r="F5" s="117"/>
      <c r="G5" s="103"/>
      <c r="H5" s="15"/>
      <c r="I5" s="17"/>
      <c r="J5" s="17" t="s">
        <v>0</v>
      </c>
      <c r="K5" s="71"/>
      <c r="L5" s="16"/>
      <c r="M5" s="17"/>
      <c r="N5" s="13" t="s">
        <v>64</v>
      </c>
    </row>
    <row r="6" spans="1:14" ht="19.350000000000001" customHeight="1" x14ac:dyDescent="0.25">
      <c r="G6" s="103"/>
      <c r="H6" s="202" t="s">
        <v>203</v>
      </c>
      <c r="I6" s="56"/>
      <c r="J6" s="202" t="s">
        <v>149</v>
      </c>
      <c r="K6" s="203"/>
      <c r="L6" s="202" t="s">
        <v>203</v>
      </c>
      <c r="M6" s="56"/>
      <c r="N6" s="202" t="s">
        <v>149</v>
      </c>
    </row>
    <row r="7" spans="1:14" ht="19.350000000000001" customHeight="1" x14ac:dyDescent="0.25">
      <c r="F7" s="240"/>
      <c r="G7" s="103"/>
      <c r="H7" s="19" t="s">
        <v>37</v>
      </c>
      <c r="I7" s="204"/>
      <c r="J7" s="19" t="s">
        <v>37</v>
      </c>
      <c r="K7" s="205"/>
      <c r="L7" s="20" t="s">
        <v>37</v>
      </c>
      <c r="M7" s="204"/>
      <c r="N7" s="20" t="s">
        <v>37</v>
      </c>
    </row>
    <row r="8" spans="1:14" ht="6" customHeight="1" x14ac:dyDescent="0.25">
      <c r="H8" s="23"/>
      <c r="I8" s="171"/>
      <c r="J8" s="14"/>
      <c r="K8" s="171"/>
      <c r="L8" s="91"/>
      <c r="M8" s="171"/>
    </row>
    <row r="9" spans="1:14" ht="19.350000000000001" customHeight="1" x14ac:dyDescent="0.25">
      <c r="A9" s="105" t="s">
        <v>33</v>
      </c>
      <c r="H9" s="23">
        <v>675413828</v>
      </c>
      <c r="I9" s="171"/>
      <c r="J9" s="14">
        <v>597649376</v>
      </c>
      <c r="K9" s="171"/>
      <c r="L9" s="23">
        <v>677346147</v>
      </c>
      <c r="M9" s="171"/>
      <c r="N9" s="171">
        <v>598593294</v>
      </c>
    </row>
    <row r="10" spans="1:14" ht="19.350000000000001" customHeight="1" x14ac:dyDescent="0.25">
      <c r="A10" s="105" t="s">
        <v>79</v>
      </c>
      <c r="H10" s="24"/>
      <c r="I10" s="173"/>
      <c r="J10" s="27"/>
      <c r="K10" s="173"/>
      <c r="L10" s="24"/>
      <c r="M10" s="173"/>
      <c r="N10" s="173"/>
    </row>
    <row r="11" spans="1:14" ht="19.350000000000001" customHeight="1" x14ac:dyDescent="0.25">
      <c r="A11" s="109"/>
      <c r="B11" s="105" t="s">
        <v>80</v>
      </c>
      <c r="H11" s="23">
        <v>354296219</v>
      </c>
      <c r="I11" s="171"/>
      <c r="J11" s="14">
        <v>348001799</v>
      </c>
      <c r="K11" s="171"/>
      <c r="L11" s="23">
        <v>0</v>
      </c>
      <c r="M11" s="171"/>
      <c r="N11" s="171">
        <v>0</v>
      </c>
    </row>
    <row r="12" spans="1:14" ht="19.350000000000001" customHeight="1" x14ac:dyDescent="0.25">
      <c r="A12" s="105" t="s">
        <v>75</v>
      </c>
      <c r="H12" s="23">
        <v>401298117</v>
      </c>
      <c r="I12" s="171"/>
      <c r="J12" s="14">
        <v>170111018</v>
      </c>
      <c r="K12" s="171"/>
      <c r="L12" s="23">
        <v>0</v>
      </c>
      <c r="M12" s="171"/>
      <c r="N12" s="171">
        <v>0</v>
      </c>
    </row>
    <row r="13" spans="1:14" ht="19.350000000000001" customHeight="1" x14ac:dyDescent="0.25">
      <c r="A13" s="105" t="s">
        <v>144</v>
      </c>
      <c r="H13" s="23">
        <v>357227919</v>
      </c>
      <c r="I13" s="171"/>
      <c r="J13" s="14">
        <v>425274166</v>
      </c>
      <c r="K13" s="171"/>
      <c r="L13" s="23">
        <v>151004832</v>
      </c>
      <c r="M13" s="171"/>
      <c r="N13" s="171">
        <v>131986737</v>
      </c>
    </row>
    <row r="14" spans="1:14" ht="19.350000000000001" customHeight="1" x14ac:dyDescent="0.25">
      <c r="A14" s="105" t="s">
        <v>234</v>
      </c>
      <c r="H14" s="23" t="s">
        <v>218</v>
      </c>
      <c r="I14" s="171"/>
      <c r="J14" s="14">
        <v>0</v>
      </c>
      <c r="K14" s="171"/>
      <c r="L14" s="23">
        <v>0</v>
      </c>
      <c r="M14" s="171"/>
      <c r="N14" s="171">
        <v>174920636</v>
      </c>
    </row>
    <row r="15" spans="1:14" ht="19.350000000000001" customHeight="1" x14ac:dyDescent="0.25">
      <c r="A15" s="105" t="s">
        <v>81</v>
      </c>
      <c r="H15" s="25">
        <v>18371943</v>
      </c>
      <c r="I15" s="171"/>
      <c r="J15" s="16">
        <v>10737840</v>
      </c>
      <c r="K15" s="171"/>
      <c r="L15" s="25">
        <v>7630846</v>
      </c>
      <c r="M15" s="171"/>
      <c r="N15" s="16">
        <v>5206821</v>
      </c>
    </row>
    <row r="16" spans="1:14" ht="6" customHeight="1" x14ac:dyDescent="0.25">
      <c r="H16" s="23"/>
      <c r="I16" s="171"/>
      <c r="J16" s="14"/>
      <c r="K16" s="171"/>
      <c r="L16" s="23"/>
      <c r="M16" s="171"/>
    </row>
    <row r="17" spans="1:14" ht="19.350000000000001" customHeight="1" x14ac:dyDescent="0.25">
      <c r="A17" s="103" t="s">
        <v>52</v>
      </c>
      <c r="E17" s="103"/>
      <c r="H17" s="10">
        <f>SUM(H9:H15)</f>
        <v>1806608026</v>
      </c>
      <c r="I17" s="171"/>
      <c r="J17" s="15">
        <f>SUM(J9:J15)</f>
        <v>1551774199</v>
      </c>
      <c r="K17" s="171"/>
      <c r="L17" s="10">
        <f>SUM(L9:L15)</f>
        <v>835981825</v>
      </c>
      <c r="M17" s="171"/>
      <c r="N17" s="16">
        <f>SUM(N9:N15)</f>
        <v>910707488</v>
      </c>
    </row>
    <row r="18" spans="1:14" ht="10.35" customHeight="1" x14ac:dyDescent="0.25">
      <c r="H18" s="23"/>
      <c r="I18" s="171"/>
      <c r="J18" s="14"/>
      <c r="K18" s="171"/>
      <c r="L18" s="23"/>
      <c r="M18" s="171"/>
    </row>
    <row r="19" spans="1:14" ht="19.350000000000001" customHeight="1" x14ac:dyDescent="0.25">
      <c r="A19" s="105" t="s">
        <v>34</v>
      </c>
      <c r="F19" s="123"/>
      <c r="H19" s="91">
        <v>-511837114</v>
      </c>
      <c r="J19" s="171">
        <v>-465306135</v>
      </c>
      <c r="K19" s="198"/>
      <c r="L19" s="91">
        <v>-513355730</v>
      </c>
      <c r="N19" s="171">
        <v>-466014818</v>
      </c>
    </row>
    <row r="20" spans="1:14" ht="19.350000000000001" customHeight="1" x14ac:dyDescent="0.25">
      <c r="A20" s="105" t="s">
        <v>82</v>
      </c>
      <c r="H20" s="91"/>
      <c r="I20" s="171"/>
      <c r="K20" s="171"/>
      <c r="L20" s="91"/>
      <c r="M20" s="171"/>
    </row>
    <row r="21" spans="1:14" ht="19.350000000000001" customHeight="1" x14ac:dyDescent="0.25">
      <c r="B21" s="105" t="s">
        <v>83</v>
      </c>
      <c r="G21" s="124"/>
      <c r="H21" s="91">
        <v>-272401245</v>
      </c>
      <c r="I21" s="171"/>
      <c r="J21" s="171">
        <v>-264614936</v>
      </c>
      <c r="K21" s="171"/>
      <c r="L21" s="91">
        <v>0</v>
      </c>
      <c r="M21" s="171"/>
      <c r="N21" s="171">
        <v>0</v>
      </c>
    </row>
    <row r="22" spans="1:14" ht="19.350000000000001" customHeight="1" x14ac:dyDescent="0.25">
      <c r="A22" s="105" t="s">
        <v>76</v>
      </c>
      <c r="G22" s="124"/>
      <c r="H22" s="91">
        <v>-347593494</v>
      </c>
      <c r="I22" s="171"/>
      <c r="J22" s="171">
        <v>-121568928</v>
      </c>
      <c r="K22" s="171"/>
      <c r="L22" s="91">
        <v>0</v>
      </c>
      <c r="M22" s="171"/>
      <c r="N22" s="171">
        <v>0</v>
      </c>
    </row>
    <row r="23" spans="1:14" ht="18.75" customHeight="1" x14ac:dyDescent="0.25">
      <c r="A23" s="105" t="s">
        <v>145</v>
      </c>
      <c r="G23" s="124"/>
      <c r="H23" s="91">
        <v>-338837628</v>
      </c>
      <c r="I23" s="171"/>
      <c r="J23" s="171">
        <v>-418905263</v>
      </c>
      <c r="K23" s="171"/>
      <c r="L23" s="91">
        <v>-140568512</v>
      </c>
      <c r="M23" s="171"/>
      <c r="N23" s="171">
        <v>-147138500</v>
      </c>
    </row>
    <row r="24" spans="1:14" ht="19.350000000000001" customHeight="1" x14ac:dyDescent="0.25">
      <c r="A24" s="105" t="s">
        <v>202</v>
      </c>
      <c r="G24" s="124"/>
      <c r="H24" s="91">
        <v>-2759212</v>
      </c>
      <c r="I24" s="171"/>
      <c r="J24" s="171">
        <v>15429606</v>
      </c>
      <c r="K24" s="171"/>
      <c r="L24" s="91">
        <v>-55269</v>
      </c>
      <c r="M24" s="171"/>
      <c r="N24" s="171">
        <v>11035826</v>
      </c>
    </row>
    <row r="25" spans="1:14" ht="19.350000000000001" customHeight="1" x14ac:dyDescent="0.25">
      <c r="A25" s="105" t="s">
        <v>35</v>
      </c>
      <c r="G25" s="124"/>
      <c r="H25" s="91">
        <v>-92160378</v>
      </c>
      <c r="I25" s="171"/>
      <c r="J25" s="171">
        <v>-71964522</v>
      </c>
      <c r="K25" s="171"/>
      <c r="L25" s="91">
        <v>-78962035</v>
      </c>
      <c r="M25" s="171"/>
      <c r="N25" s="171">
        <v>-61116746</v>
      </c>
    </row>
    <row r="26" spans="1:14" ht="19.350000000000001" customHeight="1" x14ac:dyDescent="0.25">
      <c r="A26" s="105" t="s">
        <v>24</v>
      </c>
      <c r="G26" s="124"/>
      <c r="H26" s="91">
        <v>-55296147</v>
      </c>
      <c r="I26" s="171"/>
      <c r="J26" s="171">
        <v>-38190600</v>
      </c>
      <c r="K26" s="171"/>
      <c r="L26" s="91">
        <v>-30908401</v>
      </c>
      <c r="M26" s="171"/>
      <c r="N26" s="171">
        <v>-25375780</v>
      </c>
    </row>
    <row r="27" spans="1:14" ht="19.350000000000001" customHeight="1" x14ac:dyDescent="0.25">
      <c r="A27" s="105" t="s">
        <v>50</v>
      </c>
      <c r="G27" s="124"/>
      <c r="H27" s="25">
        <v>-45802680</v>
      </c>
      <c r="I27" s="171"/>
      <c r="J27" s="16">
        <v>-37871196</v>
      </c>
      <c r="K27" s="171"/>
      <c r="L27" s="25">
        <v>-426112</v>
      </c>
      <c r="M27" s="171"/>
      <c r="N27" s="16">
        <v>-2071900</v>
      </c>
    </row>
    <row r="28" spans="1:14" ht="6" customHeight="1" x14ac:dyDescent="0.25">
      <c r="H28" s="23"/>
      <c r="I28" s="171"/>
      <c r="J28" s="14"/>
      <c r="K28" s="171"/>
      <c r="L28" s="23"/>
      <c r="M28" s="171"/>
    </row>
    <row r="29" spans="1:14" ht="19.350000000000001" customHeight="1" x14ac:dyDescent="0.25">
      <c r="A29" s="103" t="s">
        <v>53</v>
      </c>
      <c r="B29" s="103"/>
      <c r="C29" s="103"/>
      <c r="D29" s="103"/>
      <c r="H29" s="25">
        <f>SUM(H19:H27)</f>
        <v>-1666687898</v>
      </c>
      <c r="I29" s="171"/>
      <c r="J29" s="16">
        <f>SUM(J19:J27)</f>
        <v>-1402991974</v>
      </c>
      <c r="K29" s="171"/>
      <c r="L29" s="25">
        <f>SUM(L19:L27)</f>
        <v>-764276059</v>
      </c>
      <c r="M29" s="171"/>
      <c r="N29" s="16">
        <f>SUM(N19:N27)</f>
        <v>-690681918</v>
      </c>
    </row>
    <row r="30" spans="1:14" ht="10.35" customHeight="1" x14ac:dyDescent="0.25">
      <c r="A30" s="103"/>
      <c r="B30" s="103"/>
      <c r="C30" s="103"/>
      <c r="D30" s="103"/>
      <c r="H30" s="23"/>
      <c r="I30" s="171"/>
      <c r="J30" s="14"/>
      <c r="K30" s="171"/>
      <c r="L30" s="23"/>
      <c r="M30" s="171"/>
    </row>
    <row r="31" spans="1:14" ht="19.350000000000001" customHeight="1" x14ac:dyDescent="0.25">
      <c r="A31" s="103" t="s">
        <v>86</v>
      </c>
      <c r="B31" s="103"/>
      <c r="C31" s="103"/>
      <c r="D31" s="103"/>
      <c r="H31" s="23"/>
      <c r="I31" s="171"/>
      <c r="J31" s="14"/>
      <c r="K31" s="171"/>
      <c r="L31" s="23"/>
      <c r="M31" s="171"/>
    </row>
    <row r="32" spans="1:14" ht="19.350000000000001" customHeight="1" x14ac:dyDescent="0.25">
      <c r="A32" s="103"/>
      <c r="B32" s="103" t="s">
        <v>146</v>
      </c>
      <c r="C32" s="103"/>
      <c r="D32" s="103"/>
      <c r="H32" s="23">
        <f>H17+H29</f>
        <v>139920128</v>
      </c>
      <c r="I32" s="171"/>
      <c r="J32" s="14">
        <f>J17+J29</f>
        <v>148782225</v>
      </c>
      <c r="K32" s="171"/>
      <c r="L32" s="23">
        <f>L17+L29</f>
        <v>71705766</v>
      </c>
      <c r="M32" s="171"/>
      <c r="N32" s="14">
        <f>N17+N29</f>
        <v>220025570</v>
      </c>
    </row>
    <row r="33" spans="1:14" ht="19.350000000000001" customHeight="1" x14ac:dyDescent="0.25">
      <c r="A33" s="105" t="s">
        <v>264</v>
      </c>
      <c r="H33" s="25">
        <v>1761436</v>
      </c>
      <c r="I33" s="171"/>
      <c r="J33" s="16">
        <v>-1447295</v>
      </c>
      <c r="K33" s="171"/>
      <c r="L33" s="25">
        <v>0</v>
      </c>
      <c r="M33" s="171"/>
      <c r="N33" s="16">
        <v>0</v>
      </c>
    </row>
    <row r="34" spans="1:14" ht="6" customHeight="1" x14ac:dyDescent="0.25">
      <c r="H34" s="23"/>
      <c r="I34" s="171"/>
      <c r="J34" s="14"/>
      <c r="K34" s="171"/>
      <c r="L34" s="23"/>
      <c r="M34" s="171"/>
    </row>
    <row r="35" spans="1:14" ht="19.350000000000001" customHeight="1" x14ac:dyDescent="0.25">
      <c r="A35" s="103" t="s">
        <v>85</v>
      </c>
      <c r="B35" s="103"/>
      <c r="C35" s="103"/>
      <c r="D35" s="103"/>
      <c r="H35" s="23">
        <f>SUM(H32:H33)</f>
        <v>141681564</v>
      </c>
      <c r="I35" s="171"/>
      <c r="J35" s="14">
        <f>SUM(J32:J33)</f>
        <v>147334930</v>
      </c>
      <c r="K35" s="171"/>
      <c r="L35" s="23">
        <f>SUM(L32:L33)</f>
        <v>71705766</v>
      </c>
      <c r="M35" s="171"/>
      <c r="N35" s="171">
        <f>SUM(N32:N33)</f>
        <v>220025570</v>
      </c>
    </row>
    <row r="36" spans="1:14" ht="19.350000000000001" customHeight="1" x14ac:dyDescent="0.25">
      <c r="A36" s="105" t="s">
        <v>77</v>
      </c>
      <c r="F36" s="2"/>
      <c r="H36" s="25">
        <v>-27691522</v>
      </c>
      <c r="I36" s="171"/>
      <c r="J36" s="16">
        <v>-38832789</v>
      </c>
      <c r="K36" s="171"/>
      <c r="L36" s="25">
        <v>-14404340</v>
      </c>
      <c r="M36" s="171"/>
      <c r="N36" s="16">
        <v>-39528106</v>
      </c>
    </row>
    <row r="37" spans="1:14" ht="6" customHeight="1" x14ac:dyDescent="0.25">
      <c r="A37" s="103"/>
      <c r="H37" s="23"/>
      <c r="I37" s="171"/>
      <c r="J37" s="14"/>
      <c r="K37" s="171"/>
      <c r="L37" s="23"/>
      <c r="M37" s="171"/>
    </row>
    <row r="38" spans="1:14" ht="19.350000000000001" customHeight="1" x14ac:dyDescent="0.25">
      <c r="A38" s="103" t="s">
        <v>25</v>
      </c>
      <c r="H38" s="10">
        <f>SUM(H35:H36)</f>
        <v>113990042</v>
      </c>
      <c r="I38" s="171"/>
      <c r="J38" s="15">
        <f>SUM(J35:J36)</f>
        <v>108502141</v>
      </c>
      <c r="K38" s="171"/>
      <c r="L38" s="10">
        <f>SUM(L35:L36)</f>
        <v>57301426</v>
      </c>
      <c r="M38" s="171"/>
      <c r="N38" s="16">
        <f>SUM(N35:N36)</f>
        <v>180497464</v>
      </c>
    </row>
    <row r="39" spans="1:14" ht="10.35" customHeight="1" x14ac:dyDescent="0.25">
      <c r="H39" s="23"/>
      <c r="I39" s="171"/>
      <c r="J39" s="14"/>
      <c r="K39" s="171"/>
      <c r="L39" s="23"/>
      <c r="M39" s="171"/>
    </row>
    <row r="40" spans="1:14" ht="19.350000000000001" customHeight="1" x14ac:dyDescent="0.25">
      <c r="A40" s="103" t="s">
        <v>221</v>
      </c>
      <c r="H40" s="230"/>
      <c r="I40" s="231"/>
      <c r="J40" s="231"/>
      <c r="K40" s="231"/>
      <c r="L40" s="230"/>
      <c r="M40" s="231"/>
      <c r="N40" s="231"/>
    </row>
    <row r="41" spans="1:14" ht="18.600000000000001" customHeight="1" x14ac:dyDescent="0.25">
      <c r="A41" s="103"/>
      <c r="B41" s="105" t="s">
        <v>222</v>
      </c>
      <c r="H41" s="23"/>
      <c r="I41" s="171"/>
      <c r="J41" s="14"/>
      <c r="K41" s="171"/>
      <c r="L41" s="91"/>
      <c r="M41" s="171"/>
    </row>
    <row r="42" spans="1:14" ht="18.600000000000001" customHeight="1" x14ac:dyDescent="0.25">
      <c r="A42" s="103"/>
      <c r="C42" s="105" t="s">
        <v>223</v>
      </c>
      <c r="H42" s="23"/>
      <c r="I42" s="171"/>
      <c r="J42" s="14"/>
      <c r="K42" s="171"/>
      <c r="L42" s="91"/>
      <c r="M42" s="171"/>
    </row>
    <row r="43" spans="1:14" ht="18.600000000000001" customHeight="1" x14ac:dyDescent="0.25">
      <c r="A43" s="103"/>
      <c r="D43" s="139" t="s">
        <v>224</v>
      </c>
      <c r="H43" s="23"/>
      <c r="I43" s="171"/>
      <c r="J43" s="14"/>
      <c r="K43" s="171"/>
      <c r="L43" s="91"/>
      <c r="M43" s="171"/>
    </row>
    <row r="44" spans="1:14" ht="18.600000000000001" customHeight="1" x14ac:dyDescent="0.25">
      <c r="A44" s="103"/>
      <c r="E44" s="105" t="s">
        <v>147</v>
      </c>
      <c r="H44" s="23"/>
      <c r="I44" s="171"/>
      <c r="J44" s="14"/>
      <c r="K44" s="171"/>
      <c r="L44" s="91"/>
      <c r="M44" s="171"/>
    </row>
    <row r="45" spans="1:14" ht="18.600000000000001" customHeight="1" x14ac:dyDescent="0.25">
      <c r="A45" s="103"/>
      <c r="E45" s="105" t="s">
        <v>205</v>
      </c>
      <c r="H45" s="25">
        <v>-879552</v>
      </c>
      <c r="I45" s="171"/>
      <c r="J45" s="16" t="s">
        <v>218</v>
      </c>
      <c r="K45" s="171"/>
      <c r="L45" s="25" t="s">
        <v>218</v>
      </c>
      <c r="M45" s="171"/>
      <c r="N45" s="16" t="s">
        <v>218</v>
      </c>
    </row>
    <row r="46" spans="1:14" ht="6" customHeight="1" x14ac:dyDescent="0.25">
      <c r="A46" s="103"/>
      <c r="H46" s="23"/>
      <c r="I46" s="171"/>
      <c r="J46" s="14"/>
      <c r="K46" s="171"/>
      <c r="L46" s="91"/>
      <c r="M46" s="171"/>
    </row>
    <row r="47" spans="1:14" ht="18.600000000000001" customHeight="1" x14ac:dyDescent="0.25">
      <c r="A47" s="103" t="s">
        <v>225</v>
      </c>
      <c r="H47" s="25">
        <v>-879552</v>
      </c>
      <c r="I47" s="171"/>
      <c r="J47" s="16" t="s">
        <v>218</v>
      </c>
      <c r="K47" s="171"/>
      <c r="L47" s="25" t="s">
        <v>218</v>
      </c>
      <c r="M47" s="171"/>
      <c r="N47" s="16" t="s">
        <v>218</v>
      </c>
    </row>
    <row r="48" spans="1:14" ht="6" customHeight="1" x14ac:dyDescent="0.25">
      <c r="A48" s="103"/>
      <c r="H48" s="23"/>
      <c r="I48" s="171"/>
      <c r="J48" s="14"/>
      <c r="K48" s="171"/>
      <c r="L48" s="91"/>
      <c r="M48" s="171"/>
    </row>
    <row r="49" spans="1:14" ht="19.350000000000001" customHeight="1" thickBot="1" x14ac:dyDescent="0.3">
      <c r="A49" s="103" t="s">
        <v>26</v>
      </c>
      <c r="H49" s="11">
        <f>SUM(H38,H47)</f>
        <v>113110490</v>
      </c>
      <c r="I49" s="171"/>
      <c r="J49" s="28">
        <f>SUM(J38,J47)</f>
        <v>108502141</v>
      </c>
      <c r="K49" s="171"/>
      <c r="L49" s="11">
        <f>SUM(L38,L47)</f>
        <v>57301426</v>
      </c>
      <c r="M49" s="171"/>
      <c r="N49" s="28">
        <f>SUM(N38,N47)</f>
        <v>180497464</v>
      </c>
    </row>
    <row r="50" spans="1:14" ht="19.350000000000001" customHeight="1" thickTop="1" x14ac:dyDescent="0.25">
      <c r="A50" s="103"/>
      <c r="I50" s="171"/>
      <c r="J50" s="14"/>
      <c r="K50" s="171"/>
      <c r="M50" s="171"/>
    </row>
    <row r="51" spans="1:14" ht="12.75" customHeight="1" x14ac:dyDescent="0.25">
      <c r="A51" s="103"/>
      <c r="I51" s="171"/>
      <c r="J51" s="14"/>
      <c r="K51" s="171"/>
      <c r="M51" s="171"/>
    </row>
    <row r="52" spans="1:14" s="5" customFormat="1" ht="21.95" customHeight="1" x14ac:dyDescent="0.25">
      <c r="A52" s="242" t="str">
        <f>'2-4 T'!A56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</row>
    <row r="53" spans="1:14" ht="20.100000000000001" customHeight="1" x14ac:dyDescent="0.25">
      <c r="A53" s="126" t="str">
        <f>A1</f>
        <v>บริษัท อินเตอร์ลิ้งค์ คอมมิวนิเคชั่น จำกัด (มหาชน)</v>
      </c>
      <c r="B53" s="126"/>
      <c r="C53" s="126"/>
      <c r="D53" s="126"/>
      <c r="E53" s="126"/>
      <c r="F53" s="127"/>
      <c r="G53" s="128"/>
      <c r="I53" s="206"/>
      <c r="J53" s="72"/>
      <c r="K53" s="207"/>
      <c r="L53" s="72"/>
      <c r="M53" s="206"/>
      <c r="N53" s="71" t="s">
        <v>57</v>
      </c>
    </row>
    <row r="54" spans="1:14" ht="20.100000000000001" customHeight="1" x14ac:dyDescent="0.25">
      <c r="A54" s="126" t="s">
        <v>49</v>
      </c>
      <c r="B54" s="126"/>
      <c r="C54" s="126"/>
      <c r="D54" s="126"/>
      <c r="E54" s="126"/>
      <c r="F54" s="127"/>
      <c r="G54" s="128"/>
      <c r="I54" s="206"/>
      <c r="J54" s="72"/>
      <c r="K54" s="207"/>
      <c r="L54" s="72"/>
      <c r="M54" s="206"/>
      <c r="N54" s="72"/>
    </row>
    <row r="55" spans="1:14" ht="20.100000000000001" customHeight="1" x14ac:dyDescent="0.25">
      <c r="A55" s="131" t="str">
        <f>A3</f>
        <v>สำหรับงวดสามเดือนสิ้นสุดวันที่ 30 กันยายน พ.ศ. 2565</v>
      </c>
      <c r="B55" s="131"/>
      <c r="C55" s="131"/>
      <c r="D55" s="131"/>
      <c r="E55" s="131"/>
      <c r="F55" s="132"/>
      <c r="G55" s="133"/>
      <c r="H55" s="15"/>
      <c r="I55" s="208"/>
      <c r="J55" s="21"/>
      <c r="K55" s="209"/>
      <c r="L55" s="21"/>
      <c r="M55" s="208"/>
      <c r="N55" s="21"/>
    </row>
    <row r="56" spans="1:14" ht="20.100000000000001" customHeight="1" x14ac:dyDescent="0.25">
      <c r="A56" s="128"/>
      <c r="B56" s="128"/>
      <c r="C56" s="128"/>
      <c r="D56" s="128"/>
      <c r="E56" s="128"/>
      <c r="F56" s="127"/>
      <c r="G56" s="128"/>
      <c r="I56" s="206"/>
      <c r="J56" s="72"/>
      <c r="K56" s="207"/>
      <c r="L56" s="72"/>
      <c r="M56" s="206"/>
      <c r="N56" s="72"/>
    </row>
    <row r="57" spans="1:14" ht="20.100000000000001" customHeight="1" x14ac:dyDescent="0.25">
      <c r="A57" s="136"/>
      <c r="B57" s="128"/>
      <c r="C57" s="128"/>
      <c r="D57" s="128"/>
      <c r="E57" s="128"/>
      <c r="F57" s="137"/>
      <c r="G57" s="126"/>
      <c r="H57" s="15"/>
      <c r="I57" s="17"/>
      <c r="J57" s="17" t="s">
        <v>0</v>
      </c>
      <c r="K57" s="71"/>
      <c r="L57" s="16"/>
      <c r="M57" s="17"/>
      <c r="N57" s="13" t="s">
        <v>64</v>
      </c>
    </row>
    <row r="58" spans="1:14" ht="20.100000000000001" customHeight="1" x14ac:dyDescent="0.25">
      <c r="G58" s="103"/>
      <c r="H58" s="202" t="s">
        <v>203</v>
      </c>
      <c r="I58" s="56"/>
      <c r="J58" s="202" t="s">
        <v>149</v>
      </c>
      <c r="K58" s="203"/>
      <c r="L58" s="202" t="s">
        <v>203</v>
      </c>
      <c r="M58" s="56"/>
      <c r="N58" s="202" t="s">
        <v>149</v>
      </c>
    </row>
    <row r="59" spans="1:14" ht="20.100000000000001" customHeight="1" x14ac:dyDescent="0.25">
      <c r="F59" s="183"/>
      <c r="G59" s="103"/>
      <c r="H59" s="19" t="s">
        <v>37</v>
      </c>
      <c r="I59" s="204"/>
      <c r="J59" s="19" t="s">
        <v>37</v>
      </c>
      <c r="K59" s="205"/>
      <c r="L59" s="20" t="s">
        <v>37</v>
      </c>
      <c r="M59" s="204"/>
      <c r="N59" s="20" t="s">
        <v>37</v>
      </c>
    </row>
    <row r="60" spans="1:14" ht="8.1" customHeight="1" x14ac:dyDescent="0.25">
      <c r="F60" s="138"/>
      <c r="G60" s="103"/>
      <c r="H60" s="26"/>
      <c r="I60" s="204"/>
      <c r="J60" s="18"/>
      <c r="K60" s="205"/>
      <c r="L60" s="44"/>
      <c r="M60" s="204"/>
      <c r="N60" s="73"/>
    </row>
    <row r="61" spans="1:14" ht="20.100000000000001" customHeight="1" x14ac:dyDescent="0.25">
      <c r="A61" s="103" t="s">
        <v>54</v>
      </c>
      <c r="H61" s="23"/>
      <c r="J61" s="14"/>
      <c r="L61" s="91"/>
    </row>
    <row r="62" spans="1:14" ht="20.100000000000001" customHeight="1" x14ac:dyDescent="0.25">
      <c r="A62" s="109"/>
      <c r="B62" s="139" t="s">
        <v>72</v>
      </c>
      <c r="C62" s="139"/>
      <c r="D62" s="139"/>
      <c r="H62" s="91">
        <v>85293930</v>
      </c>
      <c r="I62" s="171"/>
      <c r="J62" s="171">
        <v>78854723</v>
      </c>
      <c r="K62" s="171"/>
      <c r="L62" s="91">
        <v>57301426</v>
      </c>
      <c r="M62" s="171"/>
      <c r="N62" s="171">
        <v>180497464</v>
      </c>
    </row>
    <row r="63" spans="1:14" ht="20.100000000000001" customHeight="1" x14ac:dyDescent="0.25">
      <c r="A63" s="109"/>
      <c r="B63" s="140" t="s">
        <v>40</v>
      </c>
      <c r="C63" s="140"/>
      <c r="D63" s="140"/>
      <c r="H63" s="25">
        <v>28696112</v>
      </c>
      <c r="I63" s="171"/>
      <c r="J63" s="16">
        <v>29647418</v>
      </c>
      <c r="K63" s="171"/>
      <c r="L63" s="25">
        <v>0</v>
      </c>
      <c r="M63" s="171"/>
      <c r="N63" s="16">
        <v>0</v>
      </c>
    </row>
    <row r="64" spans="1:14" ht="8.1" customHeight="1" x14ac:dyDescent="0.25">
      <c r="A64" s="128"/>
      <c r="H64" s="91"/>
      <c r="I64" s="171"/>
      <c r="K64" s="171"/>
      <c r="L64" s="91"/>
      <c r="M64" s="171"/>
    </row>
    <row r="65" spans="1:14" ht="20.100000000000001" customHeight="1" thickBot="1" x14ac:dyDescent="0.3">
      <c r="A65" s="128"/>
      <c r="H65" s="125">
        <f>SUM(H62:H64)</f>
        <v>113990042</v>
      </c>
      <c r="I65" s="171"/>
      <c r="J65" s="29">
        <f>SUM(J62:J64)</f>
        <v>108502141</v>
      </c>
      <c r="K65" s="171"/>
      <c r="L65" s="125">
        <f>SUM(L62:L64)</f>
        <v>57301426</v>
      </c>
      <c r="M65" s="171"/>
      <c r="N65" s="29">
        <f>SUM(N62:N64)</f>
        <v>180497464</v>
      </c>
    </row>
    <row r="66" spans="1:14" ht="20.100000000000001" customHeight="1" thickTop="1" x14ac:dyDescent="0.25">
      <c r="F66" s="138"/>
      <c r="G66" s="103"/>
      <c r="H66" s="44"/>
      <c r="I66" s="204"/>
      <c r="J66" s="73"/>
      <c r="K66" s="204"/>
      <c r="L66" s="44"/>
      <c r="M66" s="204"/>
      <c r="N66" s="73"/>
    </row>
    <row r="67" spans="1:14" ht="20.100000000000001" customHeight="1" x14ac:dyDescent="0.25">
      <c r="A67" s="126" t="s">
        <v>55</v>
      </c>
      <c r="H67" s="91"/>
      <c r="I67" s="171"/>
      <c r="K67" s="171"/>
      <c r="L67" s="91"/>
      <c r="M67" s="171"/>
    </row>
    <row r="68" spans="1:14" ht="20.100000000000001" customHeight="1" x14ac:dyDescent="0.25">
      <c r="A68" s="109"/>
      <c r="B68" s="140" t="s">
        <v>72</v>
      </c>
      <c r="C68" s="140"/>
      <c r="D68" s="140"/>
      <c r="H68" s="91">
        <v>84868185</v>
      </c>
      <c r="I68" s="171"/>
      <c r="J68" s="171">
        <v>78854723</v>
      </c>
      <c r="K68" s="171"/>
      <c r="L68" s="91">
        <v>57301426</v>
      </c>
      <c r="M68" s="171"/>
      <c r="N68" s="171">
        <v>180497464</v>
      </c>
    </row>
    <row r="69" spans="1:14" ht="20.100000000000001" customHeight="1" x14ac:dyDescent="0.25">
      <c r="A69" s="109"/>
      <c r="B69" s="140" t="s">
        <v>40</v>
      </c>
      <c r="C69" s="140"/>
      <c r="D69" s="140"/>
      <c r="H69" s="25">
        <v>28242305</v>
      </c>
      <c r="I69" s="171"/>
      <c r="J69" s="16">
        <v>29647418</v>
      </c>
      <c r="K69" s="171"/>
      <c r="L69" s="25">
        <v>0</v>
      </c>
      <c r="M69" s="171"/>
      <c r="N69" s="16">
        <v>0</v>
      </c>
    </row>
    <row r="70" spans="1:14" ht="8.1" customHeight="1" x14ac:dyDescent="0.25">
      <c r="A70" s="128"/>
      <c r="H70" s="91"/>
      <c r="I70" s="171"/>
      <c r="K70" s="171"/>
      <c r="L70" s="91"/>
      <c r="M70" s="171"/>
    </row>
    <row r="71" spans="1:14" ht="20.100000000000001" customHeight="1" thickBot="1" x14ac:dyDescent="0.3">
      <c r="A71" s="128"/>
      <c r="H71" s="125">
        <f>SUM(H68:H70)</f>
        <v>113110490</v>
      </c>
      <c r="I71" s="171"/>
      <c r="J71" s="29">
        <f>SUM(J68:J70)</f>
        <v>108502141</v>
      </c>
      <c r="K71" s="171"/>
      <c r="L71" s="125">
        <f>SUM(L68:L70)</f>
        <v>57301426</v>
      </c>
      <c r="M71" s="171"/>
      <c r="N71" s="29">
        <f>SUM(N68:N70)</f>
        <v>180497464</v>
      </c>
    </row>
    <row r="72" spans="1:14" ht="20.100000000000001" customHeight="1" thickTop="1" x14ac:dyDescent="0.25">
      <c r="A72" s="128"/>
      <c r="B72" s="128"/>
      <c r="C72" s="128"/>
      <c r="D72" s="128"/>
      <c r="E72" s="128"/>
      <c r="F72" s="141"/>
      <c r="G72" s="126"/>
      <c r="H72" s="44"/>
      <c r="I72" s="204"/>
      <c r="J72" s="73"/>
      <c r="K72" s="204"/>
      <c r="L72" s="44"/>
      <c r="M72" s="204"/>
      <c r="N72" s="73"/>
    </row>
    <row r="73" spans="1:14" ht="20.100000000000001" customHeight="1" x14ac:dyDescent="0.25">
      <c r="A73" s="126" t="s">
        <v>36</v>
      </c>
      <c r="B73" s="128"/>
      <c r="C73" s="128"/>
      <c r="D73" s="128"/>
      <c r="E73" s="128"/>
      <c r="F73" s="127"/>
      <c r="G73" s="41"/>
      <c r="H73" s="40"/>
      <c r="I73" s="72"/>
      <c r="J73" s="72"/>
      <c r="K73" s="72"/>
      <c r="L73" s="40"/>
      <c r="M73" s="72"/>
      <c r="N73" s="72"/>
    </row>
    <row r="74" spans="1:14" ht="20.100000000000001" customHeight="1" x14ac:dyDescent="0.25">
      <c r="A74" s="126"/>
      <c r="B74" s="128" t="s">
        <v>56</v>
      </c>
      <c r="C74" s="128"/>
      <c r="D74" s="128"/>
      <c r="E74" s="128"/>
      <c r="F74" s="127"/>
      <c r="G74" s="128"/>
      <c r="H74" s="142">
        <v>0.157</v>
      </c>
      <c r="I74" s="210"/>
      <c r="J74" s="172">
        <v>0.14510000000000001</v>
      </c>
      <c r="K74" s="210"/>
      <c r="L74" s="142">
        <v>0.105</v>
      </c>
      <c r="M74" s="210"/>
      <c r="N74" s="172">
        <v>0.33200000000000002</v>
      </c>
    </row>
    <row r="75" spans="1:14" ht="20.100000000000001" customHeight="1" x14ac:dyDescent="0.25">
      <c r="A75" s="126"/>
      <c r="B75" s="128"/>
      <c r="C75" s="128"/>
      <c r="D75" s="128"/>
      <c r="E75" s="128"/>
      <c r="F75" s="127"/>
      <c r="G75" s="128"/>
      <c r="I75" s="206"/>
      <c r="J75" s="14"/>
      <c r="K75" s="206"/>
      <c r="L75" s="72"/>
      <c r="M75" s="207"/>
      <c r="N75" s="72"/>
    </row>
    <row r="76" spans="1:14" ht="20.100000000000001" customHeight="1" x14ac:dyDescent="0.25">
      <c r="A76" s="126"/>
      <c r="B76" s="128"/>
      <c r="C76" s="128"/>
      <c r="D76" s="128"/>
      <c r="E76" s="128"/>
      <c r="F76" s="127"/>
      <c r="G76" s="128"/>
      <c r="I76" s="206"/>
      <c r="J76" s="14"/>
      <c r="K76" s="206"/>
      <c r="L76" s="72"/>
      <c r="M76" s="207"/>
      <c r="N76" s="72"/>
    </row>
    <row r="77" spans="1:14" ht="20.100000000000001" customHeight="1" x14ac:dyDescent="0.25">
      <c r="A77" s="126"/>
      <c r="B77" s="128"/>
      <c r="C77" s="128"/>
      <c r="D77" s="128"/>
      <c r="E77" s="128"/>
      <c r="F77" s="127"/>
      <c r="G77" s="128"/>
      <c r="I77" s="206"/>
      <c r="J77" s="14"/>
      <c r="K77" s="206"/>
      <c r="L77" s="72"/>
      <c r="M77" s="207"/>
      <c r="N77" s="72"/>
    </row>
    <row r="78" spans="1:14" ht="20.100000000000001" customHeight="1" x14ac:dyDescent="0.25">
      <c r="A78" s="126"/>
      <c r="B78" s="128"/>
      <c r="C78" s="128"/>
      <c r="D78" s="128"/>
      <c r="E78" s="128"/>
      <c r="F78" s="127"/>
      <c r="G78" s="128"/>
      <c r="I78" s="206"/>
      <c r="J78" s="14"/>
      <c r="K78" s="206"/>
      <c r="L78" s="72"/>
      <c r="M78" s="207"/>
      <c r="N78" s="72"/>
    </row>
    <row r="79" spans="1:14" ht="20.100000000000001" customHeight="1" x14ac:dyDescent="0.25">
      <c r="A79" s="126"/>
      <c r="B79" s="128"/>
      <c r="C79" s="128"/>
      <c r="D79" s="128"/>
      <c r="E79" s="128"/>
      <c r="F79" s="127"/>
      <c r="G79" s="128"/>
      <c r="I79" s="206"/>
      <c r="J79" s="72"/>
      <c r="K79" s="207"/>
      <c r="L79" s="72"/>
      <c r="M79" s="206"/>
      <c r="N79" s="72"/>
    </row>
    <row r="80" spans="1:14" ht="20.100000000000001" customHeight="1" x14ac:dyDescent="0.25">
      <c r="A80" s="126"/>
      <c r="B80" s="128"/>
      <c r="C80" s="128"/>
      <c r="D80" s="128"/>
      <c r="E80" s="128"/>
      <c r="F80" s="127"/>
      <c r="G80" s="128"/>
      <c r="I80" s="206"/>
      <c r="J80" s="72"/>
      <c r="K80" s="207"/>
      <c r="L80" s="72"/>
      <c r="M80" s="206"/>
      <c r="N80" s="72"/>
    </row>
    <row r="81" spans="1:14" ht="20.100000000000001" customHeight="1" x14ac:dyDescent="0.25">
      <c r="A81" s="126"/>
      <c r="B81" s="128"/>
      <c r="C81" s="128"/>
      <c r="D81" s="128"/>
      <c r="E81" s="128"/>
      <c r="F81" s="127"/>
      <c r="G81" s="128"/>
      <c r="I81" s="206"/>
      <c r="J81" s="72"/>
      <c r="K81" s="207"/>
      <c r="L81" s="72"/>
      <c r="M81" s="206"/>
      <c r="N81" s="72"/>
    </row>
    <row r="82" spans="1:14" ht="20.100000000000001" customHeight="1" x14ac:dyDescent="0.25">
      <c r="A82" s="126"/>
      <c r="B82" s="128"/>
      <c r="C82" s="128"/>
      <c r="D82" s="128"/>
      <c r="E82" s="128"/>
      <c r="F82" s="127"/>
      <c r="G82" s="128"/>
      <c r="I82" s="206"/>
      <c r="J82" s="72"/>
      <c r="K82" s="207"/>
      <c r="L82" s="72"/>
      <c r="M82" s="206"/>
      <c r="N82" s="72"/>
    </row>
    <row r="83" spans="1:14" ht="20.100000000000001" customHeight="1" x14ac:dyDescent="0.25">
      <c r="A83" s="126"/>
      <c r="B83" s="128"/>
      <c r="C83" s="128"/>
      <c r="D83" s="128"/>
      <c r="E83" s="128"/>
      <c r="F83" s="127"/>
      <c r="G83" s="128"/>
      <c r="I83" s="206"/>
      <c r="J83" s="72"/>
      <c r="K83" s="207"/>
      <c r="L83" s="72"/>
      <c r="M83" s="206"/>
      <c r="N83" s="72"/>
    </row>
    <row r="84" spans="1:14" ht="20.100000000000001" customHeight="1" x14ac:dyDescent="0.25">
      <c r="A84" s="126"/>
      <c r="B84" s="128"/>
      <c r="C84" s="128"/>
      <c r="D84" s="128"/>
      <c r="E84" s="128"/>
      <c r="F84" s="127"/>
      <c r="G84" s="128"/>
      <c r="I84" s="206"/>
      <c r="J84" s="72"/>
      <c r="K84" s="207"/>
      <c r="L84" s="72"/>
      <c r="M84" s="206"/>
      <c r="N84" s="72"/>
    </row>
    <row r="85" spans="1:14" ht="20.100000000000001" customHeight="1" x14ac:dyDescent="0.25">
      <c r="A85" s="126"/>
      <c r="B85" s="128"/>
      <c r="C85" s="128"/>
      <c r="D85" s="128"/>
      <c r="E85" s="128"/>
      <c r="F85" s="127"/>
      <c r="G85" s="128"/>
      <c r="I85" s="206"/>
      <c r="J85" s="72"/>
      <c r="K85" s="207"/>
      <c r="L85" s="72"/>
      <c r="M85" s="206"/>
      <c r="N85" s="72"/>
    </row>
    <row r="86" spans="1:14" ht="20.100000000000001" customHeight="1" x14ac:dyDescent="0.25">
      <c r="A86" s="126"/>
      <c r="B86" s="128"/>
      <c r="C86" s="128"/>
      <c r="D86" s="128"/>
      <c r="E86" s="128"/>
      <c r="F86" s="127"/>
      <c r="G86" s="128"/>
      <c r="I86" s="206"/>
      <c r="J86" s="72"/>
      <c r="K86" s="207"/>
      <c r="L86" s="72"/>
      <c r="M86" s="206"/>
      <c r="N86" s="72"/>
    </row>
    <row r="87" spans="1:14" ht="20.100000000000001" customHeight="1" x14ac:dyDescent="0.25">
      <c r="A87" s="126"/>
      <c r="B87" s="128"/>
      <c r="C87" s="128"/>
      <c r="D87" s="128"/>
      <c r="E87" s="128"/>
      <c r="F87" s="127"/>
      <c r="G87" s="128"/>
      <c r="I87" s="206"/>
      <c r="J87" s="72"/>
      <c r="K87" s="207"/>
      <c r="L87" s="72"/>
      <c r="M87" s="206"/>
      <c r="N87" s="72"/>
    </row>
    <row r="88" spans="1:14" ht="20.100000000000001" customHeight="1" x14ac:dyDescent="0.25">
      <c r="A88" s="126"/>
      <c r="B88" s="128"/>
      <c r="C88" s="128"/>
      <c r="D88" s="128"/>
      <c r="E88" s="128"/>
      <c r="F88" s="127"/>
      <c r="G88" s="128"/>
      <c r="I88" s="206"/>
      <c r="J88" s="72"/>
      <c r="K88" s="207"/>
      <c r="L88" s="72"/>
      <c r="M88" s="206"/>
      <c r="N88" s="72"/>
    </row>
    <row r="89" spans="1:14" ht="20.100000000000001" customHeight="1" x14ac:dyDescent="0.25">
      <c r="A89" s="126"/>
      <c r="B89" s="128"/>
      <c r="C89" s="128"/>
      <c r="D89" s="128"/>
      <c r="E89" s="128"/>
      <c r="F89" s="127"/>
      <c r="G89" s="128"/>
      <c r="I89" s="206"/>
      <c r="J89" s="72"/>
      <c r="K89" s="207"/>
      <c r="L89" s="72"/>
      <c r="M89" s="206"/>
      <c r="N89" s="72"/>
    </row>
    <row r="90" spans="1:14" ht="20.100000000000001" customHeight="1" x14ac:dyDescent="0.25">
      <c r="A90" s="126"/>
      <c r="B90" s="128"/>
      <c r="C90" s="128"/>
      <c r="D90" s="128"/>
      <c r="E90" s="128"/>
      <c r="F90" s="127"/>
      <c r="G90" s="128"/>
      <c r="I90" s="206"/>
      <c r="J90" s="72"/>
      <c r="K90" s="207"/>
      <c r="L90" s="72"/>
      <c r="M90" s="206"/>
      <c r="N90" s="72"/>
    </row>
    <row r="91" spans="1:14" ht="20.100000000000001" customHeight="1" x14ac:dyDescent="0.25">
      <c r="A91" s="126"/>
      <c r="B91" s="128"/>
      <c r="C91" s="128"/>
      <c r="D91" s="128"/>
      <c r="E91" s="128"/>
      <c r="F91" s="127"/>
      <c r="G91" s="128"/>
      <c r="I91" s="206"/>
      <c r="J91" s="72"/>
      <c r="K91" s="207"/>
      <c r="L91" s="72"/>
      <c r="M91" s="206"/>
      <c r="N91" s="72"/>
    </row>
    <row r="92" spans="1:14" ht="20.100000000000001" customHeight="1" x14ac:dyDescent="0.25">
      <c r="A92" s="126"/>
      <c r="B92" s="128"/>
      <c r="C92" s="128"/>
      <c r="D92" s="128"/>
      <c r="E92" s="128"/>
      <c r="F92" s="127"/>
      <c r="G92" s="128"/>
      <c r="I92" s="206"/>
      <c r="J92" s="72"/>
      <c r="K92" s="207"/>
      <c r="L92" s="72"/>
      <c r="M92" s="206"/>
      <c r="N92" s="72"/>
    </row>
    <row r="93" spans="1:14" ht="20.100000000000001" customHeight="1" x14ac:dyDescent="0.25">
      <c r="A93" s="126"/>
      <c r="B93" s="128"/>
      <c r="C93" s="128"/>
      <c r="D93" s="128"/>
      <c r="E93" s="128"/>
      <c r="F93" s="127"/>
      <c r="G93" s="128"/>
      <c r="I93" s="206"/>
      <c r="J93" s="72"/>
      <c r="K93" s="207"/>
      <c r="L93" s="72"/>
      <c r="M93" s="206"/>
      <c r="N93" s="72"/>
    </row>
    <row r="94" spans="1:14" ht="20.100000000000001" customHeight="1" x14ac:dyDescent="0.25">
      <c r="A94" s="126"/>
      <c r="B94" s="128"/>
      <c r="C94" s="128"/>
      <c r="D94" s="128"/>
      <c r="E94" s="128"/>
      <c r="F94" s="127"/>
      <c r="G94" s="128"/>
      <c r="I94" s="206"/>
      <c r="J94" s="72"/>
      <c r="K94" s="207"/>
      <c r="L94" s="72"/>
      <c r="M94" s="206"/>
      <c r="N94" s="72"/>
    </row>
    <row r="95" spans="1:14" ht="20.100000000000001" customHeight="1" x14ac:dyDescent="0.25">
      <c r="A95" s="126"/>
      <c r="B95" s="128"/>
      <c r="C95" s="128"/>
      <c r="D95" s="128"/>
      <c r="E95" s="128"/>
      <c r="F95" s="127"/>
      <c r="G95" s="128"/>
      <c r="I95" s="206"/>
      <c r="J95" s="72"/>
      <c r="K95" s="207"/>
      <c r="L95" s="72"/>
      <c r="M95" s="206"/>
      <c r="N95" s="72"/>
    </row>
    <row r="96" spans="1:14" ht="13.5" customHeight="1" x14ac:dyDescent="0.25">
      <c r="A96" s="126"/>
      <c r="B96" s="128"/>
      <c r="C96" s="128"/>
      <c r="D96" s="128"/>
      <c r="E96" s="128"/>
      <c r="F96" s="127"/>
      <c r="G96" s="128"/>
      <c r="I96" s="206"/>
      <c r="J96" s="72"/>
      <c r="K96" s="207"/>
      <c r="L96" s="72"/>
      <c r="M96" s="206"/>
      <c r="N96" s="72"/>
    </row>
    <row r="97" spans="1:14" ht="13.5" customHeight="1" x14ac:dyDescent="0.25">
      <c r="A97" s="126"/>
      <c r="B97" s="128"/>
      <c r="C97" s="128"/>
      <c r="D97" s="128"/>
      <c r="E97" s="128"/>
      <c r="F97" s="127"/>
      <c r="G97" s="128"/>
      <c r="I97" s="206"/>
      <c r="J97" s="72"/>
      <c r="K97" s="207"/>
      <c r="L97" s="72"/>
      <c r="M97" s="206"/>
      <c r="N97" s="72"/>
    </row>
    <row r="98" spans="1:14" s="5" customFormat="1" ht="21.95" customHeight="1" x14ac:dyDescent="0.25">
      <c r="A98" s="242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242"/>
      <c r="C98" s="242"/>
      <c r="D98" s="242"/>
      <c r="E98" s="242"/>
      <c r="F98" s="242"/>
      <c r="G98" s="242"/>
      <c r="H98" s="242"/>
      <c r="I98" s="242"/>
      <c r="J98" s="242"/>
      <c r="K98" s="242"/>
      <c r="L98" s="242"/>
      <c r="M98" s="242"/>
      <c r="N98" s="242"/>
    </row>
  </sheetData>
  <mergeCells count="2">
    <mergeCell ref="A52:N52"/>
    <mergeCell ref="A98:N98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CF4CF-1E4E-4D64-BE6D-E6960E08BD96}">
  <dimension ref="A1:N98"/>
  <sheetViews>
    <sheetView topLeftCell="A82" zoomScale="98" zoomScaleNormal="98" zoomScaleSheetLayoutView="100" workbookViewId="0">
      <selection activeCell="A98" sqref="A98:N98"/>
    </sheetView>
  </sheetViews>
  <sheetFormatPr defaultColWidth="6.7109375" defaultRowHeight="20.100000000000001" customHeight="1" x14ac:dyDescent="0.25"/>
  <cols>
    <col min="1" max="4" width="1.28515625" style="105" customWidth="1"/>
    <col min="5" max="5" width="34.5703125" style="105" customWidth="1"/>
    <col min="6" max="6" width="7.5703125" style="104" customWidth="1"/>
    <col min="7" max="7" width="0.5703125" style="105" customWidth="1"/>
    <col min="8" max="8" width="12.42578125" style="14" customWidth="1"/>
    <col min="9" max="9" width="0.5703125" style="106" customWidth="1"/>
    <col min="10" max="10" width="12.42578125" style="171" customWidth="1"/>
    <col min="11" max="11" width="0.5703125" style="108" customWidth="1"/>
    <col min="12" max="12" width="12.42578125" style="107" customWidth="1"/>
    <col min="13" max="13" width="0.5703125" style="106" customWidth="1"/>
    <col min="14" max="14" width="12.42578125" style="171" customWidth="1"/>
    <col min="15" max="16384" width="6.7109375" style="109"/>
  </cols>
  <sheetData>
    <row r="1" spans="1:14" ht="20.100000000000001" customHeight="1" x14ac:dyDescent="0.25">
      <c r="A1" s="103" t="str">
        <f>'5-6 (3m)'!A1</f>
        <v>บริษัท อินเตอร์ลิ้งค์ คอมมิวนิเคชั่น จำกัด (มหาชน)</v>
      </c>
      <c r="B1" s="103"/>
      <c r="C1" s="103"/>
      <c r="D1" s="103"/>
      <c r="E1" s="103"/>
      <c r="N1" s="71" t="s">
        <v>57</v>
      </c>
    </row>
    <row r="2" spans="1:14" ht="20.100000000000001" customHeight="1" x14ac:dyDescent="0.25">
      <c r="A2" s="103" t="s">
        <v>49</v>
      </c>
      <c r="B2" s="103"/>
      <c r="C2" s="103"/>
      <c r="D2" s="103"/>
      <c r="E2" s="103"/>
    </row>
    <row r="3" spans="1:14" ht="20.100000000000001" customHeight="1" x14ac:dyDescent="0.25">
      <c r="A3" s="110" t="s">
        <v>217</v>
      </c>
      <c r="B3" s="111"/>
      <c r="C3" s="111"/>
      <c r="D3" s="111"/>
      <c r="E3" s="111"/>
      <c r="F3" s="112"/>
      <c r="G3" s="113"/>
      <c r="H3" s="15"/>
      <c r="I3" s="114"/>
      <c r="J3" s="16"/>
      <c r="K3" s="116"/>
      <c r="L3" s="115"/>
      <c r="M3" s="114"/>
      <c r="N3" s="16"/>
    </row>
    <row r="5" spans="1:14" ht="19.350000000000001" customHeight="1" x14ac:dyDescent="0.25">
      <c r="A5" s="109"/>
      <c r="F5" s="117"/>
      <c r="G5" s="103"/>
      <c r="H5" s="15"/>
      <c r="I5" s="118"/>
      <c r="J5" s="17" t="s">
        <v>0</v>
      </c>
      <c r="K5" s="33"/>
      <c r="L5" s="115"/>
      <c r="M5" s="118"/>
      <c r="N5" s="13" t="s">
        <v>64</v>
      </c>
    </row>
    <row r="6" spans="1:14" ht="19.350000000000001" customHeight="1" x14ac:dyDescent="0.25">
      <c r="G6" s="103"/>
      <c r="H6" s="202" t="s">
        <v>203</v>
      </c>
      <c r="I6" s="56"/>
      <c r="J6" s="202" t="s">
        <v>149</v>
      </c>
      <c r="K6" s="203"/>
      <c r="L6" s="202" t="s">
        <v>203</v>
      </c>
      <c r="M6" s="56"/>
      <c r="N6" s="202" t="s">
        <v>149</v>
      </c>
    </row>
    <row r="7" spans="1:14" ht="19.350000000000001" customHeight="1" x14ac:dyDescent="0.25">
      <c r="F7" s="119" t="s">
        <v>2</v>
      </c>
      <c r="G7" s="103"/>
      <c r="H7" s="19" t="s">
        <v>37</v>
      </c>
      <c r="I7" s="120"/>
      <c r="J7" s="19" t="s">
        <v>37</v>
      </c>
      <c r="K7" s="121"/>
      <c r="L7" s="34" t="s">
        <v>37</v>
      </c>
      <c r="M7" s="120"/>
      <c r="N7" s="20" t="s">
        <v>37</v>
      </c>
    </row>
    <row r="8" spans="1:14" ht="6" customHeight="1" x14ac:dyDescent="0.25">
      <c r="H8" s="23"/>
      <c r="I8" s="107"/>
      <c r="J8" s="14"/>
      <c r="K8" s="107"/>
      <c r="L8" s="23"/>
      <c r="M8" s="107"/>
    </row>
    <row r="9" spans="1:14" ht="19.350000000000001" customHeight="1" x14ac:dyDescent="0.25">
      <c r="A9" s="105" t="s">
        <v>33</v>
      </c>
      <c r="H9" s="23">
        <v>1899281684</v>
      </c>
      <c r="I9" s="107"/>
      <c r="J9" s="14">
        <v>1643980460</v>
      </c>
      <c r="K9" s="107"/>
      <c r="L9" s="23">
        <v>1910863974</v>
      </c>
      <c r="M9" s="107"/>
      <c r="N9" s="171">
        <v>1646863102</v>
      </c>
    </row>
    <row r="10" spans="1:14" ht="19.350000000000001" customHeight="1" x14ac:dyDescent="0.25">
      <c r="A10" s="105" t="s">
        <v>79</v>
      </c>
      <c r="H10" s="24"/>
      <c r="I10" s="122"/>
      <c r="J10" s="27"/>
      <c r="K10" s="122"/>
      <c r="L10" s="24"/>
      <c r="M10" s="122"/>
      <c r="N10" s="173"/>
    </row>
    <row r="11" spans="1:14" ht="19.350000000000001" customHeight="1" x14ac:dyDescent="0.25">
      <c r="A11" s="109"/>
      <c r="B11" s="105" t="s">
        <v>80</v>
      </c>
      <c r="H11" s="23">
        <v>1070010980</v>
      </c>
      <c r="I11" s="107"/>
      <c r="J11" s="14">
        <v>1008979070</v>
      </c>
      <c r="K11" s="107"/>
      <c r="L11" s="23">
        <v>0</v>
      </c>
      <c r="M11" s="107"/>
      <c r="N11" s="171">
        <v>0</v>
      </c>
    </row>
    <row r="12" spans="1:14" ht="19.350000000000001" customHeight="1" x14ac:dyDescent="0.25">
      <c r="A12" s="105" t="s">
        <v>75</v>
      </c>
      <c r="H12" s="23">
        <v>1110678351</v>
      </c>
      <c r="I12" s="107"/>
      <c r="J12" s="14">
        <v>493985092</v>
      </c>
      <c r="K12" s="107"/>
      <c r="L12" s="23">
        <v>0</v>
      </c>
      <c r="M12" s="107"/>
      <c r="N12" s="171">
        <v>0</v>
      </c>
    </row>
    <row r="13" spans="1:14" ht="19.350000000000001" customHeight="1" x14ac:dyDescent="0.25">
      <c r="A13" s="105" t="s">
        <v>144</v>
      </c>
      <c r="H13" s="23">
        <v>738103870</v>
      </c>
      <c r="I13" s="107"/>
      <c r="J13" s="14">
        <v>939184522</v>
      </c>
      <c r="K13" s="107"/>
      <c r="L13" s="23">
        <v>236329420</v>
      </c>
      <c r="M13" s="107"/>
      <c r="N13" s="171">
        <v>489048414</v>
      </c>
    </row>
    <row r="14" spans="1:14" ht="19.350000000000001" customHeight="1" x14ac:dyDescent="0.25">
      <c r="A14" s="105" t="s">
        <v>234</v>
      </c>
      <c r="H14" s="23" t="s">
        <v>218</v>
      </c>
      <c r="I14" s="107"/>
      <c r="J14" s="14">
        <v>0</v>
      </c>
      <c r="K14" s="107"/>
      <c r="L14" s="23">
        <v>0</v>
      </c>
      <c r="M14" s="107"/>
      <c r="N14" s="171">
        <v>174920636</v>
      </c>
    </row>
    <row r="15" spans="1:14" ht="19.350000000000001" customHeight="1" x14ac:dyDescent="0.25">
      <c r="A15" s="105" t="s">
        <v>81</v>
      </c>
      <c r="H15" s="25">
        <v>44376607</v>
      </c>
      <c r="I15" s="107"/>
      <c r="J15" s="16">
        <v>35221258</v>
      </c>
      <c r="K15" s="107"/>
      <c r="L15" s="25">
        <v>21044858</v>
      </c>
      <c r="M15" s="107"/>
      <c r="N15" s="16">
        <v>15637831</v>
      </c>
    </row>
    <row r="16" spans="1:14" ht="6" customHeight="1" x14ac:dyDescent="0.25">
      <c r="H16" s="23"/>
      <c r="I16" s="107"/>
      <c r="J16" s="14"/>
      <c r="K16" s="107"/>
      <c r="L16" s="23"/>
      <c r="M16" s="107"/>
    </row>
    <row r="17" spans="1:14" ht="19.350000000000001" customHeight="1" x14ac:dyDescent="0.25">
      <c r="A17" s="103" t="s">
        <v>52</v>
      </c>
      <c r="E17" s="103"/>
      <c r="H17" s="10">
        <f>SUM(H9:H15)</f>
        <v>4862451492</v>
      </c>
      <c r="I17" s="107"/>
      <c r="J17" s="15">
        <f>SUM(J9:J15)</f>
        <v>4121350402</v>
      </c>
      <c r="K17" s="107"/>
      <c r="L17" s="10">
        <f>SUM(L9:L15)</f>
        <v>2168238252</v>
      </c>
      <c r="M17" s="107"/>
      <c r="N17" s="16">
        <f>SUM(N9:N15)</f>
        <v>2326469983</v>
      </c>
    </row>
    <row r="18" spans="1:14" ht="10.35" customHeight="1" x14ac:dyDescent="0.25">
      <c r="H18" s="23"/>
      <c r="I18" s="107"/>
      <c r="J18" s="14"/>
      <c r="K18" s="107"/>
      <c r="L18" s="23"/>
      <c r="M18" s="107"/>
    </row>
    <row r="19" spans="1:14" ht="19.350000000000001" customHeight="1" x14ac:dyDescent="0.25">
      <c r="A19" s="105" t="s">
        <v>34</v>
      </c>
      <c r="F19" s="123"/>
      <c r="H19" s="91">
        <v>-1443097380</v>
      </c>
      <c r="J19" s="171">
        <v>-1229378974</v>
      </c>
      <c r="K19" s="106"/>
      <c r="L19" s="91">
        <v>-1452684060</v>
      </c>
      <c r="N19" s="171">
        <v>-1231562064</v>
      </c>
    </row>
    <row r="20" spans="1:14" ht="19.350000000000001" customHeight="1" x14ac:dyDescent="0.25">
      <c r="A20" s="105" t="s">
        <v>82</v>
      </c>
      <c r="H20" s="91"/>
      <c r="I20" s="107"/>
      <c r="K20" s="107"/>
      <c r="L20" s="91"/>
      <c r="M20" s="107"/>
    </row>
    <row r="21" spans="1:14" ht="19.350000000000001" customHeight="1" x14ac:dyDescent="0.25">
      <c r="B21" s="105" t="s">
        <v>83</v>
      </c>
      <c r="G21" s="124"/>
      <c r="H21" s="91">
        <v>-805751491</v>
      </c>
      <c r="I21" s="107"/>
      <c r="J21" s="171">
        <v>-745635192</v>
      </c>
      <c r="K21" s="107"/>
      <c r="L21" s="91">
        <v>0</v>
      </c>
      <c r="M21" s="107"/>
      <c r="N21" s="171">
        <v>0</v>
      </c>
    </row>
    <row r="22" spans="1:14" ht="19.350000000000001" customHeight="1" x14ac:dyDescent="0.25">
      <c r="A22" s="105" t="s">
        <v>76</v>
      </c>
      <c r="G22" s="124"/>
      <c r="H22" s="91">
        <v>-949538096</v>
      </c>
      <c r="I22" s="107"/>
      <c r="J22" s="171">
        <v>-392842795</v>
      </c>
      <c r="K22" s="107"/>
      <c r="L22" s="91">
        <v>0</v>
      </c>
      <c r="M22" s="107"/>
      <c r="N22" s="171">
        <v>0</v>
      </c>
    </row>
    <row r="23" spans="1:14" ht="19.350000000000001" customHeight="1" x14ac:dyDescent="0.25">
      <c r="A23" s="105" t="s">
        <v>145</v>
      </c>
      <c r="G23" s="124"/>
      <c r="H23" s="91">
        <v>-697556481</v>
      </c>
      <c r="I23" s="107"/>
      <c r="J23" s="171">
        <v>-896475415</v>
      </c>
      <c r="K23" s="107"/>
      <c r="L23" s="91">
        <v>-225611366</v>
      </c>
      <c r="M23" s="107"/>
      <c r="N23" s="171">
        <v>-481358544</v>
      </c>
    </row>
    <row r="24" spans="1:14" ht="19.350000000000001" customHeight="1" x14ac:dyDescent="0.25">
      <c r="A24" s="105" t="s">
        <v>202</v>
      </c>
      <c r="G24" s="124"/>
      <c r="H24" s="91">
        <v>11064584</v>
      </c>
      <c r="I24" s="107"/>
      <c r="J24" s="171">
        <v>562000</v>
      </c>
      <c r="K24" s="107"/>
      <c r="L24" s="91">
        <v>-8402367</v>
      </c>
      <c r="M24" s="107"/>
      <c r="N24" s="171">
        <v>7779156</v>
      </c>
    </row>
    <row r="25" spans="1:14" ht="19.350000000000001" customHeight="1" x14ac:dyDescent="0.25">
      <c r="A25" s="105" t="s">
        <v>35</v>
      </c>
      <c r="G25" s="124"/>
      <c r="H25" s="91">
        <v>-247113031</v>
      </c>
      <c r="I25" s="107"/>
      <c r="J25" s="171">
        <v>-214617737</v>
      </c>
      <c r="K25" s="107"/>
      <c r="L25" s="91">
        <v>-208949660.18000001</v>
      </c>
      <c r="M25" s="107"/>
      <c r="N25" s="171">
        <v>-184069638</v>
      </c>
    </row>
    <row r="26" spans="1:14" ht="19.350000000000001" customHeight="1" x14ac:dyDescent="0.25">
      <c r="A26" s="105" t="s">
        <v>24</v>
      </c>
      <c r="G26" s="124"/>
      <c r="H26" s="91">
        <v>-148603440</v>
      </c>
      <c r="I26" s="107"/>
      <c r="J26" s="171">
        <v>-122627290</v>
      </c>
      <c r="K26" s="107"/>
      <c r="L26" s="91">
        <v>-87428421.819999993</v>
      </c>
      <c r="M26" s="107"/>
      <c r="N26" s="171">
        <v>-80346240</v>
      </c>
    </row>
    <row r="27" spans="1:14" ht="19.350000000000001" customHeight="1" x14ac:dyDescent="0.25">
      <c r="A27" s="105" t="s">
        <v>50</v>
      </c>
      <c r="G27" s="124"/>
      <c r="H27" s="25">
        <v>-121366356</v>
      </c>
      <c r="I27" s="107"/>
      <c r="J27" s="16">
        <v>-116392943</v>
      </c>
      <c r="K27" s="107"/>
      <c r="L27" s="25">
        <v>-762223</v>
      </c>
      <c r="M27" s="107"/>
      <c r="N27" s="16">
        <v>-5350623</v>
      </c>
    </row>
    <row r="28" spans="1:14" ht="6" customHeight="1" x14ac:dyDescent="0.25">
      <c r="H28" s="23"/>
      <c r="I28" s="107"/>
      <c r="J28" s="14"/>
      <c r="K28" s="107"/>
      <c r="L28" s="23"/>
      <c r="M28" s="107"/>
    </row>
    <row r="29" spans="1:14" ht="19.350000000000001" customHeight="1" x14ac:dyDescent="0.25">
      <c r="A29" s="103" t="s">
        <v>53</v>
      </c>
      <c r="B29" s="103"/>
      <c r="C29" s="103"/>
      <c r="D29" s="103"/>
      <c r="H29" s="25">
        <f>SUM(H19:H27)</f>
        <v>-4401961691</v>
      </c>
      <c r="I29" s="107"/>
      <c r="J29" s="16">
        <f>SUM(J19:J27)</f>
        <v>-3717408346</v>
      </c>
      <c r="K29" s="107"/>
      <c r="L29" s="25">
        <f>SUM(L19:L27)</f>
        <v>-1983838098</v>
      </c>
      <c r="M29" s="107"/>
      <c r="N29" s="16">
        <f>SUM(N19:N27)</f>
        <v>-1974907953</v>
      </c>
    </row>
    <row r="30" spans="1:14" ht="10.35" customHeight="1" x14ac:dyDescent="0.25">
      <c r="A30" s="103"/>
      <c r="B30" s="103"/>
      <c r="C30" s="103"/>
      <c r="D30" s="103"/>
      <c r="H30" s="23"/>
      <c r="I30" s="107"/>
      <c r="J30" s="14"/>
      <c r="K30" s="107"/>
      <c r="L30" s="23"/>
      <c r="M30" s="107"/>
    </row>
    <row r="31" spans="1:14" ht="19.350000000000001" customHeight="1" x14ac:dyDescent="0.25">
      <c r="A31" s="103" t="s">
        <v>86</v>
      </c>
      <c r="B31" s="103"/>
      <c r="C31" s="103"/>
      <c r="D31" s="103"/>
      <c r="H31" s="23"/>
      <c r="I31" s="107"/>
      <c r="J31" s="14"/>
      <c r="K31" s="107"/>
      <c r="L31" s="23"/>
      <c r="M31" s="107"/>
    </row>
    <row r="32" spans="1:14" ht="19.350000000000001" customHeight="1" x14ac:dyDescent="0.25">
      <c r="A32" s="103"/>
      <c r="B32" s="103" t="s">
        <v>146</v>
      </c>
      <c r="C32" s="103"/>
      <c r="D32" s="103"/>
      <c r="H32" s="23">
        <f>H17+H29</f>
        <v>460489801</v>
      </c>
      <c r="I32" s="107"/>
      <c r="J32" s="14">
        <f>J17+J29</f>
        <v>403942056</v>
      </c>
      <c r="K32" s="107"/>
      <c r="L32" s="23">
        <f>L17+L29</f>
        <v>184400154</v>
      </c>
      <c r="M32" s="107"/>
      <c r="N32" s="14">
        <f>N17+N29</f>
        <v>351562030</v>
      </c>
    </row>
    <row r="33" spans="1:14" ht="19.350000000000001" customHeight="1" x14ac:dyDescent="0.25">
      <c r="A33" s="105" t="s">
        <v>182</v>
      </c>
      <c r="F33" s="104">
        <v>10</v>
      </c>
      <c r="H33" s="25">
        <v>-2715364</v>
      </c>
      <c r="I33" s="107"/>
      <c r="J33" s="16">
        <v>-4546252</v>
      </c>
      <c r="K33" s="107"/>
      <c r="L33" s="25">
        <v>0</v>
      </c>
      <c r="M33" s="107"/>
      <c r="N33" s="16">
        <v>0</v>
      </c>
    </row>
    <row r="34" spans="1:14" ht="6" customHeight="1" x14ac:dyDescent="0.25">
      <c r="H34" s="23"/>
      <c r="I34" s="107"/>
      <c r="J34" s="14"/>
      <c r="K34" s="107"/>
      <c r="L34" s="23"/>
      <c r="M34" s="107"/>
    </row>
    <row r="35" spans="1:14" ht="19.350000000000001" customHeight="1" x14ac:dyDescent="0.25">
      <c r="A35" s="103" t="s">
        <v>85</v>
      </c>
      <c r="B35" s="103"/>
      <c r="C35" s="103"/>
      <c r="D35" s="103"/>
      <c r="H35" s="23">
        <f>SUM(H32:H33)</f>
        <v>457774437</v>
      </c>
      <c r="I35" s="107"/>
      <c r="J35" s="14">
        <f>SUM(J32:J33)</f>
        <v>399395804</v>
      </c>
      <c r="K35" s="107"/>
      <c r="L35" s="23">
        <f>SUM(L32:L33)</f>
        <v>184400154</v>
      </c>
      <c r="M35" s="107"/>
      <c r="N35" s="171">
        <f>SUM(N32:N33)</f>
        <v>351562030</v>
      </c>
    </row>
    <row r="36" spans="1:14" ht="19.350000000000001" customHeight="1" x14ac:dyDescent="0.25">
      <c r="A36" s="105" t="s">
        <v>77</v>
      </c>
      <c r="F36" s="2">
        <v>21</v>
      </c>
      <c r="H36" s="25">
        <v>-95576306</v>
      </c>
      <c r="I36" s="107"/>
      <c r="J36" s="16">
        <v>-97009201</v>
      </c>
      <c r="K36" s="107"/>
      <c r="L36" s="25">
        <v>-36577213</v>
      </c>
      <c r="M36" s="107"/>
      <c r="N36" s="16">
        <v>-67138867</v>
      </c>
    </row>
    <row r="37" spans="1:14" ht="6" customHeight="1" x14ac:dyDescent="0.25">
      <c r="F37" s="2"/>
      <c r="H37" s="230"/>
      <c r="I37" s="232"/>
      <c r="J37" s="231"/>
      <c r="K37" s="232"/>
      <c r="L37" s="230"/>
      <c r="M37" s="232"/>
      <c r="N37" s="231"/>
    </row>
    <row r="38" spans="1:14" ht="19.350000000000001" customHeight="1" x14ac:dyDescent="0.25">
      <c r="A38" s="103" t="s">
        <v>25</v>
      </c>
      <c r="H38" s="10">
        <f>SUM(H35:H36)</f>
        <v>362198131</v>
      </c>
      <c r="I38" s="107"/>
      <c r="J38" s="15">
        <f>SUM(J35:J36)</f>
        <v>302386603</v>
      </c>
      <c r="K38" s="107"/>
      <c r="L38" s="10">
        <f>SUM(L35:L36)</f>
        <v>147822941</v>
      </c>
      <c r="M38" s="107"/>
      <c r="N38" s="16">
        <f>SUM(N35:N36)</f>
        <v>284423163</v>
      </c>
    </row>
    <row r="39" spans="1:14" ht="10.35" customHeight="1" x14ac:dyDescent="0.25">
      <c r="H39" s="23"/>
      <c r="I39" s="107"/>
      <c r="J39" s="14"/>
      <c r="K39" s="107"/>
      <c r="L39" s="23"/>
      <c r="M39" s="107"/>
    </row>
    <row r="40" spans="1:14" ht="19.350000000000001" customHeight="1" x14ac:dyDescent="0.25">
      <c r="A40" s="103" t="s">
        <v>221</v>
      </c>
      <c r="H40" s="230"/>
      <c r="I40" s="232"/>
      <c r="J40" s="231"/>
      <c r="K40" s="232"/>
      <c r="L40" s="230"/>
      <c r="M40" s="232"/>
      <c r="N40" s="231"/>
    </row>
    <row r="41" spans="1:14" ht="18" customHeight="1" x14ac:dyDescent="0.25">
      <c r="A41" s="103"/>
      <c r="B41" s="105" t="s">
        <v>222</v>
      </c>
      <c r="H41" s="23"/>
      <c r="I41" s="107"/>
      <c r="J41" s="14"/>
      <c r="K41" s="107"/>
      <c r="L41" s="23"/>
      <c r="M41" s="107"/>
    </row>
    <row r="42" spans="1:14" ht="18" customHeight="1" x14ac:dyDescent="0.25">
      <c r="A42" s="103"/>
      <c r="C42" s="105" t="s">
        <v>223</v>
      </c>
      <c r="H42" s="23"/>
      <c r="I42" s="107"/>
      <c r="J42" s="14"/>
      <c r="K42" s="107"/>
      <c r="L42" s="23"/>
      <c r="M42" s="107"/>
    </row>
    <row r="43" spans="1:14" ht="18" customHeight="1" x14ac:dyDescent="0.25">
      <c r="A43" s="103"/>
      <c r="D43" s="139" t="s">
        <v>224</v>
      </c>
      <c r="H43" s="23"/>
      <c r="I43" s="107"/>
      <c r="J43" s="14"/>
      <c r="K43" s="107"/>
      <c r="L43" s="23"/>
      <c r="M43" s="107"/>
    </row>
    <row r="44" spans="1:14" ht="18" customHeight="1" x14ac:dyDescent="0.25">
      <c r="A44" s="103"/>
      <c r="E44" s="105" t="s">
        <v>147</v>
      </c>
      <c r="H44" s="23"/>
      <c r="I44" s="107"/>
      <c r="J44" s="14"/>
      <c r="K44" s="107"/>
      <c r="L44" s="23"/>
      <c r="M44" s="107"/>
    </row>
    <row r="45" spans="1:14" ht="18" customHeight="1" x14ac:dyDescent="0.25">
      <c r="A45" s="103"/>
      <c r="E45" s="105" t="s">
        <v>205</v>
      </c>
      <c r="H45" s="10">
        <v>-2900654</v>
      </c>
      <c r="I45" s="107"/>
      <c r="J45" s="15" t="s">
        <v>218</v>
      </c>
      <c r="K45" s="107"/>
      <c r="L45" s="10" t="s">
        <v>218</v>
      </c>
      <c r="M45" s="107"/>
      <c r="N45" s="16" t="s">
        <v>218</v>
      </c>
    </row>
    <row r="46" spans="1:14" ht="6" customHeight="1" x14ac:dyDescent="0.25">
      <c r="A46" s="103"/>
      <c r="H46" s="23"/>
      <c r="I46" s="107"/>
      <c r="J46" s="14"/>
      <c r="K46" s="107"/>
      <c r="L46" s="23"/>
      <c r="M46" s="107"/>
    </row>
    <row r="47" spans="1:14" ht="18" customHeight="1" x14ac:dyDescent="0.25">
      <c r="A47" s="103" t="s">
        <v>225</v>
      </c>
      <c r="H47" s="10">
        <f>SUM(H45:H46)</f>
        <v>-2900654</v>
      </c>
      <c r="I47" s="107"/>
      <c r="J47" s="15">
        <f>SUM(J45)</f>
        <v>0</v>
      </c>
      <c r="K47" s="107"/>
      <c r="L47" s="10">
        <f>SUM(L45:L46)</f>
        <v>0</v>
      </c>
      <c r="M47" s="107"/>
      <c r="N47" s="15">
        <f>SUM(N45)</f>
        <v>0</v>
      </c>
    </row>
    <row r="48" spans="1:14" ht="6" customHeight="1" x14ac:dyDescent="0.25">
      <c r="A48" s="103"/>
      <c r="H48" s="23"/>
      <c r="I48" s="107"/>
      <c r="J48" s="14"/>
      <c r="K48" s="107"/>
      <c r="L48" s="23"/>
      <c r="M48" s="107"/>
    </row>
    <row r="49" spans="1:14" ht="19.350000000000001" customHeight="1" thickBot="1" x14ac:dyDescent="0.3">
      <c r="A49" s="103" t="s">
        <v>26</v>
      </c>
      <c r="H49" s="11">
        <f>SUM(H38,H47)</f>
        <v>359297477</v>
      </c>
      <c r="I49" s="107"/>
      <c r="J49" s="28">
        <f>SUM(J38:J40)</f>
        <v>302386603</v>
      </c>
      <c r="K49" s="107"/>
      <c r="L49" s="11">
        <f>SUM(L38:L40)</f>
        <v>147822941</v>
      </c>
      <c r="M49" s="107"/>
      <c r="N49" s="29">
        <f>SUM(N38:N40)</f>
        <v>284423163</v>
      </c>
    </row>
    <row r="50" spans="1:14" ht="19.350000000000001" customHeight="1" thickTop="1" x14ac:dyDescent="0.25">
      <c r="A50" s="103"/>
      <c r="H50" s="107"/>
      <c r="I50" s="107"/>
      <c r="J50" s="14"/>
      <c r="K50" s="107"/>
      <c r="M50" s="107"/>
    </row>
    <row r="51" spans="1:14" ht="21" customHeight="1" x14ac:dyDescent="0.25">
      <c r="A51" s="103"/>
      <c r="H51" s="107"/>
      <c r="I51" s="107"/>
      <c r="J51" s="14"/>
      <c r="K51" s="107"/>
      <c r="M51" s="107"/>
    </row>
    <row r="52" spans="1:14" s="5" customFormat="1" ht="21.95" customHeight="1" x14ac:dyDescent="0.25">
      <c r="A52" s="242" t="str">
        <f>'5-6 (3m)'!A98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</row>
    <row r="53" spans="1:14" ht="20.100000000000001" customHeight="1" x14ac:dyDescent="0.25">
      <c r="A53" s="126" t="str">
        <f>A1</f>
        <v>บริษัท อินเตอร์ลิ้งค์ คอมมิวนิเคชั่น จำกัด (มหาชน)</v>
      </c>
      <c r="B53" s="126"/>
      <c r="C53" s="126"/>
      <c r="D53" s="126"/>
      <c r="E53" s="126"/>
      <c r="F53" s="127"/>
      <c r="G53" s="128"/>
      <c r="I53" s="129"/>
      <c r="J53" s="72"/>
      <c r="K53" s="130"/>
      <c r="L53" s="41"/>
      <c r="M53" s="129"/>
      <c r="N53" s="71" t="s">
        <v>57</v>
      </c>
    </row>
    <row r="54" spans="1:14" ht="20.100000000000001" customHeight="1" x14ac:dyDescent="0.25">
      <c r="A54" s="126" t="s">
        <v>49</v>
      </c>
      <c r="B54" s="126"/>
      <c r="C54" s="126"/>
      <c r="D54" s="126"/>
      <c r="E54" s="126"/>
      <c r="F54" s="127"/>
      <c r="G54" s="128"/>
      <c r="I54" s="129"/>
      <c r="J54" s="72"/>
      <c r="K54" s="130"/>
      <c r="L54" s="41"/>
      <c r="M54" s="129"/>
      <c r="N54" s="72"/>
    </row>
    <row r="55" spans="1:14" ht="20.100000000000001" customHeight="1" x14ac:dyDescent="0.25">
      <c r="A55" s="131" t="str">
        <f>A3</f>
        <v>สำหรับงวดเก้าเดือนสิ้นสุดวันที่ 30 กันยายน พ.ศ. 2565</v>
      </c>
      <c r="B55" s="131"/>
      <c r="C55" s="131"/>
      <c r="D55" s="131"/>
      <c r="E55" s="131"/>
      <c r="F55" s="132"/>
      <c r="G55" s="133"/>
      <c r="H55" s="15"/>
      <c r="I55" s="134"/>
      <c r="J55" s="21"/>
      <c r="K55" s="135"/>
      <c r="L55" s="43"/>
      <c r="M55" s="134"/>
      <c r="N55" s="21"/>
    </row>
    <row r="56" spans="1:14" ht="20.100000000000001" customHeight="1" x14ac:dyDescent="0.25">
      <c r="A56" s="128"/>
      <c r="B56" s="128"/>
      <c r="C56" s="128"/>
      <c r="D56" s="128"/>
      <c r="E56" s="128"/>
      <c r="F56" s="127"/>
      <c r="G56" s="128"/>
      <c r="I56" s="129"/>
      <c r="J56" s="72"/>
      <c r="K56" s="130"/>
      <c r="L56" s="41"/>
      <c r="M56" s="129"/>
      <c r="N56" s="72"/>
    </row>
    <row r="57" spans="1:14" ht="20.100000000000001" customHeight="1" x14ac:dyDescent="0.25">
      <c r="A57" s="136"/>
      <c r="B57" s="128"/>
      <c r="C57" s="128"/>
      <c r="D57" s="128"/>
      <c r="E57" s="128"/>
      <c r="F57" s="137"/>
      <c r="G57" s="126"/>
      <c r="H57" s="15"/>
      <c r="I57" s="118"/>
      <c r="J57" s="17" t="s">
        <v>0</v>
      </c>
      <c r="K57" s="33"/>
      <c r="L57" s="115"/>
      <c r="M57" s="118"/>
      <c r="N57" s="13" t="s">
        <v>64</v>
      </c>
    </row>
    <row r="58" spans="1:14" ht="20.100000000000001" customHeight="1" x14ac:dyDescent="0.25">
      <c r="G58" s="103"/>
      <c r="H58" s="202" t="s">
        <v>203</v>
      </c>
      <c r="I58" s="56"/>
      <c r="J58" s="202" t="s">
        <v>149</v>
      </c>
      <c r="K58" s="203"/>
      <c r="L58" s="202" t="s">
        <v>203</v>
      </c>
      <c r="M58" s="56"/>
      <c r="N58" s="202" t="s">
        <v>149</v>
      </c>
    </row>
    <row r="59" spans="1:14" ht="20.100000000000001" customHeight="1" x14ac:dyDescent="0.25">
      <c r="F59" s="183"/>
      <c r="G59" s="103"/>
      <c r="H59" s="19" t="s">
        <v>37</v>
      </c>
      <c r="I59" s="120"/>
      <c r="J59" s="19" t="s">
        <v>37</v>
      </c>
      <c r="K59" s="121"/>
      <c r="L59" s="34" t="s">
        <v>37</v>
      </c>
      <c r="M59" s="120"/>
      <c r="N59" s="20" t="s">
        <v>37</v>
      </c>
    </row>
    <row r="60" spans="1:14" ht="8.1" customHeight="1" x14ac:dyDescent="0.25">
      <c r="F60" s="138"/>
      <c r="G60" s="103"/>
      <c r="H60" s="26"/>
      <c r="I60" s="120"/>
      <c r="J60" s="18"/>
      <c r="K60" s="121"/>
      <c r="L60" s="26"/>
      <c r="M60" s="120"/>
      <c r="N60" s="73"/>
    </row>
    <row r="61" spans="1:14" ht="20.100000000000001" customHeight="1" x14ac:dyDescent="0.25">
      <c r="A61" s="103" t="s">
        <v>54</v>
      </c>
      <c r="H61" s="23"/>
      <c r="J61" s="14"/>
      <c r="L61" s="23"/>
    </row>
    <row r="62" spans="1:14" ht="20.100000000000001" customHeight="1" x14ac:dyDescent="0.25">
      <c r="A62" s="109"/>
      <c r="B62" s="139" t="s">
        <v>72</v>
      </c>
      <c r="C62" s="139"/>
      <c r="D62" s="139"/>
      <c r="H62" s="91">
        <v>261461548</v>
      </c>
      <c r="I62" s="107"/>
      <c r="J62" s="171">
        <v>235161391</v>
      </c>
      <c r="K62" s="107"/>
      <c r="L62" s="91">
        <v>147822941</v>
      </c>
      <c r="M62" s="107"/>
      <c r="N62" s="171">
        <v>284423163</v>
      </c>
    </row>
    <row r="63" spans="1:14" ht="20.100000000000001" customHeight="1" x14ac:dyDescent="0.25">
      <c r="A63" s="109"/>
      <c r="B63" s="140" t="s">
        <v>40</v>
      </c>
      <c r="C63" s="140"/>
      <c r="D63" s="140"/>
      <c r="H63" s="25">
        <v>100736583</v>
      </c>
      <c r="I63" s="107"/>
      <c r="J63" s="16">
        <v>67225212</v>
      </c>
      <c r="K63" s="107"/>
      <c r="L63" s="25">
        <v>0</v>
      </c>
      <c r="M63" s="107"/>
      <c r="N63" s="16">
        <v>0</v>
      </c>
    </row>
    <row r="64" spans="1:14" ht="8.1" customHeight="1" x14ac:dyDescent="0.25">
      <c r="A64" s="128"/>
      <c r="H64" s="91"/>
      <c r="I64" s="107"/>
      <c r="K64" s="107"/>
      <c r="L64" s="91"/>
      <c r="M64" s="107"/>
    </row>
    <row r="65" spans="1:14" ht="20.100000000000001" customHeight="1" thickBot="1" x14ac:dyDescent="0.3">
      <c r="A65" s="128"/>
      <c r="H65" s="125">
        <f>SUM(H62:H64)</f>
        <v>362198131</v>
      </c>
      <c r="I65" s="107"/>
      <c r="J65" s="29">
        <f>SUM(J62:J64)</f>
        <v>302386603</v>
      </c>
      <c r="K65" s="107"/>
      <c r="L65" s="125">
        <f>SUM(L62:L64)</f>
        <v>147822941</v>
      </c>
      <c r="M65" s="107"/>
      <c r="N65" s="29">
        <f>SUM(N62:N64)</f>
        <v>284423163</v>
      </c>
    </row>
    <row r="66" spans="1:14" ht="20.100000000000001" customHeight="1" thickTop="1" x14ac:dyDescent="0.25">
      <c r="F66" s="138"/>
      <c r="G66" s="103"/>
      <c r="H66" s="44"/>
      <c r="I66" s="120"/>
      <c r="J66" s="73"/>
      <c r="K66" s="120"/>
      <c r="L66" s="44"/>
      <c r="M66" s="120"/>
      <c r="N66" s="73"/>
    </row>
    <row r="67" spans="1:14" ht="20.100000000000001" customHeight="1" x14ac:dyDescent="0.25">
      <c r="A67" s="126" t="s">
        <v>55</v>
      </c>
      <c r="H67" s="91"/>
      <c r="I67" s="107"/>
      <c r="K67" s="107"/>
      <c r="L67" s="91"/>
      <c r="M67" s="107"/>
    </row>
    <row r="68" spans="1:14" ht="20.100000000000001" customHeight="1" x14ac:dyDescent="0.25">
      <c r="A68" s="109"/>
      <c r="B68" s="140" t="s">
        <v>72</v>
      </c>
      <c r="C68" s="140"/>
      <c r="D68" s="140"/>
      <c r="H68" s="91">
        <v>260056730</v>
      </c>
      <c r="I68" s="107"/>
      <c r="J68" s="171">
        <v>235161391</v>
      </c>
      <c r="K68" s="107"/>
      <c r="L68" s="91">
        <v>147822941</v>
      </c>
      <c r="M68" s="107"/>
      <c r="N68" s="171">
        <v>284423163</v>
      </c>
    </row>
    <row r="69" spans="1:14" ht="20.100000000000001" customHeight="1" x14ac:dyDescent="0.25">
      <c r="A69" s="109"/>
      <c r="B69" s="140" t="s">
        <v>40</v>
      </c>
      <c r="C69" s="140"/>
      <c r="D69" s="140"/>
      <c r="H69" s="25">
        <v>99240747</v>
      </c>
      <c r="I69" s="107"/>
      <c r="J69" s="16">
        <v>67225212</v>
      </c>
      <c r="K69" s="107"/>
      <c r="L69" s="25">
        <v>0</v>
      </c>
      <c r="M69" s="107"/>
      <c r="N69" s="16">
        <v>0</v>
      </c>
    </row>
    <row r="70" spans="1:14" ht="8.1" customHeight="1" x14ac:dyDescent="0.25">
      <c r="A70" s="128"/>
      <c r="H70" s="91"/>
      <c r="I70" s="107"/>
      <c r="K70" s="107"/>
      <c r="L70" s="91"/>
      <c r="M70" s="107"/>
    </row>
    <row r="71" spans="1:14" ht="20.100000000000001" customHeight="1" thickBot="1" x14ac:dyDescent="0.3">
      <c r="A71" s="128"/>
      <c r="H71" s="125">
        <f>SUM(H68:H70)</f>
        <v>359297477</v>
      </c>
      <c r="I71" s="107"/>
      <c r="J71" s="29">
        <f>SUM(J68:J70)</f>
        <v>302386603</v>
      </c>
      <c r="K71" s="107"/>
      <c r="L71" s="125">
        <f>SUM(L68:L70)</f>
        <v>147822941</v>
      </c>
      <c r="M71" s="107"/>
      <c r="N71" s="29">
        <f>SUM(N68:N70)</f>
        <v>284423163</v>
      </c>
    </row>
    <row r="72" spans="1:14" ht="20.100000000000001" customHeight="1" thickTop="1" x14ac:dyDescent="0.25">
      <c r="A72" s="128"/>
      <c r="B72" s="128"/>
      <c r="C72" s="128"/>
      <c r="D72" s="128"/>
      <c r="E72" s="128"/>
      <c r="F72" s="141"/>
      <c r="G72" s="126"/>
      <c r="H72" s="44"/>
      <c r="I72" s="120"/>
      <c r="J72" s="73"/>
      <c r="K72" s="120"/>
      <c r="L72" s="44"/>
      <c r="M72" s="120"/>
      <c r="N72" s="73"/>
    </row>
    <row r="73" spans="1:14" ht="20.100000000000001" customHeight="1" x14ac:dyDescent="0.25">
      <c r="A73" s="126" t="s">
        <v>36</v>
      </c>
      <c r="B73" s="128"/>
      <c r="C73" s="128"/>
      <c r="D73" s="128"/>
      <c r="E73" s="128"/>
      <c r="F73" s="127"/>
      <c r="G73" s="41"/>
      <c r="H73" s="40"/>
      <c r="I73" s="41"/>
      <c r="J73" s="72"/>
      <c r="K73" s="41"/>
      <c r="L73" s="40"/>
      <c r="M73" s="41"/>
      <c r="N73" s="72"/>
    </row>
    <row r="74" spans="1:14" ht="20.100000000000001" customHeight="1" x14ac:dyDescent="0.25">
      <c r="A74" s="126"/>
      <c r="B74" s="128" t="s">
        <v>56</v>
      </c>
      <c r="C74" s="128"/>
      <c r="D74" s="128"/>
      <c r="E74" s="128"/>
      <c r="F74" s="127"/>
      <c r="G74" s="128"/>
      <c r="H74" s="142">
        <v>0.48099999999999998</v>
      </c>
      <c r="I74" s="143"/>
      <c r="J74" s="172">
        <v>0.433</v>
      </c>
      <c r="K74" s="143"/>
      <c r="L74" s="142">
        <v>0.27200000000000002</v>
      </c>
      <c r="M74" s="143"/>
      <c r="N74" s="172">
        <v>0.52300000000000002</v>
      </c>
    </row>
    <row r="75" spans="1:14" ht="20.100000000000001" customHeight="1" x14ac:dyDescent="0.25">
      <c r="A75" s="126"/>
      <c r="B75" s="128"/>
      <c r="C75" s="128"/>
      <c r="D75" s="128"/>
      <c r="E75" s="128"/>
      <c r="F75" s="127"/>
      <c r="G75" s="128"/>
      <c r="I75" s="129"/>
      <c r="J75" s="14"/>
      <c r="K75" s="129"/>
      <c r="L75" s="41"/>
      <c r="M75" s="130"/>
      <c r="N75" s="72"/>
    </row>
    <row r="76" spans="1:14" ht="20.100000000000001" customHeight="1" x14ac:dyDescent="0.25">
      <c r="A76" s="126"/>
      <c r="B76" s="128"/>
      <c r="C76" s="128"/>
      <c r="D76" s="128"/>
      <c r="E76" s="128"/>
      <c r="F76" s="127"/>
      <c r="G76" s="128"/>
      <c r="I76" s="129"/>
      <c r="J76" s="14"/>
      <c r="K76" s="129"/>
      <c r="L76" s="41"/>
      <c r="M76" s="130"/>
      <c r="N76" s="72"/>
    </row>
    <row r="77" spans="1:14" ht="20.100000000000001" customHeight="1" x14ac:dyDescent="0.25">
      <c r="A77" s="126"/>
      <c r="B77" s="128"/>
      <c r="C77" s="128"/>
      <c r="D77" s="128"/>
      <c r="E77" s="128"/>
      <c r="F77" s="127"/>
      <c r="G77" s="128"/>
      <c r="I77" s="129"/>
      <c r="J77" s="14"/>
      <c r="K77" s="129"/>
      <c r="L77" s="41"/>
      <c r="M77" s="130"/>
      <c r="N77" s="72"/>
    </row>
    <row r="78" spans="1:14" ht="20.100000000000001" customHeight="1" x14ac:dyDescent="0.25">
      <c r="A78" s="126"/>
      <c r="B78" s="128"/>
      <c r="C78" s="128"/>
      <c r="D78" s="128"/>
      <c r="E78" s="128"/>
      <c r="F78" s="127"/>
      <c r="G78" s="128"/>
      <c r="I78" s="129"/>
      <c r="J78" s="14"/>
      <c r="K78" s="129"/>
      <c r="L78" s="41"/>
      <c r="M78" s="130"/>
      <c r="N78" s="72"/>
    </row>
    <row r="79" spans="1:14" ht="20.100000000000001" customHeight="1" x14ac:dyDescent="0.25">
      <c r="A79" s="126"/>
      <c r="B79" s="128"/>
      <c r="C79" s="128"/>
      <c r="D79" s="128"/>
      <c r="E79" s="128"/>
      <c r="F79" s="127"/>
      <c r="G79" s="128"/>
      <c r="I79" s="129"/>
      <c r="J79" s="72"/>
      <c r="K79" s="130"/>
      <c r="L79" s="41"/>
      <c r="M79" s="129"/>
      <c r="N79" s="72"/>
    </row>
    <row r="80" spans="1:14" ht="20.100000000000001" customHeight="1" x14ac:dyDescent="0.25">
      <c r="A80" s="126"/>
      <c r="B80" s="128"/>
      <c r="C80" s="128"/>
      <c r="D80" s="128"/>
      <c r="E80" s="128"/>
      <c r="F80" s="127"/>
      <c r="G80" s="128"/>
      <c r="I80" s="129"/>
      <c r="J80" s="72"/>
      <c r="K80" s="130"/>
      <c r="L80" s="41"/>
      <c r="M80" s="129"/>
      <c r="N80" s="72"/>
    </row>
    <row r="81" spans="1:14" ht="20.100000000000001" customHeight="1" x14ac:dyDescent="0.25">
      <c r="A81" s="126"/>
      <c r="B81" s="128"/>
      <c r="C81" s="128"/>
      <c r="D81" s="128"/>
      <c r="E81" s="128"/>
      <c r="F81" s="127"/>
      <c r="G81" s="128"/>
      <c r="I81" s="129"/>
      <c r="J81" s="72"/>
      <c r="K81" s="130"/>
      <c r="L81" s="41"/>
      <c r="M81" s="129"/>
      <c r="N81" s="72"/>
    </row>
    <row r="82" spans="1:14" ht="20.100000000000001" customHeight="1" x14ac:dyDescent="0.25">
      <c r="A82" s="126"/>
      <c r="B82" s="128"/>
      <c r="C82" s="128"/>
      <c r="D82" s="128"/>
      <c r="E82" s="128"/>
      <c r="F82" s="127"/>
      <c r="G82" s="128"/>
      <c r="I82" s="129"/>
      <c r="J82" s="72"/>
      <c r="K82" s="130"/>
      <c r="L82" s="41"/>
      <c r="M82" s="129"/>
      <c r="N82" s="72"/>
    </row>
    <row r="83" spans="1:14" ht="20.100000000000001" customHeight="1" x14ac:dyDescent="0.25">
      <c r="A83" s="126"/>
      <c r="B83" s="128"/>
      <c r="C83" s="128"/>
      <c r="D83" s="128"/>
      <c r="E83" s="128"/>
      <c r="F83" s="127"/>
      <c r="G83" s="128"/>
      <c r="I83" s="129"/>
      <c r="J83" s="72"/>
      <c r="K83" s="130"/>
      <c r="L83" s="41"/>
      <c r="M83" s="129"/>
      <c r="N83" s="72"/>
    </row>
    <row r="84" spans="1:14" ht="20.100000000000001" customHeight="1" x14ac:dyDescent="0.25">
      <c r="A84" s="126"/>
      <c r="B84" s="128"/>
      <c r="C84" s="128"/>
      <c r="D84" s="128"/>
      <c r="E84" s="128"/>
      <c r="F84" s="127"/>
      <c r="G84" s="128"/>
      <c r="I84" s="129"/>
      <c r="J84" s="72"/>
      <c r="K84" s="130"/>
      <c r="L84" s="41"/>
      <c r="M84" s="129"/>
      <c r="N84" s="72"/>
    </row>
    <row r="85" spans="1:14" ht="20.100000000000001" customHeight="1" x14ac:dyDescent="0.25">
      <c r="A85" s="126"/>
      <c r="B85" s="128"/>
      <c r="C85" s="128"/>
      <c r="D85" s="128"/>
      <c r="E85" s="128"/>
      <c r="F85" s="127"/>
      <c r="G85" s="128"/>
      <c r="I85" s="129"/>
      <c r="J85" s="72"/>
      <c r="K85" s="130"/>
      <c r="L85" s="41"/>
      <c r="M85" s="129"/>
      <c r="N85" s="72"/>
    </row>
    <row r="86" spans="1:14" ht="20.100000000000001" customHeight="1" x14ac:dyDescent="0.25">
      <c r="A86" s="126"/>
      <c r="B86" s="128"/>
      <c r="C86" s="128"/>
      <c r="D86" s="128"/>
      <c r="E86" s="128"/>
      <c r="F86" s="127"/>
      <c r="G86" s="128"/>
      <c r="I86" s="129"/>
      <c r="J86" s="72"/>
      <c r="K86" s="130"/>
      <c r="L86" s="41"/>
      <c r="M86" s="129"/>
      <c r="N86" s="72"/>
    </row>
    <row r="87" spans="1:14" ht="20.100000000000001" customHeight="1" x14ac:dyDescent="0.25">
      <c r="A87" s="126"/>
      <c r="B87" s="128"/>
      <c r="C87" s="128"/>
      <c r="D87" s="128"/>
      <c r="E87" s="128"/>
      <c r="F87" s="127"/>
      <c r="G87" s="128"/>
      <c r="I87" s="129"/>
      <c r="J87" s="72"/>
      <c r="K87" s="130"/>
      <c r="L87" s="41"/>
      <c r="M87" s="129"/>
      <c r="N87" s="72"/>
    </row>
    <row r="88" spans="1:14" ht="20.100000000000001" customHeight="1" x14ac:dyDescent="0.25">
      <c r="A88" s="126"/>
      <c r="B88" s="128"/>
      <c r="C88" s="128"/>
      <c r="D88" s="128"/>
      <c r="E88" s="128"/>
      <c r="F88" s="127"/>
      <c r="G88" s="128"/>
      <c r="I88" s="129"/>
      <c r="J88" s="72"/>
      <c r="K88" s="130"/>
      <c r="L88" s="41"/>
      <c r="M88" s="129"/>
      <c r="N88" s="72"/>
    </row>
    <row r="89" spans="1:14" ht="20.100000000000001" customHeight="1" x14ac:dyDescent="0.25">
      <c r="A89" s="126"/>
      <c r="B89" s="128"/>
      <c r="C89" s="128"/>
      <c r="D89" s="128"/>
      <c r="E89" s="128"/>
      <c r="F89" s="127"/>
      <c r="G89" s="128"/>
      <c r="I89" s="129"/>
      <c r="J89" s="72"/>
      <c r="K89" s="130"/>
      <c r="L89" s="41"/>
      <c r="M89" s="129"/>
      <c r="N89" s="72"/>
    </row>
    <row r="90" spans="1:14" ht="20.100000000000001" customHeight="1" x14ac:dyDescent="0.25">
      <c r="A90" s="126"/>
      <c r="B90" s="128"/>
      <c r="C90" s="128"/>
      <c r="D90" s="128"/>
      <c r="E90" s="128"/>
      <c r="F90" s="127"/>
      <c r="G90" s="128"/>
      <c r="I90" s="129"/>
      <c r="J90" s="72"/>
      <c r="K90" s="130"/>
      <c r="L90" s="41"/>
      <c r="M90" s="129"/>
      <c r="N90" s="72"/>
    </row>
    <row r="91" spans="1:14" ht="20.100000000000001" customHeight="1" x14ac:dyDescent="0.25">
      <c r="A91" s="126"/>
      <c r="B91" s="128"/>
      <c r="C91" s="128"/>
      <c r="D91" s="128"/>
      <c r="E91" s="128"/>
      <c r="F91" s="127"/>
      <c r="G91" s="128"/>
      <c r="I91" s="129"/>
      <c r="J91" s="72"/>
      <c r="K91" s="130"/>
      <c r="L91" s="41"/>
      <c r="M91" s="129"/>
      <c r="N91" s="72"/>
    </row>
    <row r="92" spans="1:14" ht="20.100000000000001" customHeight="1" x14ac:dyDescent="0.25">
      <c r="A92" s="126"/>
      <c r="B92" s="128"/>
      <c r="C92" s="128"/>
      <c r="D92" s="128"/>
      <c r="E92" s="128"/>
      <c r="F92" s="127"/>
      <c r="G92" s="128"/>
      <c r="I92" s="129"/>
      <c r="J92" s="72"/>
      <c r="K92" s="130"/>
      <c r="L92" s="41"/>
      <c r="M92" s="129"/>
      <c r="N92" s="72"/>
    </row>
    <row r="93" spans="1:14" ht="20.100000000000001" customHeight="1" x14ac:dyDescent="0.25">
      <c r="A93" s="126"/>
      <c r="B93" s="128"/>
      <c r="C93" s="128"/>
      <c r="D93" s="128"/>
      <c r="E93" s="128"/>
      <c r="F93" s="127"/>
      <c r="G93" s="128"/>
      <c r="I93" s="129"/>
      <c r="J93" s="72"/>
      <c r="K93" s="130"/>
      <c r="L93" s="41"/>
      <c r="M93" s="129"/>
      <c r="N93" s="72"/>
    </row>
    <row r="94" spans="1:14" ht="20.100000000000001" customHeight="1" x14ac:dyDescent="0.25">
      <c r="A94" s="126"/>
      <c r="B94" s="128"/>
      <c r="C94" s="128"/>
      <c r="D94" s="128"/>
      <c r="E94" s="128"/>
      <c r="F94" s="127"/>
      <c r="G94" s="128"/>
      <c r="I94" s="129"/>
      <c r="J94" s="72"/>
      <c r="K94" s="130"/>
      <c r="L94" s="41"/>
      <c r="M94" s="129"/>
      <c r="N94" s="72"/>
    </row>
    <row r="95" spans="1:14" ht="20.100000000000001" customHeight="1" x14ac:dyDescent="0.25">
      <c r="A95" s="126"/>
      <c r="B95" s="128"/>
      <c r="C95" s="128"/>
      <c r="D95" s="128"/>
      <c r="E95" s="128"/>
      <c r="F95" s="127"/>
      <c r="G95" s="128"/>
      <c r="I95" s="129"/>
      <c r="J95" s="72"/>
      <c r="K95" s="130"/>
      <c r="L95" s="41"/>
      <c r="M95" s="129"/>
      <c r="N95" s="72"/>
    </row>
    <row r="96" spans="1:14" ht="12.75" customHeight="1" x14ac:dyDescent="0.25">
      <c r="A96" s="126"/>
      <c r="B96" s="128"/>
      <c r="C96" s="128"/>
      <c r="D96" s="128"/>
      <c r="E96" s="128"/>
      <c r="F96" s="127"/>
      <c r="G96" s="128"/>
      <c r="I96" s="129"/>
      <c r="J96" s="72"/>
      <c r="K96" s="130"/>
      <c r="L96" s="41"/>
      <c r="M96" s="129"/>
      <c r="N96" s="72"/>
    </row>
    <row r="97" spans="1:14" ht="13.5" customHeight="1" x14ac:dyDescent="0.25">
      <c r="A97" s="126"/>
      <c r="B97" s="128"/>
      <c r="C97" s="128"/>
      <c r="D97" s="128"/>
      <c r="E97" s="128"/>
      <c r="F97" s="127"/>
      <c r="G97" s="128"/>
      <c r="I97" s="129"/>
      <c r="J97" s="72"/>
      <c r="K97" s="130"/>
      <c r="L97" s="41"/>
      <c r="M97" s="129"/>
      <c r="N97" s="72"/>
    </row>
    <row r="98" spans="1:14" s="5" customFormat="1" ht="21.95" customHeight="1" x14ac:dyDescent="0.25">
      <c r="A98" s="242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242"/>
      <c r="C98" s="242"/>
      <c r="D98" s="242"/>
      <c r="E98" s="242"/>
      <c r="F98" s="242"/>
      <c r="G98" s="242"/>
      <c r="H98" s="242"/>
      <c r="I98" s="242"/>
      <c r="J98" s="242"/>
      <c r="K98" s="242"/>
      <c r="L98" s="242"/>
      <c r="M98" s="242"/>
      <c r="N98" s="242"/>
    </row>
  </sheetData>
  <mergeCells count="2">
    <mergeCell ref="A52:N52"/>
    <mergeCell ref="A98:N98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D4A81-D7A1-4909-B3A2-75153DAE994A}">
  <dimension ref="A1:AH50"/>
  <sheetViews>
    <sheetView tabSelected="1" topLeftCell="D25" zoomScale="90" zoomScaleNormal="90" zoomScaleSheetLayoutView="80" workbookViewId="0">
      <selection activeCell="L44" sqref="L44"/>
    </sheetView>
  </sheetViews>
  <sheetFormatPr defaultColWidth="9.28515625" defaultRowHeight="20.100000000000001" customHeight="1" x14ac:dyDescent="0.25"/>
  <cols>
    <col min="1" max="1" width="1.28515625" style="50" customWidth="1"/>
    <col min="2" max="2" width="1.42578125" style="50" customWidth="1"/>
    <col min="3" max="3" width="31.85546875" style="50" customWidth="1"/>
    <col min="4" max="4" width="8.28515625" style="49" bestFit="1" customWidth="1"/>
    <col min="5" max="5" width="0.5703125" style="145" customWidth="1"/>
    <col min="6" max="6" width="10.5703125" style="49" customWidth="1"/>
    <col min="7" max="7" width="0.5703125" style="145" customWidth="1"/>
    <col min="8" max="8" width="10.5703125" style="49" customWidth="1"/>
    <col min="9" max="9" width="0.5703125" style="145" customWidth="1"/>
    <col min="10" max="10" width="10.5703125" style="49" customWidth="1"/>
    <col min="11" max="11" width="0.5703125" style="145" customWidth="1"/>
    <col min="12" max="12" width="10.85546875" style="145" customWidth="1"/>
    <col min="13" max="13" width="0.5703125" style="145" customWidth="1"/>
    <col min="14" max="14" width="11.42578125" style="145" customWidth="1"/>
    <col min="15" max="15" width="0.5703125" style="145" customWidth="1"/>
    <col min="16" max="16" width="13.5703125" style="145" customWidth="1"/>
    <col min="17" max="17" width="0.5703125" style="145" customWidth="1"/>
    <col min="18" max="18" width="13" style="49" customWidth="1"/>
    <col min="19" max="19" width="0.5703125" style="145" customWidth="1"/>
    <col min="20" max="20" width="16" style="145" customWidth="1"/>
    <col min="21" max="21" width="0.5703125" style="145" customWidth="1"/>
    <col min="22" max="22" width="12.42578125" style="145" customWidth="1"/>
    <col min="23" max="23" width="0.5703125" style="145" customWidth="1"/>
    <col min="24" max="24" width="10.28515625" style="49" customWidth="1"/>
    <col min="25" max="25" width="0.5703125" style="49" customWidth="1"/>
    <col min="26" max="26" width="10.5703125" style="49" bestFit="1" customWidth="1"/>
    <col min="27" max="27" width="0.5703125" style="145" customWidth="1"/>
    <col min="28" max="28" width="11" style="49" customWidth="1"/>
    <col min="29" max="29" width="0.5703125" style="145" customWidth="1"/>
    <col min="30" max="30" width="12.5703125" style="145" customWidth="1"/>
    <col min="31" max="31" width="0.5703125" style="145" customWidth="1"/>
    <col min="32" max="32" width="12.7109375" style="49" customWidth="1"/>
    <col min="33" max="33" width="0.5703125" style="145" customWidth="1"/>
    <col min="34" max="34" width="11.5703125" style="49" customWidth="1"/>
    <col min="35" max="16384" width="9.28515625" style="50"/>
  </cols>
  <sheetData>
    <row r="1" spans="1:34" ht="20.100000000000001" customHeight="1" x14ac:dyDescent="0.25">
      <c r="A1" s="48" t="str">
        <f>'7-8 (9m)'!A1</f>
        <v>บริษัท อินเตอร์ลิ้งค์ คอมมิวนิเคชั่น จำกัด (มหาชน)</v>
      </c>
      <c r="B1" s="144"/>
      <c r="C1" s="144"/>
      <c r="AH1" s="146" t="s">
        <v>57</v>
      </c>
    </row>
    <row r="2" spans="1:34" ht="20.100000000000001" customHeight="1" x14ac:dyDescent="0.25">
      <c r="A2" s="48" t="s">
        <v>73</v>
      </c>
      <c r="B2" s="144"/>
      <c r="C2" s="144"/>
    </row>
    <row r="3" spans="1:34" ht="20.100000000000001" customHeight="1" x14ac:dyDescent="0.25">
      <c r="A3" s="51" t="str">
        <f>+'7-8 (9m)'!A3</f>
        <v>สำหรับงวดเก้าเดือนสิ้นสุดวันที่ 30 กันยายน พ.ศ. 2565</v>
      </c>
      <c r="B3" s="147"/>
      <c r="C3" s="147"/>
      <c r="D3" s="148"/>
      <c r="E3" s="149"/>
      <c r="F3" s="148"/>
      <c r="G3" s="149"/>
      <c r="H3" s="148"/>
      <c r="I3" s="149"/>
      <c r="J3" s="148"/>
      <c r="K3" s="149"/>
      <c r="L3" s="149"/>
      <c r="M3" s="149"/>
      <c r="N3" s="149"/>
      <c r="O3" s="149"/>
      <c r="P3" s="149"/>
      <c r="Q3" s="149"/>
      <c r="R3" s="148"/>
      <c r="S3" s="149"/>
      <c r="T3" s="149"/>
      <c r="U3" s="149"/>
      <c r="V3" s="149"/>
      <c r="W3" s="149"/>
      <c r="X3" s="148"/>
      <c r="Y3" s="148"/>
      <c r="Z3" s="148"/>
      <c r="AA3" s="149"/>
      <c r="AB3" s="148"/>
      <c r="AC3" s="149"/>
      <c r="AD3" s="149"/>
      <c r="AE3" s="149"/>
      <c r="AF3" s="148"/>
      <c r="AG3" s="149"/>
      <c r="AH3" s="148"/>
    </row>
    <row r="5" spans="1:34" ht="18" customHeight="1" x14ac:dyDescent="0.25">
      <c r="B5" s="150"/>
      <c r="C5" s="150"/>
      <c r="D5" s="150"/>
      <c r="E5" s="150"/>
      <c r="F5" s="151"/>
      <c r="G5" s="152"/>
      <c r="H5" s="151"/>
      <c r="I5" s="152"/>
      <c r="J5" s="151"/>
      <c r="K5" s="152"/>
      <c r="L5" s="152"/>
      <c r="M5" s="152"/>
      <c r="N5" s="152"/>
      <c r="O5" s="152"/>
      <c r="P5" s="152"/>
      <c r="Q5" s="152"/>
      <c r="R5" s="151"/>
      <c r="S5" s="152"/>
      <c r="T5" s="152"/>
      <c r="U5" s="152"/>
      <c r="V5" s="152"/>
      <c r="W5" s="152"/>
      <c r="X5" s="151"/>
      <c r="Y5" s="151"/>
      <c r="Z5" s="151"/>
      <c r="AA5" s="152"/>
      <c r="AB5" s="151"/>
      <c r="AC5" s="152"/>
      <c r="AD5" s="152"/>
      <c r="AE5" s="152"/>
      <c r="AF5" s="151"/>
      <c r="AG5" s="152"/>
      <c r="AH5" s="151" t="s">
        <v>0</v>
      </c>
    </row>
    <row r="6" spans="1:34" ht="18" customHeight="1" x14ac:dyDescent="0.25">
      <c r="B6" s="150"/>
      <c r="C6" s="150"/>
      <c r="D6" s="150"/>
      <c r="E6" s="150"/>
      <c r="F6" s="243" t="s">
        <v>131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150"/>
      <c r="AF6" s="153"/>
      <c r="AG6" s="150"/>
      <c r="AH6" s="153"/>
    </row>
    <row r="7" spans="1:34" ht="18" customHeight="1" x14ac:dyDescent="0.25">
      <c r="B7" s="150"/>
      <c r="C7" s="150"/>
      <c r="D7" s="150"/>
      <c r="E7" s="150"/>
      <c r="F7" s="153"/>
      <c r="G7" s="150"/>
      <c r="H7" s="153"/>
      <c r="I7" s="150"/>
      <c r="J7" s="153"/>
      <c r="K7" s="150"/>
      <c r="L7" s="150"/>
      <c r="M7" s="150"/>
      <c r="N7" s="150"/>
      <c r="O7" s="150"/>
      <c r="P7" s="244" t="s">
        <v>155</v>
      </c>
      <c r="Q7" s="244"/>
      <c r="R7" s="244"/>
      <c r="S7" s="244"/>
      <c r="T7" s="244"/>
      <c r="U7" s="244"/>
      <c r="V7" s="244"/>
      <c r="W7" s="150"/>
      <c r="X7" s="245" t="s">
        <v>21</v>
      </c>
      <c r="Y7" s="245"/>
      <c r="Z7" s="245"/>
      <c r="AA7" s="245"/>
      <c r="AB7" s="245"/>
      <c r="AC7" s="150"/>
      <c r="AD7" s="150"/>
      <c r="AE7" s="150"/>
      <c r="AF7" s="153"/>
      <c r="AG7" s="150"/>
      <c r="AH7" s="153"/>
    </row>
    <row r="8" spans="1:34" ht="18" customHeight="1" x14ac:dyDescent="0.25">
      <c r="B8" s="150"/>
      <c r="C8" s="150"/>
      <c r="D8" s="150"/>
      <c r="E8" s="150"/>
      <c r="F8" s="153"/>
      <c r="G8" s="150"/>
      <c r="H8" s="153"/>
      <c r="I8" s="150"/>
      <c r="J8" s="153"/>
      <c r="K8" s="150"/>
      <c r="L8" s="150"/>
      <c r="M8" s="150"/>
      <c r="N8" s="150"/>
      <c r="O8" s="150"/>
      <c r="P8" s="236"/>
      <c r="Q8" s="236"/>
      <c r="R8" s="236"/>
      <c r="S8" s="236"/>
      <c r="T8" s="237" t="s">
        <v>229</v>
      </c>
      <c r="U8" s="236"/>
      <c r="V8" s="236"/>
      <c r="W8" s="150"/>
      <c r="X8" s="236"/>
      <c r="Y8" s="236"/>
      <c r="Z8" s="236"/>
      <c r="AA8" s="236"/>
      <c r="AB8" s="236"/>
      <c r="AC8" s="150"/>
      <c r="AD8" s="150"/>
      <c r="AE8" s="150"/>
      <c r="AF8" s="153"/>
      <c r="AG8" s="150"/>
      <c r="AH8" s="153"/>
    </row>
    <row r="9" spans="1:34" ht="18" customHeight="1" x14ac:dyDescent="0.25">
      <c r="B9" s="150"/>
      <c r="C9" s="150"/>
      <c r="D9" s="150"/>
      <c r="E9" s="150"/>
      <c r="F9" s="153"/>
      <c r="G9" s="150"/>
      <c r="H9" s="153"/>
      <c r="I9" s="150"/>
      <c r="J9" s="153"/>
      <c r="K9" s="150"/>
      <c r="L9" s="150"/>
      <c r="M9" s="150"/>
      <c r="N9" s="150"/>
      <c r="O9" s="150"/>
      <c r="P9" s="52" t="s">
        <v>156</v>
      </c>
      <c r="Q9" s="52"/>
      <c r="R9" s="52" t="s">
        <v>132</v>
      </c>
      <c r="S9" s="150"/>
      <c r="T9" s="52" t="s">
        <v>230</v>
      </c>
      <c r="U9" s="150"/>
      <c r="V9" s="76" t="s">
        <v>41</v>
      </c>
      <c r="W9" s="150"/>
      <c r="X9" s="154"/>
      <c r="Y9" s="154"/>
      <c r="Z9" s="154"/>
      <c r="AA9" s="154"/>
      <c r="AB9" s="154"/>
      <c r="AC9" s="150"/>
      <c r="AD9" s="150"/>
      <c r="AE9" s="150"/>
      <c r="AF9" s="153"/>
      <c r="AG9" s="150"/>
      <c r="AH9" s="153"/>
    </row>
    <row r="10" spans="1:34" ht="18" customHeight="1" x14ac:dyDescent="0.25">
      <c r="D10" s="50"/>
      <c r="E10" s="155"/>
      <c r="F10" s="156"/>
      <c r="G10" s="155"/>
      <c r="H10" s="156"/>
      <c r="I10" s="155"/>
      <c r="J10" s="156"/>
      <c r="K10" s="155"/>
      <c r="L10" s="70"/>
      <c r="M10" s="155"/>
      <c r="N10" s="155"/>
      <c r="O10" s="155"/>
      <c r="P10" s="70" t="s">
        <v>157</v>
      </c>
      <c r="Q10" s="70"/>
      <c r="R10" s="52" t="s">
        <v>133</v>
      </c>
      <c r="S10" s="70"/>
      <c r="T10" s="52" t="s">
        <v>231</v>
      </c>
      <c r="U10" s="70"/>
      <c r="V10" s="76" t="s">
        <v>158</v>
      </c>
      <c r="W10" s="155"/>
      <c r="X10" s="150" t="s">
        <v>63</v>
      </c>
      <c r="Y10" s="150"/>
      <c r="Z10" s="153" t="s">
        <v>63</v>
      </c>
      <c r="AA10" s="50"/>
      <c r="AB10" s="50"/>
      <c r="AC10" s="155"/>
      <c r="AD10" s="156" t="s">
        <v>41</v>
      </c>
      <c r="AE10" s="155"/>
      <c r="AF10" s="156"/>
      <c r="AG10" s="155"/>
      <c r="AH10" s="156"/>
    </row>
    <row r="11" spans="1:34" ht="18" customHeight="1" x14ac:dyDescent="0.25">
      <c r="D11" s="50"/>
      <c r="E11" s="155"/>
      <c r="F11" s="84" t="s">
        <v>27</v>
      </c>
      <c r="G11" s="155"/>
      <c r="H11" s="52" t="s">
        <v>134</v>
      </c>
      <c r="I11" s="155"/>
      <c r="J11" s="84" t="s">
        <v>195</v>
      </c>
      <c r="K11" s="155"/>
      <c r="L11" s="157"/>
      <c r="M11" s="155"/>
      <c r="N11" s="233" t="s">
        <v>226</v>
      </c>
      <c r="O11" s="155"/>
      <c r="P11" s="70" t="s">
        <v>159</v>
      </c>
      <c r="Q11" s="70"/>
      <c r="R11" s="52" t="s">
        <v>135</v>
      </c>
      <c r="S11" s="70"/>
      <c r="T11" s="52" t="s">
        <v>232</v>
      </c>
      <c r="U11" s="70"/>
      <c r="V11" s="76" t="s">
        <v>160</v>
      </c>
      <c r="W11" s="155"/>
      <c r="X11" s="52" t="s">
        <v>235</v>
      </c>
      <c r="Y11" s="52"/>
      <c r="Z11" s="52" t="s">
        <v>237</v>
      </c>
      <c r="AA11" s="155"/>
      <c r="AB11" s="156" t="s">
        <v>183</v>
      </c>
      <c r="AC11" s="155"/>
      <c r="AD11" s="156" t="s">
        <v>66</v>
      </c>
      <c r="AE11" s="155"/>
      <c r="AF11" s="156" t="s">
        <v>136</v>
      </c>
      <c r="AG11" s="155"/>
      <c r="AH11" s="156" t="s">
        <v>137</v>
      </c>
    </row>
    <row r="12" spans="1:34" ht="18" customHeight="1" x14ac:dyDescent="0.25">
      <c r="D12" s="50"/>
      <c r="E12" s="155"/>
      <c r="F12" s="84" t="s">
        <v>29</v>
      </c>
      <c r="G12" s="155"/>
      <c r="H12" s="52" t="s">
        <v>138</v>
      </c>
      <c r="I12" s="155"/>
      <c r="J12" s="52" t="s">
        <v>161</v>
      </c>
      <c r="K12" s="155"/>
      <c r="L12" s="157" t="s">
        <v>161</v>
      </c>
      <c r="M12" s="155"/>
      <c r="N12" s="155" t="s">
        <v>227</v>
      </c>
      <c r="O12" s="155"/>
      <c r="P12" s="70" t="s">
        <v>139</v>
      </c>
      <c r="Q12" s="70"/>
      <c r="R12" s="52" t="s">
        <v>139</v>
      </c>
      <c r="S12" s="70"/>
      <c r="T12" s="52" t="s">
        <v>233</v>
      </c>
      <c r="U12" s="70"/>
      <c r="V12" s="76" t="s">
        <v>142</v>
      </c>
      <c r="W12" s="155"/>
      <c r="X12" s="52" t="s">
        <v>236</v>
      </c>
      <c r="Y12" s="52"/>
      <c r="Z12" s="52" t="s">
        <v>161</v>
      </c>
      <c r="AA12" s="155"/>
      <c r="AB12" s="156" t="s">
        <v>184</v>
      </c>
      <c r="AC12" s="155"/>
      <c r="AD12" s="156" t="s">
        <v>140</v>
      </c>
      <c r="AE12" s="155"/>
      <c r="AF12" s="156" t="s">
        <v>141</v>
      </c>
      <c r="AG12" s="155"/>
      <c r="AH12" s="156" t="s">
        <v>142</v>
      </c>
    </row>
    <row r="13" spans="1:34" ht="18" customHeight="1" x14ac:dyDescent="0.25">
      <c r="D13" s="241" t="s">
        <v>2</v>
      </c>
      <c r="E13" s="158"/>
      <c r="F13" s="69" t="s">
        <v>37</v>
      </c>
      <c r="G13" s="158"/>
      <c r="H13" s="159" t="s">
        <v>37</v>
      </c>
      <c r="I13" s="155"/>
      <c r="J13" s="159" t="s">
        <v>37</v>
      </c>
      <c r="K13" s="155"/>
      <c r="L13" s="69" t="s">
        <v>37</v>
      </c>
      <c r="M13" s="155"/>
      <c r="N13" s="69" t="s">
        <v>37</v>
      </c>
      <c r="O13" s="155"/>
      <c r="P13" s="69" t="s">
        <v>37</v>
      </c>
      <c r="Q13" s="70"/>
      <c r="R13" s="69" t="s">
        <v>37</v>
      </c>
      <c r="S13" s="70"/>
      <c r="T13" s="69" t="s">
        <v>37</v>
      </c>
      <c r="U13" s="70"/>
      <c r="V13" s="69" t="s">
        <v>37</v>
      </c>
      <c r="W13" s="155"/>
      <c r="X13" s="159" t="s">
        <v>37</v>
      </c>
      <c r="Y13" s="174"/>
      <c r="Z13" s="159" t="s">
        <v>37</v>
      </c>
      <c r="AA13" s="158"/>
      <c r="AB13" s="159" t="s">
        <v>37</v>
      </c>
      <c r="AC13" s="155"/>
      <c r="AD13" s="159" t="s">
        <v>37</v>
      </c>
      <c r="AE13" s="155"/>
      <c r="AF13" s="159" t="s">
        <v>37</v>
      </c>
      <c r="AG13" s="155"/>
      <c r="AH13" s="159" t="s">
        <v>37</v>
      </c>
    </row>
    <row r="14" spans="1:34" ht="6" customHeight="1" x14ac:dyDescent="0.25">
      <c r="D14" s="160"/>
      <c r="E14" s="158"/>
      <c r="F14" s="211"/>
      <c r="G14" s="212"/>
      <c r="H14" s="211"/>
      <c r="I14" s="70"/>
      <c r="J14" s="211"/>
      <c r="K14" s="70"/>
      <c r="L14" s="211"/>
      <c r="M14" s="70"/>
      <c r="N14" s="70"/>
      <c r="O14" s="70"/>
      <c r="P14" s="70"/>
      <c r="Q14" s="70"/>
      <c r="R14" s="211"/>
      <c r="S14" s="70"/>
      <c r="T14" s="70"/>
      <c r="U14" s="70"/>
      <c r="V14" s="70"/>
      <c r="W14" s="70"/>
      <c r="X14" s="211"/>
      <c r="Y14" s="211"/>
      <c r="Z14" s="211"/>
      <c r="AA14" s="212"/>
      <c r="AB14" s="211"/>
      <c r="AC14" s="70"/>
      <c r="AD14" s="70"/>
      <c r="AE14" s="70"/>
      <c r="AF14" s="211"/>
      <c r="AG14" s="70"/>
      <c r="AH14" s="211"/>
    </row>
    <row r="15" spans="1:34" ht="18" customHeight="1" x14ac:dyDescent="0.25">
      <c r="A15" s="48" t="s">
        <v>150</v>
      </c>
      <c r="D15" s="50"/>
      <c r="E15" s="161"/>
      <c r="F15" s="62">
        <v>543632325</v>
      </c>
      <c r="G15" s="89"/>
      <c r="H15" s="62">
        <v>770857410</v>
      </c>
      <c r="I15" s="89"/>
      <c r="J15" s="62">
        <v>0</v>
      </c>
      <c r="K15" s="89"/>
      <c r="L15" s="62">
        <v>-69635322</v>
      </c>
      <c r="M15" s="89"/>
      <c r="N15" s="234" t="s">
        <v>218</v>
      </c>
      <c r="O15" s="89"/>
      <c r="P15" s="62">
        <v>28898010</v>
      </c>
      <c r="Q15" s="89"/>
      <c r="R15" s="213">
        <v>461504845</v>
      </c>
      <c r="S15" s="89"/>
      <c r="T15" s="234" t="s">
        <v>218</v>
      </c>
      <c r="U15" s="89"/>
      <c r="V15" s="177">
        <f>SUM(P15:R15)</f>
        <v>490402855</v>
      </c>
      <c r="W15" s="62"/>
      <c r="X15" s="213">
        <v>53201877</v>
      </c>
      <c r="Y15" s="89"/>
      <c r="Z15" s="62">
        <v>69635322</v>
      </c>
      <c r="AA15" s="89"/>
      <c r="AB15" s="213">
        <v>987983566</v>
      </c>
      <c r="AC15" s="177"/>
      <c r="AD15" s="177">
        <f>SUM(AB15,X15,V15,H15,F15)</f>
        <v>2846078033</v>
      </c>
      <c r="AE15" s="177"/>
      <c r="AF15" s="213">
        <v>797098253</v>
      </c>
      <c r="AG15" s="177"/>
      <c r="AH15" s="62">
        <f>SUM(AF15,AD15)</f>
        <v>3643176286</v>
      </c>
    </row>
    <row r="16" spans="1:34" ht="8.1" customHeight="1" x14ac:dyDescent="0.25">
      <c r="A16" s="53"/>
      <c r="D16" s="50"/>
      <c r="E16" s="49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89"/>
      <c r="Y16" s="89"/>
      <c r="Z16" s="89"/>
      <c r="AA16" s="89"/>
      <c r="AB16" s="89"/>
      <c r="AC16" s="93"/>
      <c r="AD16" s="93"/>
      <c r="AE16" s="93"/>
      <c r="AF16" s="93"/>
      <c r="AG16" s="93"/>
      <c r="AH16" s="93"/>
    </row>
    <row r="17" spans="1:34" ht="18" customHeight="1" x14ac:dyDescent="0.25">
      <c r="A17" s="48" t="s">
        <v>74</v>
      </c>
      <c r="B17" s="48"/>
      <c r="D17" s="50"/>
      <c r="E17" s="161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177"/>
      <c r="W17" s="62"/>
      <c r="X17" s="62"/>
      <c r="Y17" s="62"/>
      <c r="Z17" s="62"/>
      <c r="AA17" s="62"/>
      <c r="AB17" s="62"/>
      <c r="AC17" s="177"/>
      <c r="AD17" s="177"/>
      <c r="AE17" s="177"/>
      <c r="AF17" s="62"/>
      <c r="AG17" s="177"/>
      <c r="AH17" s="62"/>
    </row>
    <row r="18" spans="1:34" ht="18" customHeight="1" x14ac:dyDescent="0.25">
      <c r="A18" s="78" t="s">
        <v>196</v>
      </c>
      <c r="B18" s="48"/>
      <c r="D18" s="163"/>
      <c r="E18" s="161"/>
      <c r="F18" s="62">
        <v>0</v>
      </c>
      <c r="G18" s="62"/>
      <c r="H18" s="62">
        <v>0</v>
      </c>
      <c r="I18" s="62"/>
      <c r="J18" s="62">
        <v>0</v>
      </c>
      <c r="K18" s="62"/>
      <c r="L18" s="62">
        <v>0</v>
      </c>
      <c r="M18" s="62"/>
      <c r="N18" s="62">
        <v>0</v>
      </c>
      <c r="O18" s="62"/>
      <c r="P18" s="62">
        <v>0</v>
      </c>
      <c r="Q18" s="62"/>
      <c r="R18" s="62">
        <v>0</v>
      </c>
      <c r="S18" s="62"/>
      <c r="T18" s="62">
        <v>0</v>
      </c>
      <c r="U18" s="62"/>
      <c r="V18" s="177">
        <f t="shared" ref="V18:V25" si="0">SUM(P18:R18)</f>
        <v>0</v>
      </c>
      <c r="W18" s="62"/>
      <c r="X18" s="62">
        <v>0</v>
      </c>
      <c r="Y18" s="62"/>
      <c r="Z18" s="62">
        <v>-69635322</v>
      </c>
      <c r="AA18" s="62"/>
      <c r="AB18" s="62">
        <v>69635322</v>
      </c>
      <c r="AC18" s="177"/>
      <c r="AD18" s="177">
        <f>SUM(F18,H18,L18,V18,X18,AB18,J18,Z18)</f>
        <v>0</v>
      </c>
      <c r="AE18" s="177"/>
      <c r="AF18" s="62">
        <v>0</v>
      </c>
      <c r="AG18" s="177"/>
      <c r="AH18" s="62">
        <f t="shared" ref="AH18:AH25" si="1">AD18+AF18</f>
        <v>0</v>
      </c>
    </row>
    <row r="19" spans="1:34" ht="18" customHeight="1" x14ac:dyDescent="0.25">
      <c r="A19" s="78" t="s">
        <v>161</v>
      </c>
      <c r="B19" s="48"/>
      <c r="D19" s="163"/>
      <c r="E19" s="161"/>
      <c r="F19" s="62">
        <v>0</v>
      </c>
      <c r="G19" s="62"/>
      <c r="H19" s="62">
        <v>0</v>
      </c>
      <c r="I19" s="62"/>
      <c r="J19" s="62">
        <v>0</v>
      </c>
      <c r="K19" s="62"/>
      <c r="L19" s="62">
        <v>69635322</v>
      </c>
      <c r="M19" s="62"/>
      <c r="N19" s="62">
        <v>0</v>
      </c>
      <c r="O19" s="62"/>
      <c r="P19" s="62">
        <v>0</v>
      </c>
      <c r="Q19" s="62"/>
      <c r="R19" s="62">
        <v>0</v>
      </c>
      <c r="S19" s="62"/>
      <c r="T19" s="62">
        <v>0</v>
      </c>
      <c r="U19" s="62"/>
      <c r="V19" s="177">
        <f>SUM(P19:R19)</f>
        <v>0</v>
      </c>
      <c r="W19" s="62"/>
      <c r="X19" s="62">
        <v>0</v>
      </c>
      <c r="Y19" s="62"/>
      <c r="Z19" s="62">
        <v>0</v>
      </c>
      <c r="AA19" s="62"/>
      <c r="AB19" s="62">
        <v>0</v>
      </c>
      <c r="AC19" s="177"/>
      <c r="AD19" s="177">
        <f>SUM(F19,H19,L19,V19,X19,AB19,J19)</f>
        <v>69635322</v>
      </c>
      <c r="AE19" s="177"/>
      <c r="AF19" s="62">
        <v>0</v>
      </c>
      <c r="AG19" s="177"/>
      <c r="AH19" s="62">
        <f t="shared" si="1"/>
        <v>69635322</v>
      </c>
    </row>
    <row r="20" spans="1:34" ht="18" customHeight="1" x14ac:dyDescent="0.25">
      <c r="A20" s="78" t="s">
        <v>194</v>
      </c>
      <c r="B20" s="48"/>
      <c r="D20" s="163"/>
      <c r="E20" s="161"/>
      <c r="F20" s="62">
        <v>0</v>
      </c>
      <c r="G20" s="62"/>
      <c r="H20" s="62">
        <v>0</v>
      </c>
      <c r="I20" s="62"/>
      <c r="J20" s="62">
        <v>37817556</v>
      </c>
      <c r="K20" s="62"/>
      <c r="L20" s="62">
        <v>0</v>
      </c>
      <c r="M20" s="62"/>
      <c r="N20" s="62">
        <v>0</v>
      </c>
      <c r="O20" s="62"/>
      <c r="P20" s="62">
        <v>0</v>
      </c>
      <c r="Q20" s="62"/>
      <c r="R20" s="62">
        <v>0</v>
      </c>
      <c r="S20" s="62"/>
      <c r="T20" s="62">
        <v>0</v>
      </c>
      <c r="U20" s="62"/>
      <c r="V20" s="177">
        <f>SUM(P20:R20)</f>
        <v>0</v>
      </c>
      <c r="W20" s="62"/>
      <c r="X20" s="62">
        <v>0</v>
      </c>
      <c r="Y20" s="62"/>
      <c r="Z20" s="62">
        <v>0</v>
      </c>
      <c r="AA20" s="62"/>
      <c r="AB20" s="62">
        <v>0</v>
      </c>
      <c r="AC20" s="177"/>
      <c r="AD20" s="177">
        <f>SUM(F20,H20,L20,V20,X20,AB20,J20)</f>
        <v>37817556</v>
      </c>
      <c r="AE20" s="177"/>
      <c r="AF20" s="62">
        <v>0</v>
      </c>
      <c r="AG20" s="177"/>
      <c r="AH20" s="62">
        <f>AD20+AF20</f>
        <v>37817556</v>
      </c>
    </row>
    <row r="21" spans="1:34" ht="18" customHeight="1" x14ac:dyDescent="0.25">
      <c r="A21" s="78" t="s">
        <v>175</v>
      </c>
      <c r="B21" s="48"/>
      <c r="D21" s="163"/>
      <c r="E21" s="161"/>
      <c r="F21" s="62">
        <v>0</v>
      </c>
      <c r="G21" s="62"/>
      <c r="H21" s="62">
        <v>0</v>
      </c>
      <c r="I21" s="62"/>
      <c r="J21" s="62">
        <v>0</v>
      </c>
      <c r="K21" s="62"/>
      <c r="L21" s="62">
        <v>0</v>
      </c>
      <c r="M21" s="62"/>
      <c r="N21" s="62">
        <v>0</v>
      </c>
      <c r="O21" s="62"/>
      <c r="P21" s="62">
        <v>0</v>
      </c>
      <c r="Q21" s="62"/>
      <c r="R21" s="62">
        <v>0</v>
      </c>
      <c r="S21" s="62"/>
      <c r="T21" s="62">
        <v>0</v>
      </c>
      <c r="U21" s="62"/>
      <c r="V21" s="177">
        <f t="shared" si="0"/>
        <v>0</v>
      </c>
      <c r="W21" s="62"/>
      <c r="X21" s="62">
        <v>0</v>
      </c>
      <c r="Y21" s="62"/>
      <c r="Z21" s="62">
        <v>0</v>
      </c>
      <c r="AA21" s="62"/>
      <c r="AB21" s="62">
        <v>-73987806</v>
      </c>
      <c r="AC21" s="177"/>
      <c r="AD21" s="177">
        <f>SUM(F21,H21,L21,V21,X21,AB21)</f>
        <v>-73987806</v>
      </c>
      <c r="AE21" s="177"/>
      <c r="AF21" s="62">
        <v>0</v>
      </c>
      <c r="AG21" s="177"/>
      <c r="AH21" s="62">
        <f t="shared" si="1"/>
        <v>-73987806</v>
      </c>
    </row>
    <row r="22" spans="1:34" ht="18" customHeight="1" x14ac:dyDescent="0.25">
      <c r="A22" s="78" t="s">
        <v>193</v>
      </c>
      <c r="B22" s="48"/>
      <c r="D22" s="163"/>
      <c r="E22" s="161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177"/>
      <c r="W22" s="62"/>
      <c r="X22" s="62"/>
      <c r="Y22" s="62"/>
      <c r="Z22" s="62"/>
      <c r="AA22" s="62"/>
      <c r="AB22" s="62"/>
      <c r="AC22" s="177"/>
      <c r="AD22" s="177"/>
      <c r="AE22" s="177"/>
      <c r="AF22" s="62"/>
      <c r="AG22" s="177"/>
      <c r="AH22" s="62"/>
    </row>
    <row r="23" spans="1:34" ht="18" customHeight="1" x14ac:dyDescent="0.25">
      <c r="A23" s="78"/>
      <c r="B23" s="78" t="s">
        <v>228</v>
      </c>
      <c r="D23" s="163"/>
      <c r="E23" s="161"/>
      <c r="F23" s="62">
        <v>0</v>
      </c>
      <c r="G23" s="62"/>
      <c r="H23" s="62">
        <v>0</v>
      </c>
      <c r="I23" s="62"/>
      <c r="J23" s="62">
        <v>0</v>
      </c>
      <c r="K23" s="62"/>
      <c r="L23" s="62">
        <v>0</v>
      </c>
      <c r="M23" s="62"/>
      <c r="N23" s="62">
        <v>0</v>
      </c>
      <c r="O23" s="62"/>
      <c r="P23" s="62">
        <v>0</v>
      </c>
      <c r="Q23" s="62"/>
      <c r="R23" s="62">
        <v>72171088</v>
      </c>
      <c r="S23" s="62"/>
      <c r="T23" s="62">
        <v>0</v>
      </c>
      <c r="U23" s="62"/>
      <c r="V23" s="177">
        <f>SUM(P23:R23)</f>
        <v>72171088</v>
      </c>
      <c r="W23" s="62"/>
      <c r="X23" s="62">
        <v>0</v>
      </c>
      <c r="Y23" s="62"/>
      <c r="Z23" s="62">
        <v>0</v>
      </c>
      <c r="AA23" s="62"/>
      <c r="AB23" s="62">
        <v>0</v>
      </c>
      <c r="AC23" s="177"/>
      <c r="AD23" s="177">
        <f>SUM(F23,H23,L23,V23,X23,AB23)</f>
        <v>72171088</v>
      </c>
      <c r="AE23" s="177"/>
      <c r="AF23" s="62">
        <v>552099156</v>
      </c>
      <c r="AG23" s="177"/>
      <c r="AH23" s="62">
        <f>AD23+AF23</f>
        <v>624270244</v>
      </c>
    </row>
    <row r="24" spans="1:34" ht="18" customHeight="1" x14ac:dyDescent="0.25">
      <c r="A24" s="50" t="s">
        <v>185</v>
      </c>
      <c r="B24" s="48"/>
      <c r="D24" s="163"/>
      <c r="E24" s="161"/>
      <c r="F24" s="62">
        <v>0</v>
      </c>
      <c r="G24" s="62"/>
      <c r="H24" s="62">
        <v>0</v>
      </c>
      <c r="I24" s="62"/>
      <c r="J24" s="62">
        <v>0</v>
      </c>
      <c r="K24" s="62"/>
      <c r="L24" s="62">
        <v>0</v>
      </c>
      <c r="M24" s="62"/>
      <c r="N24" s="62">
        <v>0</v>
      </c>
      <c r="O24" s="62"/>
      <c r="P24" s="62">
        <v>12000000</v>
      </c>
      <c r="Q24" s="62"/>
      <c r="R24" s="62">
        <v>0</v>
      </c>
      <c r="S24" s="62"/>
      <c r="T24" s="62">
        <v>0</v>
      </c>
      <c r="U24" s="62"/>
      <c r="V24" s="177">
        <f t="shared" si="0"/>
        <v>12000000</v>
      </c>
      <c r="W24" s="62"/>
      <c r="X24" s="62">
        <v>0</v>
      </c>
      <c r="Y24" s="62"/>
      <c r="Z24" s="62">
        <v>0</v>
      </c>
      <c r="AA24" s="62"/>
      <c r="AB24" s="62">
        <v>0</v>
      </c>
      <c r="AC24" s="177"/>
      <c r="AD24" s="177">
        <f>SUM(F24,H24,L24,V24,X24,AB24)</f>
        <v>12000000</v>
      </c>
      <c r="AE24" s="177"/>
      <c r="AF24" s="62">
        <v>0</v>
      </c>
      <c r="AG24" s="177"/>
      <c r="AH24" s="62">
        <f t="shared" si="1"/>
        <v>12000000</v>
      </c>
    </row>
    <row r="25" spans="1:34" ht="18" customHeight="1" x14ac:dyDescent="0.25">
      <c r="A25" s="50" t="s">
        <v>26</v>
      </c>
      <c r="D25" s="50"/>
      <c r="E25" s="49"/>
      <c r="F25" s="94">
        <v>0</v>
      </c>
      <c r="G25" s="93"/>
      <c r="H25" s="94">
        <v>0</v>
      </c>
      <c r="I25" s="93"/>
      <c r="J25" s="94">
        <v>0</v>
      </c>
      <c r="K25" s="93"/>
      <c r="L25" s="94">
        <v>0</v>
      </c>
      <c r="M25" s="93"/>
      <c r="N25" s="94">
        <v>0</v>
      </c>
      <c r="O25" s="93"/>
      <c r="P25" s="94">
        <v>0</v>
      </c>
      <c r="Q25" s="93"/>
      <c r="R25" s="94">
        <v>0</v>
      </c>
      <c r="S25" s="93"/>
      <c r="T25" s="94">
        <v>0</v>
      </c>
      <c r="U25" s="93"/>
      <c r="V25" s="94">
        <f t="shared" si="0"/>
        <v>0</v>
      </c>
      <c r="W25" s="93"/>
      <c r="X25" s="94">
        <v>0</v>
      </c>
      <c r="Y25" s="175"/>
      <c r="Z25" s="94">
        <v>0</v>
      </c>
      <c r="AA25" s="93"/>
      <c r="AB25" s="94">
        <v>235161391</v>
      </c>
      <c r="AC25" s="93"/>
      <c r="AD25" s="94">
        <f>SUM(F25,H25,L25,V25,X25,AB25)</f>
        <v>235161391</v>
      </c>
      <c r="AE25" s="93"/>
      <c r="AF25" s="94">
        <v>67225212</v>
      </c>
      <c r="AG25" s="30"/>
      <c r="AH25" s="15">
        <f t="shared" si="1"/>
        <v>302386603</v>
      </c>
    </row>
    <row r="26" spans="1:34" ht="6" customHeight="1" x14ac:dyDescent="0.25">
      <c r="A26" s="53"/>
      <c r="D26" s="50"/>
      <c r="E26" s="49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</row>
    <row r="27" spans="1:34" ht="18" customHeight="1" thickBot="1" x14ac:dyDescent="0.3">
      <c r="A27" s="48" t="s">
        <v>192</v>
      </c>
      <c r="D27" s="50"/>
      <c r="E27" s="49"/>
      <c r="F27" s="95">
        <f>SUM(F15:F25)</f>
        <v>543632325</v>
      </c>
      <c r="G27" s="93"/>
      <c r="H27" s="95">
        <f>SUM(H15:H25)</f>
        <v>770857410</v>
      </c>
      <c r="I27" s="93"/>
      <c r="J27" s="95">
        <f>SUM(J15:J25)</f>
        <v>37817556</v>
      </c>
      <c r="K27" s="93"/>
      <c r="L27" s="95">
        <f>SUM(L15:L25)</f>
        <v>0</v>
      </c>
      <c r="M27" s="93"/>
      <c r="N27" s="95">
        <f>SUM(N15:N25)</f>
        <v>0</v>
      </c>
      <c r="O27" s="93"/>
      <c r="P27" s="95">
        <f>SUM(P15:P25)</f>
        <v>40898010</v>
      </c>
      <c r="Q27" s="93"/>
      <c r="R27" s="95">
        <f>SUM(R15:R25)</f>
        <v>533675933</v>
      </c>
      <c r="S27" s="93"/>
      <c r="T27" s="95">
        <f>SUM(T15:T25)</f>
        <v>0</v>
      </c>
      <c r="U27" s="93"/>
      <c r="V27" s="95">
        <f>SUM(V15:V25)</f>
        <v>574573943</v>
      </c>
      <c r="W27" s="93"/>
      <c r="X27" s="95">
        <f>SUM(X15:X25)</f>
        <v>53201877</v>
      </c>
      <c r="Y27" s="175"/>
      <c r="Z27" s="95">
        <f>SUM(Z15:Z25)</f>
        <v>0</v>
      </c>
      <c r="AA27" s="93"/>
      <c r="AB27" s="95">
        <f>SUM(AB15:AB25)</f>
        <v>1218792473</v>
      </c>
      <c r="AC27" s="93"/>
      <c r="AD27" s="95">
        <f>SUM(AD15:AD25)</f>
        <v>3198875584</v>
      </c>
      <c r="AE27" s="93"/>
      <c r="AF27" s="95">
        <f>SUM(AF15:AF25)</f>
        <v>1416422621</v>
      </c>
      <c r="AG27" s="93"/>
      <c r="AH27" s="95">
        <f>SUM(AH15:AH25)</f>
        <v>4615298205</v>
      </c>
    </row>
    <row r="28" spans="1:34" ht="18" customHeight="1" thickTop="1" x14ac:dyDescent="0.25">
      <c r="A28" s="48"/>
      <c r="D28" s="50"/>
      <c r="E28" s="49"/>
      <c r="G28" s="49"/>
      <c r="I28" s="49"/>
      <c r="K28" s="49"/>
      <c r="L28" s="49"/>
      <c r="M28" s="49"/>
      <c r="N28" s="49"/>
      <c r="O28" s="49"/>
      <c r="P28" s="49"/>
      <c r="Q28" s="49"/>
      <c r="S28" s="49"/>
      <c r="T28" s="49"/>
      <c r="U28" s="49"/>
      <c r="V28" s="49"/>
      <c r="W28" s="49"/>
      <c r="AA28" s="49"/>
      <c r="AC28" s="49"/>
      <c r="AD28" s="49"/>
      <c r="AE28" s="49"/>
      <c r="AG28" s="49"/>
    </row>
    <row r="29" spans="1:34" ht="18" customHeight="1" x14ac:dyDescent="0.25">
      <c r="A29" s="48" t="s">
        <v>214</v>
      </c>
      <c r="D29" s="50"/>
      <c r="E29" s="161"/>
      <c r="F29" s="54">
        <v>543632325</v>
      </c>
      <c r="G29" s="89"/>
      <c r="H29" s="54">
        <v>770857410</v>
      </c>
      <c r="I29" s="89"/>
      <c r="J29" s="54">
        <v>37817556</v>
      </c>
      <c r="K29" s="89"/>
      <c r="L29" s="54">
        <v>0</v>
      </c>
      <c r="M29" s="89"/>
      <c r="N29" s="54">
        <v>23827290</v>
      </c>
      <c r="O29" s="89"/>
      <c r="P29" s="54">
        <v>120432596</v>
      </c>
      <c r="Q29" s="89"/>
      <c r="R29" s="98">
        <v>515369017</v>
      </c>
      <c r="S29" s="50"/>
      <c r="T29" s="238" t="s">
        <v>218</v>
      </c>
      <c r="U29" s="50"/>
      <c r="V29" s="101">
        <f>SUM(P29:T29)</f>
        <v>635801613</v>
      </c>
      <c r="W29" s="161"/>
      <c r="X29" s="98">
        <v>54363233</v>
      </c>
      <c r="Y29" s="89"/>
      <c r="Z29" s="64" t="s">
        <v>218</v>
      </c>
      <c r="AA29" s="89"/>
      <c r="AB29" s="98">
        <v>1335577809</v>
      </c>
      <c r="AC29" s="162"/>
      <c r="AD29" s="98">
        <f>SUM(F29:N29,V29,X29:AB29)</f>
        <v>3401877236</v>
      </c>
      <c r="AE29" s="162"/>
      <c r="AF29" s="98">
        <v>1463478064</v>
      </c>
      <c r="AG29" s="162"/>
      <c r="AH29" s="54">
        <f>SUM(AF29,AD29)</f>
        <v>4865355300</v>
      </c>
    </row>
    <row r="30" spans="1:34" ht="8.1" customHeight="1" x14ac:dyDescent="0.25">
      <c r="A30" s="53"/>
      <c r="D30" s="50"/>
      <c r="E30" s="49"/>
      <c r="F30" s="99"/>
      <c r="G30" s="49"/>
      <c r="H30" s="99"/>
      <c r="I30" s="49"/>
      <c r="J30" s="99"/>
      <c r="K30" s="49"/>
      <c r="L30" s="99"/>
      <c r="M30" s="49"/>
      <c r="N30" s="99"/>
      <c r="O30" s="49"/>
      <c r="P30" s="99"/>
      <c r="Q30" s="49"/>
      <c r="R30" s="99"/>
      <c r="S30" s="49"/>
      <c r="T30" s="99"/>
      <c r="U30" s="49"/>
      <c r="V30" s="99"/>
      <c r="W30" s="49"/>
      <c r="X30" s="176"/>
      <c r="Y30" s="89"/>
      <c r="Z30" s="176"/>
      <c r="AA30" s="50"/>
      <c r="AB30" s="176"/>
      <c r="AC30" s="49"/>
      <c r="AD30" s="99"/>
      <c r="AE30" s="49"/>
      <c r="AF30" s="99"/>
      <c r="AG30" s="49"/>
      <c r="AH30" s="99"/>
    </row>
    <row r="31" spans="1:34" ht="18" customHeight="1" x14ac:dyDescent="0.25">
      <c r="A31" s="48" t="s">
        <v>74</v>
      </c>
      <c r="B31" s="48"/>
      <c r="D31" s="50"/>
      <c r="E31" s="161"/>
      <c r="F31" s="54"/>
      <c r="G31" s="161"/>
      <c r="H31" s="54"/>
      <c r="I31" s="161"/>
      <c r="J31" s="54"/>
      <c r="K31" s="161"/>
      <c r="L31" s="54"/>
      <c r="M31" s="161"/>
      <c r="N31" s="54"/>
      <c r="O31" s="161"/>
      <c r="P31" s="54"/>
      <c r="Q31" s="161"/>
      <c r="R31" s="54"/>
      <c r="S31" s="161"/>
      <c r="T31" s="54"/>
      <c r="U31" s="161"/>
      <c r="V31" s="101"/>
      <c r="W31" s="161"/>
      <c r="X31" s="54"/>
      <c r="Y31" s="62"/>
      <c r="Z31" s="54"/>
      <c r="AA31" s="161"/>
      <c r="AB31" s="54"/>
      <c r="AC31" s="162"/>
      <c r="AD31" s="101"/>
      <c r="AE31" s="162"/>
      <c r="AF31" s="54"/>
      <c r="AG31" s="162"/>
      <c r="AH31" s="54"/>
    </row>
    <row r="32" spans="1:34" ht="18" customHeight="1" x14ac:dyDescent="0.25">
      <c r="A32" s="78" t="s">
        <v>193</v>
      </c>
      <c r="B32" s="48"/>
      <c r="D32" s="163"/>
      <c r="E32" s="161"/>
      <c r="F32" s="54"/>
      <c r="G32" s="161"/>
      <c r="H32" s="54"/>
      <c r="I32" s="161"/>
      <c r="J32" s="54"/>
      <c r="K32" s="161"/>
      <c r="L32" s="54"/>
      <c r="M32" s="161"/>
      <c r="N32" s="54"/>
      <c r="O32" s="161"/>
      <c r="P32" s="54"/>
      <c r="Q32" s="161"/>
      <c r="R32" s="54"/>
      <c r="S32" s="161"/>
      <c r="T32" s="54"/>
      <c r="U32" s="161"/>
      <c r="V32" s="101"/>
      <c r="W32" s="161"/>
      <c r="X32" s="54"/>
      <c r="Y32" s="62"/>
      <c r="Z32" s="54"/>
      <c r="AA32" s="161"/>
      <c r="AB32" s="54"/>
      <c r="AC32" s="162"/>
      <c r="AD32" s="101"/>
      <c r="AE32" s="162"/>
      <c r="AF32" s="54"/>
      <c r="AG32" s="162"/>
      <c r="AH32" s="54"/>
    </row>
    <row r="33" spans="1:34" ht="18" customHeight="1" x14ac:dyDescent="0.25">
      <c r="A33" s="78"/>
      <c r="B33" s="78" t="s">
        <v>228</v>
      </c>
      <c r="D33" s="163"/>
      <c r="E33" s="161"/>
      <c r="F33" s="54">
        <v>0</v>
      </c>
      <c r="G33" s="161"/>
      <c r="H33" s="54">
        <v>0</v>
      </c>
      <c r="I33" s="161"/>
      <c r="J33" s="54">
        <v>0</v>
      </c>
      <c r="K33" s="161"/>
      <c r="L33" s="54">
        <v>0</v>
      </c>
      <c r="M33" s="161"/>
      <c r="N33" s="54">
        <v>-23827290</v>
      </c>
      <c r="O33" s="161"/>
      <c r="P33" s="54">
        <v>0</v>
      </c>
      <c r="Q33" s="161"/>
      <c r="R33" s="54">
        <v>56497430</v>
      </c>
      <c r="S33" s="161"/>
      <c r="T33" s="54">
        <v>0</v>
      </c>
      <c r="U33" s="161"/>
      <c r="V33" s="101">
        <f>SUM(P33:T33)</f>
        <v>56497430</v>
      </c>
      <c r="W33" s="161"/>
      <c r="X33" s="54">
        <v>0</v>
      </c>
      <c r="Y33" s="62"/>
      <c r="Z33" s="54">
        <v>0</v>
      </c>
      <c r="AA33" s="161"/>
      <c r="AB33" s="54">
        <v>0</v>
      </c>
      <c r="AC33" s="162"/>
      <c r="AD33" s="101">
        <f>SUM(F33:N33,V33,X33:AB33)</f>
        <v>32670140</v>
      </c>
      <c r="AE33" s="162"/>
      <c r="AF33" s="54">
        <v>298643240</v>
      </c>
      <c r="AG33" s="162"/>
      <c r="AH33" s="54">
        <f t="shared" ref="AH33" si="2">AD33+AF33</f>
        <v>331313380</v>
      </c>
    </row>
    <row r="34" spans="1:34" ht="18" customHeight="1" x14ac:dyDescent="0.25">
      <c r="A34" s="78" t="s">
        <v>212</v>
      </c>
      <c r="B34" s="48"/>
      <c r="D34" s="163">
        <v>19</v>
      </c>
      <c r="E34" s="161"/>
      <c r="F34" s="54">
        <v>0</v>
      </c>
      <c r="G34" s="161"/>
      <c r="H34" s="54">
        <v>0</v>
      </c>
      <c r="I34" s="161"/>
      <c r="J34" s="54">
        <v>0</v>
      </c>
      <c r="K34" s="161"/>
      <c r="L34" s="54">
        <v>0</v>
      </c>
      <c r="M34" s="161"/>
      <c r="N34" s="54">
        <v>1251254</v>
      </c>
      <c r="O34" s="161"/>
      <c r="P34" s="54">
        <v>0</v>
      </c>
      <c r="Q34" s="161"/>
      <c r="R34" s="54">
        <v>0</v>
      </c>
      <c r="S34" s="161"/>
      <c r="T34" s="54">
        <v>0</v>
      </c>
      <c r="U34" s="161"/>
      <c r="V34" s="101">
        <f>SUM(P34:T34)</f>
        <v>0</v>
      </c>
      <c r="W34" s="161"/>
      <c r="X34" s="54">
        <v>0</v>
      </c>
      <c r="Y34" s="62"/>
      <c r="Z34" s="54">
        <v>0</v>
      </c>
      <c r="AA34" s="161"/>
      <c r="AB34" s="54">
        <v>0</v>
      </c>
      <c r="AC34" s="162"/>
      <c r="AD34" s="101">
        <f>SUM(F34:N34,V34,X34:AB34)</f>
        <v>1251254</v>
      </c>
      <c r="AE34" s="162"/>
      <c r="AF34" s="54">
        <v>0</v>
      </c>
      <c r="AG34" s="162"/>
      <c r="AH34" s="54">
        <f>AD34+AF34</f>
        <v>1251254</v>
      </c>
    </row>
    <row r="35" spans="1:34" ht="18" customHeight="1" x14ac:dyDescent="0.25">
      <c r="A35" s="78" t="s">
        <v>175</v>
      </c>
      <c r="B35" s="48"/>
      <c r="D35" s="163">
        <v>18</v>
      </c>
      <c r="E35" s="161"/>
      <c r="F35" s="54">
        <v>0</v>
      </c>
      <c r="G35" s="161"/>
      <c r="H35" s="54">
        <v>0</v>
      </c>
      <c r="I35" s="161"/>
      <c r="J35" s="54">
        <v>0</v>
      </c>
      <c r="K35" s="161"/>
      <c r="L35" s="54">
        <v>0</v>
      </c>
      <c r="M35" s="161"/>
      <c r="N35" s="54">
        <v>0</v>
      </c>
      <c r="O35" s="161"/>
      <c r="P35" s="54">
        <v>0</v>
      </c>
      <c r="Q35" s="161"/>
      <c r="R35" s="54">
        <v>0</v>
      </c>
      <c r="S35" s="161"/>
      <c r="T35" s="54">
        <v>0</v>
      </c>
      <c r="U35" s="161"/>
      <c r="V35" s="101">
        <f>SUM(P35:T35)</f>
        <v>0</v>
      </c>
      <c r="W35" s="161"/>
      <c r="X35" s="54">
        <v>0</v>
      </c>
      <c r="Y35" s="62"/>
      <c r="Z35" s="54">
        <v>0</v>
      </c>
      <c r="AA35" s="161"/>
      <c r="AB35" s="54">
        <v>-206579638</v>
      </c>
      <c r="AC35" s="162"/>
      <c r="AD35" s="101">
        <f t="shared" ref="AD35:AD36" si="3">SUM(F35:N35,V35,X35:AB35)</f>
        <v>-206579638</v>
      </c>
      <c r="AE35" s="162"/>
      <c r="AF35" s="54">
        <v>0</v>
      </c>
      <c r="AG35" s="162"/>
      <c r="AH35" s="54">
        <f t="shared" ref="AH35" si="4">AD35+AF35</f>
        <v>-206579638</v>
      </c>
    </row>
    <row r="36" spans="1:34" ht="18" customHeight="1" x14ac:dyDescent="0.25">
      <c r="A36" s="50" t="s">
        <v>185</v>
      </c>
      <c r="B36" s="48"/>
      <c r="D36" s="163">
        <v>19</v>
      </c>
      <c r="E36" s="161"/>
      <c r="F36" s="54">
        <v>0</v>
      </c>
      <c r="G36" s="161"/>
      <c r="H36" s="54">
        <v>0</v>
      </c>
      <c r="I36" s="161"/>
      <c r="J36" s="54">
        <v>0</v>
      </c>
      <c r="K36" s="161"/>
      <c r="L36" s="54">
        <v>0</v>
      </c>
      <c r="M36" s="161"/>
      <c r="N36" s="54">
        <v>0</v>
      </c>
      <c r="O36" s="161"/>
      <c r="P36" s="54">
        <v>45004800</v>
      </c>
      <c r="Q36" s="161"/>
      <c r="R36" s="54">
        <v>0</v>
      </c>
      <c r="S36" s="161"/>
      <c r="T36" s="54">
        <v>0</v>
      </c>
      <c r="U36" s="161"/>
      <c r="V36" s="101">
        <f>SUM(P36:T36)</f>
        <v>45004800</v>
      </c>
      <c r="W36" s="161"/>
      <c r="X36" s="54">
        <v>0</v>
      </c>
      <c r="Y36" s="62"/>
      <c r="Z36" s="54">
        <v>0</v>
      </c>
      <c r="AA36" s="161"/>
      <c r="AB36" s="54">
        <v>0</v>
      </c>
      <c r="AC36" s="162"/>
      <c r="AD36" s="101">
        <f t="shared" si="3"/>
        <v>45004800</v>
      </c>
      <c r="AE36" s="162"/>
      <c r="AF36" s="54">
        <v>0</v>
      </c>
      <c r="AG36" s="162"/>
      <c r="AH36" s="54">
        <f t="shared" ref="AH36:AH37" si="5">AD36+AF36</f>
        <v>45004800</v>
      </c>
    </row>
    <row r="37" spans="1:34" ht="18" customHeight="1" x14ac:dyDescent="0.25">
      <c r="A37" s="50" t="s">
        <v>26</v>
      </c>
      <c r="D37" s="50"/>
      <c r="E37" s="49"/>
      <c r="F37" s="165">
        <v>0</v>
      </c>
      <c r="G37" s="49"/>
      <c r="H37" s="165">
        <v>0</v>
      </c>
      <c r="I37" s="49"/>
      <c r="J37" s="165">
        <v>0</v>
      </c>
      <c r="K37" s="49"/>
      <c r="L37" s="165">
        <v>0</v>
      </c>
      <c r="M37" s="49"/>
      <c r="N37" s="165">
        <v>0</v>
      </c>
      <c r="O37" s="49"/>
      <c r="P37" s="165">
        <v>0</v>
      </c>
      <c r="Q37" s="49"/>
      <c r="R37" s="165">
        <v>0</v>
      </c>
      <c r="S37" s="49"/>
      <c r="T37" s="165">
        <v>-1404818</v>
      </c>
      <c r="U37" s="49"/>
      <c r="V37" s="235">
        <f>SUM(P37:T37)</f>
        <v>-1404818</v>
      </c>
      <c r="W37" s="49"/>
      <c r="X37" s="165">
        <v>0</v>
      </c>
      <c r="Y37" s="175"/>
      <c r="Z37" s="165">
        <v>0</v>
      </c>
      <c r="AA37" s="49"/>
      <c r="AB37" s="165">
        <v>261461548</v>
      </c>
      <c r="AC37" s="49"/>
      <c r="AD37" s="235">
        <f>SUM(F37:N37,V37,X37:AB37)</f>
        <v>260056730</v>
      </c>
      <c r="AE37" s="49"/>
      <c r="AF37" s="165">
        <v>99240747</v>
      </c>
      <c r="AG37" s="164"/>
      <c r="AH37" s="10">
        <f t="shared" si="5"/>
        <v>359297477</v>
      </c>
    </row>
    <row r="38" spans="1:34" ht="6" customHeight="1" x14ac:dyDescent="0.25">
      <c r="A38" s="53"/>
      <c r="D38" s="50"/>
      <c r="E38" s="49"/>
      <c r="F38" s="99"/>
      <c r="G38" s="49"/>
      <c r="H38" s="99"/>
      <c r="I38" s="49"/>
      <c r="J38" s="99"/>
      <c r="K38" s="49"/>
      <c r="L38" s="99"/>
      <c r="M38" s="49"/>
      <c r="N38" s="99"/>
      <c r="O38" s="49"/>
      <c r="P38" s="99"/>
      <c r="Q38" s="49"/>
      <c r="R38" s="99"/>
      <c r="S38" s="49"/>
      <c r="T38" s="99"/>
      <c r="U38" s="49"/>
      <c r="V38" s="99"/>
      <c r="W38" s="49"/>
      <c r="X38" s="99"/>
      <c r="Y38" s="93"/>
      <c r="Z38" s="99"/>
      <c r="AA38" s="49"/>
      <c r="AB38" s="99"/>
      <c r="AC38" s="49"/>
      <c r="AD38" s="99"/>
      <c r="AE38" s="49"/>
      <c r="AF38" s="99"/>
      <c r="AG38" s="49"/>
      <c r="AH38" s="99"/>
    </row>
    <row r="39" spans="1:34" ht="18" customHeight="1" thickBot="1" x14ac:dyDescent="0.3">
      <c r="A39" s="48" t="s">
        <v>215</v>
      </c>
      <c r="D39" s="50"/>
      <c r="E39" s="49"/>
      <c r="F39" s="100">
        <f>SUM(F29:F37)</f>
        <v>543632325</v>
      </c>
      <c r="G39" s="49"/>
      <c r="H39" s="100">
        <f>SUM(H29:H37)</f>
        <v>770857410</v>
      </c>
      <c r="I39" s="49"/>
      <c r="J39" s="100">
        <f>SUM(J29:J37)</f>
        <v>37817556</v>
      </c>
      <c r="K39" s="49"/>
      <c r="L39" s="100">
        <f>SUM(L29:L37)</f>
        <v>0</v>
      </c>
      <c r="M39" s="49"/>
      <c r="N39" s="100">
        <f>SUM(N29:N37)</f>
        <v>1251254</v>
      </c>
      <c r="O39" s="49"/>
      <c r="P39" s="100">
        <f>SUM(P29:P37)</f>
        <v>165437396</v>
      </c>
      <c r="Q39" s="49"/>
      <c r="R39" s="100">
        <f>SUM(R29:R37)</f>
        <v>571866447</v>
      </c>
      <c r="S39" s="49"/>
      <c r="T39" s="100">
        <f>SUM(T29:T37)</f>
        <v>-1404818</v>
      </c>
      <c r="U39" s="49"/>
      <c r="V39" s="100">
        <f>SUM(V29:V37)</f>
        <v>735899025</v>
      </c>
      <c r="W39" s="49"/>
      <c r="X39" s="100">
        <f>SUM(X29:X37)</f>
        <v>54363233</v>
      </c>
      <c r="Y39" s="175"/>
      <c r="Z39" s="100">
        <f>SUM(Z29:Z37)</f>
        <v>0</v>
      </c>
      <c r="AA39" s="49"/>
      <c r="AB39" s="100">
        <f>SUM(AB29:AB37)</f>
        <v>1390459719</v>
      </c>
      <c r="AC39" s="49"/>
      <c r="AD39" s="100">
        <f>SUM(AD29:AD37)</f>
        <v>3534280522</v>
      </c>
      <c r="AE39" s="49"/>
      <c r="AF39" s="100">
        <f>SUM(AF29:AF37)</f>
        <v>1861362051</v>
      </c>
      <c r="AG39" s="49"/>
      <c r="AH39" s="100">
        <f>SUM(AH29:AH37)</f>
        <v>5395642573</v>
      </c>
    </row>
    <row r="40" spans="1:34" ht="18" customHeight="1" thickTop="1" x14ac:dyDescent="0.25">
      <c r="A40" s="48"/>
      <c r="D40" s="50"/>
      <c r="E40" s="49"/>
      <c r="G40" s="49"/>
      <c r="I40" s="49"/>
      <c r="K40" s="49"/>
      <c r="L40" s="49"/>
      <c r="M40" s="49"/>
      <c r="N40" s="49"/>
      <c r="O40" s="49"/>
      <c r="P40" s="49"/>
      <c r="Q40" s="49"/>
      <c r="S40" s="49"/>
      <c r="T40" s="49"/>
      <c r="U40" s="49"/>
      <c r="V40" s="49"/>
      <c r="W40" s="49"/>
      <c r="AA40" s="49"/>
      <c r="AC40" s="49"/>
      <c r="AD40" s="49"/>
      <c r="AE40" s="49"/>
      <c r="AG40" s="49"/>
    </row>
    <row r="41" spans="1:34" ht="18" customHeight="1" x14ac:dyDescent="0.25">
      <c r="A41" s="48"/>
      <c r="D41" s="50"/>
      <c r="E41" s="49"/>
      <c r="G41" s="49"/>
      <c r="I41" s="49"/>
      <c r="K41" s="49"/>
      <c r="L41" s="49"/>
      <c r="M41" s="49"/>
      <c r="N41" s="49"/>
      <c r="O41" s="49"/>
      <c r="P41" s="49"/>
      <c r="Q41" s="49"/>
      <c r="S41" s="49"/>
      <c r="T41" s="49"/>
      <c r="U41" s="49"/>
      <c r="V41" s="49"/>
      <c r="W41" s="49"/>
      <c r="AA41" s="49"/>
      <c r="AC41" s="49"/>
      <c r="AD41" s="49"/>
      <c r="AE41" s="49"/>
      <c r="AG41" s="49"/>
    </row>
    <row r="42" spans="1:34" ht="18" customHeight="1" x14ac:dyDescent="0.25">
      <c r="A42" s="48"/>
      <c r="D42" s="50"/>
      <c r="E42" s="49"/>
      <c r="G42" s="49"/>
      <c r="I42" s="49"/>
      <c r="K42" s="49"/>
      <c r="L42" s="49"/>
      <c r="M42" s="49"/>
      <c r="N42" s="49"/>
      <c r="O42" s="49"/>
      <c r="P42" s="49"/>
      <c r="Q42" s="49"/>
      <c r="S42" s="49"/>
      <c r="T42" s="49"/>
      <c r="U42" s="49"/>
      <c r="V42" s="49"/>
      <c r="W42" s="49"/>
      <c r="AA42" s="49"/>
      <c r="AC42" s="49"/>
      <c r="AD42" s="49"/>
      <c r="AE42" s="49"/>
      <c r="AG42" s="49"/>
    </row>
    <row r="43" spans="1:34" ht="18" customHeight="1" x14ac:dyDescent="0.25">
      <c r="A43" s="48"/>
      <c r="D43" s="50"/>
      <c r="E43" s="49"/>
      <c r="G43" s="49"/>
      <c r="I43" s="49"/>
      <c r="K43" s="49"/>
      <c r="L43" s="49"/>
      <c r="M43" s="49"/>
      <c r="N43" s="49"/>
      <c r="O43" s="49"/>
      <c r="P43" s="49"/>
      <c r="Q43" s="49"/>
      <c r="S43" s="49"/>
      <c r="T43" s="49"/>
      <c r="U43" s="49"/>
      <c r="V43" s="49"/>
      <c r="W43" s="49"/>
      <c r="AA43" s="49"/>
      <c r="AC43" s="49"/>
      <c r="AD43" s="49"/>
      <c r="AE43" s="49"/>
      <c r="AG43" s="49"/>
    </row>
    <row r="44" spans="1:34" ht="18" customHeight="1" x14ac:dyDescent="0.25">
      <c r="A44" s="48"/>
      <c r="D44" s="50"/>
      <c r="E44" s="49"/>
      <c r="G44" s="49"/>
      <c r="I44" s="49"/>
      <c r="K44" s="49"/>
      <c r="L44" s="49"/>
      <c r="M44" s="49"/>
      <c r="N44" s="49"/>
      <c r="O44" s="49"/>
      <c r="P44" s="49"/>
      <c r="Q44" s="49"/>
      <c r="S44" s="49"/>
      <c r="T44" s="49"/>
      <c r="U44" s="49"/>
      <c r="V44" s="49"/>
      <c r="W44" s="49"/>
      <c r="AA44" s="49"/>
      <c r="AC44" s="49"/>
      <c r="AD44" s="49"/>
      <c r="AE44" s="49"/>
      <c r="AG44" s="49"/>
    </row>
    <row r="45" spans="1:34" ht="18" customHeight="1" x14ac:dyDescent="0.25">
      <c r="A45" s="48"/>
      <c r="D45" s="50"/>
      <c r="E45" s="49"/>
      <c r="G45" s="49"/>
      <c r="I45" s="49"/>
      <c r="K45" s="49"/>
      <c r="L45" s="49"/>
      <c r="M45" s="49"/>
      <c r="N45" s="49"/>
      <c r="O45" s="49"/>
      <c r="P45" s="49"/>
      <c r="Q45" s="49"/>
      <c r="S45" s="49"/>
      <c r="T45" s="49"/>
      <c r="U45" s="49"/>
      <c r="V45" s="49"/>
      <c r="W45" s="49"/>
      <c r="AA45" s="49"/>
      <c r="AC45" s="49"/>
      <c r="AD45" s="49"/>
      <c r="AE45" s="49"/>
      <c r="AG45" s="49"/>
    </row>
    <row r="46" spans="1:34" ht="18" customHeight="1" x14ac:dyDescent="0.25">
      <c r="A46" s="48"/>
      <c r="D46" s="50"/>
      <c r="E46" s="49"/>
      <c r="G46" s="49"/>
      <c r="I46" s="49"/>
      <c r="K46" s="49"/>
      <c r="L46" s="49"/>
      <c r="M46" s="49"/>
      <c r="N46" s="49"/>
      <c r="O46" s="49"/>
      <c r="P46" s="49"/>
      <c r="Q46" s="49"/>
      <c r="S46" s="49"/>
      <c r="T46" s="49"/>
      <c r="U46" s="49"/>
      <c r="V46" s="49"/>
      <c r="W46" s="49"/>
      <c r="AA46" s="49"/>
      <c r="AC46" s="49"/>
      <c r="AD46" s="49"/>
      <c r="AE46" s="49"/>
      <c r="AG46" s="49"/>
    </row>
    <row r="47" spans="1:34" ht="18" customHeight="1" x14ac:dyDescent="0.25">
      <c r="A47" s="48"/>
      <c r="D47" s="50"/>
      <c r="E47" s="49"/>
      <c r="G47" s="49"/>
      <c r="I47" s="49"/>
      <c r="K47" s="49"/>
      <c r="L47" s="49"/>
      <c r="M47" s="49"/>
      <c r="N47" s="49"/>
      <c r="O47" s="49"/>
      <c r="P47" s="49"/>
      <c r="Q47" s="49"/>
      <c r="S47" s="49"/>
      <c r="T47" s="49"/>
      <c r="U47" s="49"/>
      <c r="V47" s="49"/>
      <c r="W47" s="49"/>
      <c r="AA47" s="49"/>
      <c r="AC47" s="49"/>
      <c r="AD47" s="49"/>
      <c r="AE47" s="49"/>
      <c r="AG47" s="49"/>
    </row>
    <row r="48" spans="1:34" ht="18" customHeight="1" x14ac:dyDescent="0.25">
      <c r="A48" s="48"/>
      <c r="D48" s="50"/>
      <c r="E48" s="49"/>
      <c r="G48" s="49"/>
      <c r="I48" s="49"/>
      <c r="K48" s="49"/>
      <c r="L48" s="49"/>
      <c r="M48" s="49"/>
      <c r="N48" s="49"/>
      <c r="O48" s="49"/>
      <c r="P48" s="49"/>
      <c r="Q48" s="49"/>
      <c r="S48" s="49"/>
      <c r="T48" s="49"/>
      <c r="U48" s="49"/>
      <c r="V48" s="49"/>
      <c r="W48" s="49"/>
      <c r="AA48" s="49"/>
      <c r="AC48" s="49"/>
      <c r="AD48" s="49"/>
      <c r="AE48" s="49"/>
      <c r="AG48" s="49"/>
    </row>
    <row r="49" spans="1:34" ht="18.75" x14ac:dyDescent="0.25">
      <c r="A49" s="48"/>
      <c r="D49" s="50"/>
      <c r="E49" s="49"/>
      <c r="G49" s="49"/>
      <c r="I49" s="49"/>
      <c r="K49" s="49"/>
      <c r="L49" s="49"/>
      <c r="M49" s="49"/>
      <c r="N49" s="49"/>
      <c r="O49" s="49"/>
      <c r="P49" s="49"/>
      <c r="Q49" s="49"/>
      <c r="S49" s="49"/>
      <c r="T49" s="49"/>
      <c r="U49" s="49"/>
      <c r="V49" s="49"/>
      <c r="W49" s="49"/>
      <c r="AA49" s="49"/>
      <c r="AC49" s="49"/>
      <c r="AD49" s="49"/>
      <c r="AE49" s="49"/>
      <c r="AG49" s="49"/>
    </row>
    <row r="50" spans="1:34" ht="21.95" customHeight="1" x14ac:dyDescent="0.25">
      <c r="A50" s="242" t="str">
        <f>'7-8 (9m)'!A98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149"/>
      <c r="R50" s="148"/>
      <c r="S50" s="149"/>
      <c r="T50" s="149"/>
      <c r="U50" s="149"/>
      <c r="V50" s="149"/>
      <c r="W50" s="149"/>
      <c r="X50" s="148"/>
      <c r="Y50" s="148"/>
      <c r="Z50" s="148"/>
      <c r="AA50" s="149"/>
      <c r="AB50" s="148"/>
      <c r="AC50" s="149"/>
      <c r="AD50" s="148"/>
      <c r="AE50" s="149"/>
      <c r="AF50" s="148"/>
      <c r="AG50" s="149"/>
      <c r="AH50" s="148"/>
    </row>
  </sheetData>
  <mergeCells count="4">
    <mergeCell ref="F6:AD6"/>
    <mergeCell ref="P7:V7"/>
    <mergeCell ref="X7:AB7"/>
    <mergeCell ref="A50:P50"/>
  </mergeCells>
  <pageMargins left="0.3" right="0.3" top="0.5" bottom="0.6" header="0.49" footer="0.4"/>
  <pageSetup paperSize="9" scale="6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82286-CC74-4FAF-BC98-BEC3419EEE00}">
  <dimension ref="A1:T31"/>
  <sheetViews>
    <sheetView topLeftCell="A13" zoomScale="80" zoomScaleNormal="80" zoomScaleSheetLayoutView="100" workbookViewId="0">
      <selection activeCell="T31" sqref="T31"/>
    </sheetView>
  </sheetViews>
  <sheetFormatPr defaultColWidth="9.28515625" defaultRowHeight="21.75" customHeight="1" x14ac:dyDescent="0.25"/>
  <cols>
    <col min="1" max="2" width="1.5703125" style="78" customWidth="1"/>
    <col min="3" max="3" width="33.28515625" style="78" customWidth="1"/>
    <col min="4" max="4" width="7.28515625" style="90" customWidth="1"/>
    <col min="5" max="5" width="0.7109375" style="79" customWidth="1"/>
    <col min="6" max="6" width="11.42578125" style="90" customWidth="1"/>
    <col min="7" max="7" width="0.7109375" style="79" customWidth="1"/>
    <col min="8" max="8" width="11.42578125" style="78" customWidth="1"/>
    <col min="9" max="9" width="0.7109375" style="78" customWidth="1"/>
    <col min="10" max="10" width="11.42578125" style="78" customWidth="1"/>
    <col min="11" max="11" width="0.7109375" style="78" customWidth="1"/>
    <col min="12" max="12" width="11.42578125" style="78" customWidth="1"/>
    <col min="13" max="13" width="0.7109375" style="78" customWidth="1"/>
    <col min="14" max="14" width="11.42578125" style="79" customWidth="1"/>
    <col min="15" max="15" width="0.7109375" style="181" customWidth="1"/>
    <col min="16" max="16" width="11.42578125" style="79" customWidth="1"/>
    <col min="17" max="17" width="0.7109375" style="79" customWidth="1"/>
    <col min="18" max="18" width="11.42578125" style="79" customWidth="1"/>
    <col min="19" max="19" width="0.7109375" style="79" customWidth="1"/>
    <col min="20" max="20" width="13.42578125" style="53" customWidth="1"/>
    <col min="21" max="16384" width="9.28515625" style="53"/>
  </cols>
  <sheetData>
    <row r="1" spans="1:20" ht="21.75" customHeight="1" x14ac:dyDescent="0.25">
      <c r="A1" s="48" t="str">
        <f>'9'!A1</f>
        <v>บริษัท อินเตอร์ลิ้งค์ คอมมิวนิเคชั่น จำกัด (มหาชน)</v>
      </c>
      <c r="B1" s="48"/>
      <c r="C1" s="48"/>
      <c r="H1" s="48"/>
      <c r="I1" s="48"/>
      <c r="J1" s="48"/>
      <c r="K1" s="48"/>
      <c r="L1" s="48"/>
      <c r="M1" s="48"/>
      <c r="N1" s="48"/>
      <c r="O1" s="92"/>
      <c r="P1" s="48"/>
      <c r="Q1" s="48"/>
      <c r="R1" s="78"/>
      <c r="T1" s="146" t="s">
        <v>57</v>
      </c>
    </row>
    <row r="2" spans="1:20" ht="21.75" customHeight="1" x14ac:dyDescent="0.25">
      <c r="A2" s="48" t="s">
        <v>73</v>
      </c>
      <c r="B2" s="48"/>
      <c r="C2" s="48"/>
      <c r="H2" s="48"/>
      <c r="I2" s="48"/>
      <c r="J2" s="48"/>
      <c r="K2" s="48"/>
      <c r="L2" s="48"/>
      <c r="M2" s="48"/>
      <c r="N2" s="48"/>
      <c r="O2" s="92"/>
      <c r="P2" s="48"/>
      <c r="Q2" s="48"/>
      <c r="R2" s="78"/>
      <c r="T2" s="48"/>
    </row>
    <row r="3" spans="1:20" ht="21.75" customHeight="1" x14ac:dyDescent="0.25">
      <c r="A3" s="51" t="str">
        <f>+'7-8 (9m)'!A3</f>
        <v>สำหรับงวดเก้าเดือนสิ้นสุดวันที่ 30 กันยายน พ.ศ. 2565</v>
      </c>
      <c r="B3" s="82"/>
      <c r="C3" s="82"/>
      <c r="D3" s="166"/>
      <c r="E3" s="83"/>
      <c r="F3" s="166"/>
      <c r="G3" s="83"/>
      <c r="H3" s="82"/>
      <c r="I3" s="82"/>
      <c r="J3" s="82"/>
      <c r="K3" s="82"/>
      <c r="L3" s="82"/>
      <c r="M3" s="82"/>
      <c r="N3" s="82"/>
      <c r="O3" s="178"/>
      <c r="P3" s="82"/>
      <c r="Q3" s="82"/>
      <c r="R3" s="55"/>
      <c r="S3" s="83"/>
      <c r="T3" s="82"/>
    </row>
    <row r="4" spans="1:20" ht="21.75" customHeight="1" x14ac:dyDescent="0.25">
      <c r="A4" s="48"/>
      <c r="D4" s="80"/>
      <c r="E4" s="84"/>
      <c r="F4" s="81"/>
      <c r="G4" s="84"/>
      <c r="H4" s="81"/>
      <c r="I4" s="81"/>
      <c r="J4" s="81"/>
      <c r="K4" s="81"/>
      <c r="L4" s="81"/>
      <c r="M4" s="81"/>
      <c r="N4" s="84"/>
      <c r="O4" s="179"/>
      <c r="P4" s="84"/>
      <c r="Q4" s="84"/>
      <c r="R4" s="81"/>
      <c r="T4" s="81"/>
    </row>
    <row r="5" spans="1:20" ht="18.600000000000001" customHeight="1" x14ac:dyDescent="0.25">
      <c r="F5" s="166"/>
      <c r="G5" s="83"/>
      <c r="H5" s="55"/>
      <c r="I5" s="55"/>
      <c r="J5" s="55"/>
      <c r="K5" s="55"/>
      <c r="L5" s="55"/>
      <c r="M5" s="55"/>
      <c r="N5" s="55"/>
      <c r="O5" s="97"/>
      <c r="P5" s="55"/>
      <c r="Q5" s="55"/>
      <c r="R5" s="55"/>
      <c r="S5" s="83"/>
      <c r="T5" s="167" t="s">
        <v>64</v>
      </c>
    </row>
    <row r="6" spans="1:20" ht="18.600000000000001" customHeight="1" x14ac:dyDescent="0.25">
      <c r="N6" s="246" t="s">
        <v>21</v>
      </c>
      <c r="O6" s="246"/>
      <c r="P6" s="246"/>
      <c r="Q6" s="246"/>
      <c r="R6" s="246"/>
      <c r="T6" s="84"/>
    </row>
    <row r="7" spans="1:20" ht="18.600000000000001" customHeight="1" x14ac:dyDescent="0.25">
      <c r="N7" s="84" t="s">
        <v>63</v>
      </c>
      <c r="O7" s="179"/>
      <c r="P7" s="84"/>
      <c r="Q7" s="168"/>
      <c r="R7" s="168"/>
      <c r="T7" s="84"/>
    </row>
    <row r="8" spans="1:20" ht="18.600000000000001" customHeight="1" x14ac:dyDescent="0.25">
      <c r="A8" s="48"/>
      <c r="F8" s="84" t="s">
        <v>27</v>
      </c>
      <c r="G8" s="84"/>
      <c r="H8" s="84" t="s">
        <v>134</v>
      </c>
      <c r="I8" s="84"/>
      <c r="J8" s="84" t="s">
        <v>195</v>
      </c>
      <c r="K8" s="84"/>
      <c r="L8" s="157"/>
      <c r="M8" s="84"/>
      <c r="N8" s="84" t="s">
        <v>28</v>
      </c>
      <c r="O8" s="179"/>
      <c r="P8" s="52" t="s">
        <v>63</v>
      </c>
      <c r="Q8" s="84"/>
      <c r="R8" s="84"/>
      <c r="S8" s="84"/>
      <c r="T8" s="84" t="s">
        <v>41</v>
      </c>
    </row>
    <row r="9" spans="1:20" ht="18.600000000000001" customHeight="1" x14ac:dyDescent="0.25">
      <c r="A9" s="48"/>
      <c r="F9" s="84" t="s">
        <v>29</v>
      </c>
      <c r="G9" s="84"/>
      <c r="H9" s="84" t="s">
        <v>138</v>
      </c>
      <c r="I9" s="84"/>
      <c r="J9" s="157" t="s">
        <v>161</v>
      </c>
      <c r="K9" s="84"/>
      <c r="L9" s="157" t="s">
        <v>161</v>
      </c>
      <c r="M9" s="84"/>
      <c r="N9" s="84" t="s">
        <v>30</v>
      </c>
      <c r="O9" s="179"/>
      <c r="P9" s="52" t="s">
        <v>161</v>
      </c>
      <c r="Q9" s="84"/>
      <c r="R9" s="84" t="s">
        <v>22</v>
      </c>
      <c r="S9" s="84"/>
      <c r="T9" s="84" t="s">
        <v>66</v>
      </c>
    </row>
    <row r="10" spans="1:20" ht="18.600000000000001" customHeight="1" x14ac:dyDescent="0.25">
      <c r="A10" s="48"/>
      <c r="D10" s="102" t="s">
        <v>2</v>
      </c>
      <c r="F10" s="69" t="s">
        <v>37</v>
      </c>
      <c r="G10" s="169"/>
      <c r="H10" s="69" t="s">
        <v>37</v>
      </c>
      <c r="I10" s="84"/>
      <c r="J10" s="69" t="s">
        <v>37</v>
      </c>
      <c r="K10" s="84"/>
      <c r="L10" s="69" t="s">
        <v>37</v>
      </c>
      <c r="M10" s="84"/>
      <c r="N10" s="69" t="s">
        <v>37</v>
      </c>
      <c r="O10" s="77"/>
      <c r="P10" s="69" t="s">
        <v>37</v>
      </c>
      <c r="Q10" s="169"/>
      <c r="R10" s="69" t="s">
        <v>37</v>
      </c>
      <c r="S10" s="84"/>
      <c r="T10" s="69" t="s">
        <v>37</v>
      </c>
    </row>
    <row r="11" spans="1:20" ht="6" customHeight="1" x14ac:dyDescent="0.25">
      <c r="A11" s="48"/>
      <c r="D11" s="186"/>
      <c r="F11" s="77"/>
      <c r="G11" s="169"/>
      <c r="H11" s="77"/>
      <c r="I11" s="84"/>
      <c r="J11" s="77"/>
      <c r="K11" s="84"/>
      <c r="L11" s="77"/>
      <c r="M11" s="84"/>
      <c r="N11" s="77"/>
      <c r="O11" s="77"/>
      <c r="P11" s="77"/>
      <c r="Q11" s="169"/>
      <c r="R11" s="77"/>
      <c r="S11" s="84"/>
      <c r="T11" s="77"/>
    </row>
    <row r="12" spans="1:20" ht="18.600000000000001" customHeight="1" x14ac:dyDescent="0.25">
      <c r="A12" s="48" t="s">
        <v>150</v>
      </c>
      <c r="B12" s="86"/>
      <c r="F12" s="214">
        <v>543632325</v>
      </c>
      <c r="G12" s="214"/>
      <c r="H12" s="214">
        <v>770857410</v>
      </c>
      <c r="I12" s="214"/>
      <c r="J12" s="214">
        <v>0</v>
      </c>
      <c r="K12" s="214"/>
      <c r="L12" s="214">
        <v>-69635322</v>
      </c>
      <c r="M12" s="214"/>
      <c r="N12" s="214">
        <v>53201877</v>
      </c>
      <c r="O12" s="214"/>
      <c r="P12" s="214">
        <v>69635322</v>
      </c>
      <c r="Q12" s="214"/>
      <c r="R12" s="214">
        <v>641652823</v>
      </c>
      <c r="S12" s="96"/>
      <c r="T12" s="62">
        <f>SUM(F12:R12)</f>
        <v>2009344435</v>
      </c>
    </row>
    <row r="13" spans="1:20" ht="6" customHeight="1" x14ac:dyDescent="0.25">
      <c r="A13" s="48"/>
      <c r="B13" s="86"/>
      <c r="F13" s="93"/>
      <c r="G13" s="93"/>
      <c r="H13" s="93"/>
      <c r="I13" s="96"/>
      <c r="J13" s="93"/>
      <c r="K13" s="96"/>
      <c r="L13" s="93"/>
      <c r="M13" s="96"/>
      <c r="N13" s="93"/>
      <c r="O13" s="93"/>
      <c r="P13" s="93"/>
      <c r="Q13" s="96"/>
      <c r="R13" s="93"/>
      <c r="S13" s="96"/>
      <c r="T13" s="93"/>
    </row>
    <row r="14" spans="1:20" ht="18.600000000000001" customHeight="1" x14ac:dyDescent="0.25">
      <c r="A14" s="48" t="s">
        <v>74</v>
      </c>
      <c r="B14" s="86"/>
      <c r="F14" s="62"/>
      <c r="G14" s="62"/>
      <c r="H14" s="62"/>
      <c r="I14" s="96"/>
      <c r="J14" s="62"/>
      <c r="K14" s="96"/>
      <c r="L14" s="62"/>
      <c r="M14" s="96"/>
      <c r="N14" s="62"/>
      <c r="O14" s="62"/>
      <c r="P14" s="62"/>
      <c r="Q14" s="96"/>
      <c r="R14" s="62"/>
      <c r="S14" s="96"/>
      <c r="T14" s="62"/>
    </row>
    <row r="15" spans="1:20" ht="18.600000000000001" customHeight="1" x14ac:dyDescent="0.25">
      <c r="A15" s="78" t="s">
        <v>196</v>
      </c>
      <c r="B15" s="86"/>
      <c r="F15" s="60">
        <v>0</v>
      </c>
      <c r="G15" s="62"/>
      <c r="H15" s="60">
        <v>0</v>
      </c>
      <c r="I15" s="96"/>
      <c r="J15" s="60">
        <v>0</v>
      </c>
      <c r="K15" s="96"/>
      <c r="L15" s="60">
        <v>0</v>
      </c>
      <c r="M15" s="96"/>
      <c r="N15" s="60">
        <v>0</v>
      </c>
      <c r="O15" s="62"/>
      <c r="P15" s="62">
        <v>-69635322</v>
      </c>
      <c r="Q15" s="96"/>
      <c r="R15" s="62">
        <v>69635322</v>
      </c>
      <c r="S15" s="96"/>
      <c r="T15" s="62">
        <f>SUM(F15:R15)</f>
        <v>0</v>
      </c>
    </row>
    <row r="16" spans="1:20" ht="18.600000000000001" customHeight="1" x14ac:dyDescent="0.25">
      <c r="A16" s="78" t="s">
        <v>161</v>
      </c>
      <c r="B16" s="86"/>
      <c r="F16" s="60">
        <v>0</v>
      </c>
      <c r="G16" s="62"/>
      <c r="H16" s="60">
        <v>0</v>
      </c>
      <c r="I16" s="96"/>
      <c r="J16" s="62">
        <v>0</v>
      </c>
      <c r="K16" s="96"/>
      <c r="L16" s="62">
        <v>69635322</v>
      </c>
      <c r="M16" s="96"/>
      <c r="N16" s="60">
        <v>0</v>
      </c>
      <c r="O16" s="62"/>
      <c r="P16" s="60">
        <v>0</v>
      </c>
      <c r="Q16" s="96"/>
      <c r="R16" s="60">
        <v>0</v>
      </c>
      <c r="S16" s="96"/>
      <c r="T16" s="62">
        <f>SUM(F16:R16)</f>
        <v>69635322</v>
      </c>
    </row>
    <row r="17" spans="1:20" ht="18.600000000000001" customHeight="1" x14ac:dyDescent="0.25">
      <c r="A17" s="78" t="s">
        <v>194</v>
      </c>
      <c r="B17" s="86"/>
      <c r="F17" s="60">
        <v>0</v>
      </c>
      <c r="G17" s="62"/>
      <c r="H17" s="60">
        <v>0</v>
      </c>
      <c r="I17" s="96"/>
      <c r="J17" s="62">
        <v>37817556</v>
      </c>
      <c r="K17" s="96"/>
      <c r="L17" s="60">
        <v>0</v>
      </c>
      <c r="M17" s="96"/>
      <c r="N17" s="60">
        <v>0</v>
      </c>
      <c r="O17" s="62"/>
      <c r="P17" s="60">
        <v>0</v>
      </c>
      <c r="Q17" s="96"/>
      <c r="R17" s="60">
        <v>0</v>
      </c>
      <c r="S17" s="96"/>
      <c r="T17" s="62">
        <f>SUM(F17:R17)</f>
        <v>37817556</v>
      </c>
    </row>
    <row r="18" spans="1:20" ht="18.600000000000001" customHeight="1" x14ac:dyDescent="0.25">
      <c r="A18" s="78" t="s">
        <v>175</v>
      </c>
      <c r="B18" s="86"/>
      <c r="F18" s="60">
        <v>0</v>
      </c>
      <c r="G18" s="62"/>
      <c r="H18" s="60">
        <v>0</v>
      </c>
      <c r="I18" s="96"/>
      <c r="J18" s="62">
        <v>0</v>
      </c>
      <c r="K18" s="96"/>
      <c r="L18" s="62">
        <v>0</v>
      </c>
      <c r="M18" s="96"/>
      <c r="N18" s="60">
        <v>0</v>
      </c>
      <c r="O18" s="62"/>
      <c r="P18" s="60">
        <v>0</v>
      </c>
      <c r="Q18" s="96"/>
      <c r="R18" s="62">
        <v>-73987806</v>
      </c>
      <c r="S18" s="96"/>
      <c r="T18" s="62">
        <f>SUM(F18:R18)</f>
        <v>-73987806</v>
      </c>
    </row>
    <row r="19" spans="1:20" ht="18.600000000000001" customHeight="1" x14ac:dyDescent="0.25">
      <c r="A19" s="78" t="s">
        <v>26</v>
      </c>
      <c r="B19" s="53"/>
      <c r="F19" s="61">
        <v>0</v>
      </c>
      <c r="G19" s="93"/>
      <c r="H19" s="61">
        <v>0</v>
      </c>
      <c r="I19" s="60"/>
      <c r="J19" s="94">
        <v>0</v>
      </c>
      <c r="K19" s="60"/>
      <c r="L19" s="94">
        <v>0</v>
      </c>
      <c r="M19" s="60"/>
      <c r="N19" s="61">
        <v>0</v>
      </c>
      <c r="O19" s="175"/>
      <c r="P19" s="61">
        <v>0</v>
      </c>
      <c r="Q19" s="181"/>
      <c r="R19" s="94">
        <f>'7-8 (9m)'!N62</f>
        <v>284423163</v>
      </c>
      <c r="S19" s="181"/>
      <c r="T19" s="94">
        <f>SUM(R19,N19,H19,F19)</f>
        <v>284423163</v>
      </c>
    </row>
    <row r="20" spans="1:20" ht="6" customHeight="1" x14ac:dyDescent="0.25">
      <c r="F20" s="93"/>
      <c r="G20" s="93"/>
      <c r="H20" s="93"/>
      <c r="I20" s="182"/>
      <c r="J20" s="93"/>
      <c r="K20" s="182"/>
      <c r="L20" s="93"/>
      <c r="M20" s="182"/>
      <c r="N20" s="93"/>
      <c r="O20" s="93"/>
      <c r="P20" s="93"/>
      <c r="Q20" s="182"/>
      <c r="R20" s="93"/>
      <c r="S20" s="182"/>
      <c r="T20" s="93"/>
    </row>
    <row r="21" spans="1:20" ht="18.600000000000001" customHeight="1" thickBot="1" x14ac:dyDescent="0.3">
      <c r="A21" s="48" t="s">
        <v>192</v>
      </c>
      <c r="F21" s="95">
        <f>SUM(F12:F19)</f>
        <v>543632325</v>
      </c>
      <c r="G21" s="93"/>
      <c r="H21" s="95">
        <f>SUM(H12:H19)</f>
        <v>770857410</v>
      </c>
      <c r="I21" s="182"/>
      <c r="J21" s="95">
        <f>SUM(J12:J19)</f>
        <v>37817556</v>
      </c>
      <c r="K21" s="182"/>
      <c r="L21" s="95">
        <f>SUM(L12:L19)</f>
        <v>0</v>
      </c>
      <c r="M21" s="182"/>
      <c r="N21" s="95">
        <f>SUM(N12:N19)</f>
        <v>53201877</v>
      </c>
      <c r="O21" s="175"/>
      <c r="P21" s="95">
        <f>SUM(P12:P19)</f>
        <v>0</v>
      </c>
      <c r="Q21" s="182"/>
      <c r="R21" s="95">
        <f>SUM(R12:R19)</f>
        <v>921723502</v>
      </c>
      <c r="S21" s="182"/>
      <c r="T21" s="95">
        <f>SUM(T12:T19)</f>
        <v>2327232670</v>
      </c>
    </row>
    <row r="22" spans="1:20" ht="18.600000000000001" customHeight="1" thickTop="1" x14ac:dyDescent="0.25">
      <c r="A22" s="48"/>
      <c r="F22" s="175"/>
      <c r="G22" s="93"/>
      <c r="H22" s="175"/>
      <c r="I22" s="182"/>
      <c r="J22" s="175"/>
      <c r="K22" s="182"/>
      <c r="L22" s="175"/>
      <c r="M22" s="182"/>
      <c r="N22" s="175"/>
      <c r="O22" s="175"/>
      <c r="P22" s="175"/>
      <c r="Q22" s="182"/>
      <c r="R22" s="175"/>
      <c r="S22" s="182"/>
      <c r="T22" s="175"/>
    </row>
    <row r="23" spans="1:20" ht="18.600000000000001" customHeight="1" x14ac:dyDescent="0.25">
      <c r="A23" s="48" t="s">
        <v>214</v>
      </c>
      <c r="B23" s="86"/>
      <c r="F23" s="87">
        <v>543632325</v>
      </c>
      <c r="G23" s="85"/>
      <c r="H23" s="87">
        <v>770857410</v>
      </c>
      <c r="I23" s="85"/>
      <c r="J23" s="87">
        <v>37817556</v>
      </c>
      <c r="K23" s="85"/>
      <c r="L23" s="87">
        <v>0</v>
      </c>
      <c r="M23" s="85"/>
      <c r="N23" s="87">
        <v>54363233</v>
      </c>
      <c r="O23" s="85"/>
      <c r="P23" s="87">
        <v>0</v>
      </c>
      <c r="Q23" s="85"/>
      <c r="R23" s="87">
        <v>1144562520</v>
      </c>
      <c r="S23" s="53"/>
      <c r="T23" s="54">
        <f>SUM(F23:R23)</f>
        <v>2551233044</v>
      </c>
    </row>
    <row r="24" spans="1:20" ht="6" customHeight="1" x14ac:dyDescent="0.25">
      <c r="A24" s="48"/>
      <c r="B24" s="86"/>
      <c r="F24" s="99"/>
      <c r="G24" s="49"/>
      <c r="H24" s="99"/>
      <c r="I24" s="53"/>
      <c r="J24" s="99"/>
      <c r="K24" s="53"/>
      <c r="L24" s="99"/>
      <c r="M24" s="53"/>
      <c r="N24" s="99"/>
      <c r="O24" s="93"/>
      <c r="P24" s="99"/>
      <c r="Q24" s="53"/>
      <c r="R24" s="99"/>
      <c r="S24" s="53"/>
      <c r="T24" s="99"/>
    </row>
    <row r="25" spans="1:20" ht="18.600000000000001" customHeight="1" x14ac:dyDescent="0.25">
      <c r="A25" s="48" t="s">
        <v>74</v>
      </c>
      <c r="B25" s="86"/>
      <c r="F25" s="54"/>
      <c r="G25" s="161"/>
      <c r="H25" s="54"/>
      <c r="I25" s="53"/>
      <c r="J25" s="54"/>
      <c r="K25" s="53"/>
      <c r="L25" s="54"/>
      <c r="M25" s="53"/>
      <c r="N25" s="54"/>
      <c r="O25" s="62"/>
      <c r="P25" s="54"/>
      <c r="Q25" s="53"/>
      <c r="R25" s="54"/>
      <c r="S25" s="53"/>
      <c r="T25" s="54"/>
    </row>
    <row r="26" spans="1:20" ht="18.600000000000001" customHeight="1" x14ac:dyDescent="0.25">
      <c r="A26" s="78" t="s">
        <v>175</v>
      </c>
      <c r="B26" s="86"/>
      <c r="D26" s="90">
        <v>18</v>
      </c>
      <c r="F26" s="65">
        <v>0</v>
      </c>
      <c r="G26" s="161"/>
      <c r="H26" s="65">
        <v>0</v>
      </c>
      <c r="I26" s="53"/>
      <c r="J26" s="54">
        <v>0</v>
      </c>
      <c r="K26" s="53"/>
      <c r="L26" s="54">
        <v>0</v>
      </c>
      <c r="M26" s="53"/>
      <c r="N26" s="65">
        <v>0</v>
      </c>
      <c r="O26" s="62"/>
      <c r="P26" s="65">
        <v>0</v>
      </c>
      <c r="Q26" s="53"/>
      <c r="R26" s="54">
        <v>-206579638</v>
      </c>
      <c r="S26" s="53"/>
      <c r="T26" s="54">
        <f>SUM(F26:R26)</f>
        <v>-206579638</v>
      </c>
    </row>
    <row r="27" spans="1:20" ht="18.600000000000001" customHeight="1" x14ac:dyDescent="0.25">
      <c r="A27" s="78" t="s">
        <v>26</v>
      </c>
      <c r="B27" s="53"/>
      <c r="F27" s="66">
        <v>0</v>
      </c>
      <c r="G27" s="49"/>
      <c r="H27" s="66">
        <v>0</v>
      </c>
      <c r="I27" s="81"/>
      <c r="J27" s="165">
        <v>0</v>
      </c>
      <c r="K27" s="81"/>
      <c r="L27" s="165">
        <v>0</v>
      </c>
      <c r="M27" s="81"/>
      <c r="N27" s="66">
        <v>0</v>
      </c>
      <c r="O27" s="175"/>
      <c r="P27" s="66">
        <v>0</v>
      </c>
      <c r="R27" s="165">
        <v>147822941</v>
      </c>
      <c r="T27" s="165">
        <f>SUM(R27,N27,H27,F27)</f>
        <v>147822941</v>
      </c>
    </row>
    <row r="28" spans="1:20" ht="6" customHeight="1" x14ac:dyDescent="0.25">
      <c r="F28" s="99"/>
      <c r="G28" s="49"/>
      <c r="H28" s="99"/>
      <c r="I28" s="170"/>
      <c r="J28" s="99"/>
      <c r="K28" s="170"/>
      <c r="L28" s="99"/>
      <c r="M28" s="170"/>
      <c r="N28" s="99"/>
      <c r="O28" s="93"/>
      <c r="P28" s="99"/>
      <c r="Q28" s="170"/>
      <c r="R28" s="99"/>
      <c r="S28" s="170"/>
      <c r="T28" s="99"/>
    </row>
    <row r="29" spans="1:20" ht="18.600000000000001" customHeight="1" thickBot="1" x14ac:dyDescent="0.3">
      <c r="A29" s="48" t="s">
        <v>215</v>
      </c>
      <c r="F29" s="100">
        <f>SUM(F23:F27)</f>
        <v>543632325</v>
      </c>
      <c r="G29" s="49"/>
      <c r="H29" s="100">
        <f>SUM(H23:H27)</f>
        <v>770857410</v>
      </c>
      <c r="I29" s="170"/>
      <c r="J29" s="100">
        <f>SUM(J23:J27)</f>
        <v>37817556</v>
      </c>
      <c r="K29" s="170"/>
      <c r="L29" s="100">
        <f>SUM(L23:L27)</f>
        <v>0</v>
      </c>
      <c r="M29" s="170"/>
      <c r="N29" s="100">
        <f>SUM(N23:N27)</f>
        <v>54363233</v>
      </c>
      <c r="O29" s="175"/>
      <c r="P29" s="100">
        <f>SUM(P23:P27)</f>
        <v>0</v>
      </c>
      <c r="Q29" s="170"/>
      <c r="R29" s="100">
        <f>SUM(R23:R27)</f>
        <v>1085805823</v>
      </c>
      <c r="S29" s="170"/>
      <c r="T29" s="100">
        <f>SUM(T23:T27)</f>
        <v>2492476347</v>
      </c>
    </row>
    <row r="30" spans="1:20" ht="24" customHeight="1" thickTop="1" x14ac:dyDescent="0.25">
      <c r="A30" s="48"/>
      <c r="F30" s="175"/>
      <c r="G30" s="93"/>
      <c r="H30" s="175"/>
      <c r="I30" s="182"/>
      <c r="J30" s="175"/>
      <c r="K30" s="182"/>
      <c r="L30" s="175"/>
      <c r="M30" s="182"/>
      <c r="N30" s="175"/>
      <c r="O30" s="175"/>
      <c r="P30" s="175"/>
      <c r="Q30" s="182"/>
      <c r="R30" s="175"/>
      <c r="S30" s="182"/>
      <c r="T30" s="175"/>
    </row>
    <row r="31" spans="1:20" ht="21.95" customHeight="1" x14ac:dyDescent="0.25">
      <c r="A31" s="242" t="str">
        <f>'9'!A50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88"/>
      <c r="O31" s="180"/>
      <c r="P31" s="88"/>
      <c r="Q31" s="88"/>
      <c r="R31" s="88"/>
      <c r="S31" s="88"/>
      <c r="T31" s="88"/>
    </row>
  </sheetData>
  <mergeCells count="2">
    <mergeCell ref="N6:R6"/>
    <mergeCell ref="A31:M31"/>
  </mergeCells>
  <pageMargins left="0.3" right="0.3" top="0.5" bottom="0.6" header="0.49" footer="0.4"/>
  <pageSetup paperSize="9" firstPageNumber="1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3659C-8795-48E8-9FED-10E8B0FC2C44}">
  <dimension ref="A1:L149"/>
  <sheetViews>
    <sheetView topLeftCell="A133" zoomScale="90" zoomScaleNormal="90" zoomScaleSheetLayoutView="100" workbookViewId="0">
      <selection activeCell="L149" sqref="L149"/>
    </sheetView>
  </sheetViews>
  <sheetFormatPr defaultColWidth="9.28515625" defaultRowHeight="20.100000000000001" customHeight="1" x14ac:dyDescent="0.25"/>
  <cols>
    <col min="1" max="2" width="1.7109375" style="3" customWidth="1"/>
    <col min="3" max="3" width="37.7109375" style="3" customWidth="1"/>
    <col min="4" max="4" width="7.42578125" style="2" customWidth="1"/>
    <col min="5" max="5" width="0.5703125" style="3" customWidth="1"/>
    <col min="6" max="6" width="12.28515625" style="22" customWidth="1"/>
    <col min="7" max="7" width="0.7109375" style="58" customWidth="1"/>
    <col min="8" max="8" width="12.28515625" style="22" customWidth="1"/>
    <col min="9" max="9" width="0.7109375" style="57" customWidth="1"/>
    <col min="10" max="10" width="12.28515625" style="22" customWidth="1"/>
    <col min="11" max="11" width="0.7109375" style="58" customWidth="1"/>
    <col min="12" max="12" width="12.28515625" style="22" customWidth="1"/>
    <col min="13" max="16384" width="9.28515625" style="5"/>
  </cols>
  <sheetData>
    <row r="1" spans="1:12" ht="20.100000000000001" customHeight="1" x14ac:dyDescent="0.25">
      <c r="A1" s="1" t="str">
        <f>'10'!A1</f>
        <v>บริษัท อินเตอร์ลิ้งค์ คอมมิวนิเคชั่น จำกัด (มหาชน)</v>
      </c>
      <c r="B1" s="1"/>
      <c r="C1" s="1"/>
      <c r="G1" s="215"/>
      <c r="I1" s="216"/>
      <c r="K1" s="215"/>
      <c r="L1" s="75" t="s">
        <v>57</v>
      </c>
    </row>
    <row r="2" spans="1:12" ht="20.100000000000001" customHeight="1" x14ac:dyDescent="0.25">
      <c r="A2" s="1" t="s">
        <v>91</v>
      </c>
      <c r="B2" s="1"/>
      <c r="C2" s="1"/>
      <c r="G2" s="215"/>
      <c r="I2" s="216"/>
      <c r="K2" s="215"/>
    </row>
    <row r="3" spans="1:12" ht="20.100000000000001" customHeight="1" x14ac:dyDescent="0.25">
      <c r="A3" s="6" t="str">
        <f>+'7-8 (9m)'!A3</f>
        <v>สำหรับงวดเก้าเดือนสิ้นสุดวันที่ 30 กันยายน พ.ศ. 2565</v>
      </c>
      <c r="B3" s="6"/>
      <c r="C3" s="6"/>
      <c r="D3" s="7"/>
      <c r="E3" s="8"/>
      <c r="F3" s="12"/>
      <c r="G3" s="217"/>
      <c r="H3" s="12"/>
      <c r="I3" s="218"/>
      <c r="J3" s="12"/>
      <c r="K3" s="217"/>
      <c r="L3" s="12"/>
    </row>
    <row r="4" spans="1:12" ht="20.100000000000001" customHeight="1" x14ac:dyDescent="0.25">
      <c r="G4" s="215"/>
      <c r="I4" s="216"/>
      <c r="K4" s="215"/>
    </row>
    <row r="5" spans="1:12" ht="20.100000000000001" customHeight="1" x14ac:dyDescent="0.25">
      <c r="A5" s="5"/>
      <c r="D5" s="31"/>
      <c r="E5" s="1"/>
      <c r="F5" s="12"/>
      <c r="G5" s="219"/>
      <c r="H5" s="13" t="s">
        <v>0</v>
      </c>
      <c r="I5" s="220"/>
      <c r="J5" s="12"/>
      <c r="K5" s="219"/>
      <c r="L5" s="13" t="s">
        <v>64</v>
      </c>
    </row>
    <row r="6" spans="1:12" ht="20.100000000000001" customHeight="1" x14ac:dyDescent="0.25">
      <c r="D6" s="32"/>
      <c r="E6" s="1"/>
      <c r="F6" s="202" t="s">
        <v>203</v>
      </c>
      <c r="G6" s="56"/>
      <c r="H6" s="202" t="s">
        <v>149</v>
      </c>
      <c r="I6" s="203"/>
      <c r="J6" s="202" t="s">
        <v>203</v>
      </c>
      <c r="K6" s="56"/>
      <c r="L6" s="202" t="s">
        <v>149</v>
      </c>
    </row>
    <row r="7" spans="1:12" ht="20.100000000000001" customHeight="1" x14ac:dyDescent="0.25">
      <c r="D7" s="102" t="s">
        <v>2</v>
      </c>
      <c r="E7" s="1"/>
      <c r="F7" s="20" t="s">
        <v>37</v>
      </c>
      <c r="G7" s="221"/>
      <c r="H7" s="20" t="s">
        <v>37</v>
      </c>
      <c r="I7" s="222"/>
      <c r="J7" s="20" t="s">
        <v>37</v>
      </c>
      <c r="K7" s="221"/>
      <c r="L7" s="20" t="s">
        <v>37</v>
      </c>
    </row>
    <row r="8" spans="1:12" ht="20.100000000000001" customHeight="1" x14ac:dyDescent="0.25">
      <c r="A8" s="1" t="s">
        <v>92</v>
      </c>
      <c r="F8" s="35"/>
      <c r="G8" s="215"/>
      <c r="I8" s="216"/>
      <c r="J8" s="35"/>
      <c r="K8" s="215"/>
    </row>
    <row r="9" spans="1:12" ht="20.100000000000001" customHeight="1" x14ac:dyDescent="0.25">
      <c r="A9" s="3" t="s">
        <v>85</v>
      </c>
      <c r="F9" s="35">
        <v>457774437</v>
      </c>
      <c r="G9" s="223"/>
      <c r="H9" s="22">
        <f>'7-8 (9m)'!J35</f>
        <v>399395804</v>
      </c>
      <c r="I9" s="223"/>
      <c r="J9" s="35">
        <v>184400154</v>
      </c>
      <c r="K9" s="223"/>
      <c r="L9" s="22">
        <f>'7-8 (9m)'!N35</f>
        <v>351562030</v>
      </c>
    </row>
    <row r="10" spans="1:12" ht="20.100000000000001" customHeight="1" x14ac:dyDescent="0.25">
      <c r="A10" s="3" t="s">
        <v>93</v>
      </c>
      <c r="F10" s="35"/>
      <c r="G10" s="223"/>
      <c r="I10" s="223"/>
      <c r="J10" s="35"/>
      <c r="K10" s="223"/>
    </row>
    <row r="11" spans="1:12" ht="20.100000000000001" customHeight="1" x14ac:dyDescent="0.25">
      <c r="A11" s="5"/>
      <c r="B11" s="3" t="s">
        <v>94</v>
      </c>
      <c r="F11" s="35"/>
      <c r="G11" s="223"/>
      <c r="I11" s="223"/>
      <c r="J11" s="35"/>
      <c r="K11" s="223"/>
    </row>
    <row r="12" spans="1:12" ht="20.100000000000001" customHeight="1" x14ac:dyDescent="0.25">
      <c r="A12" s="3" t="s">
        <v>95</v>
      </c>
      <c r="B12" s="36" t="s">
        <v>96</v>
      </c>
      <c r="F12" s="35">
        <v>263074988</v>
      </c>
      <c r="G12" s="223"/>
      <c r="H12" s="22">
        <v>249279654</v>
      </c>
      <c r="I12" s="223"/>
      <c r="J12" s="35">
        <v>18078754</v>
      </c>
      <c r="K12" s="223"/>
      <c r="L12" s="22">
        <v>16615441</v>
      </c>
    </row>
    <row r="13" spans="1:12" ht="20.100000000000001" customHeight="1" x14ac:dyDescent="0.25">
      <c r="A13" s="3" t="s">
        <v>95</v>
      </c>
      <c r="B13" s="36" t="s">
        <v>97</v>
      </c>
      <c r="F13" s="35">
        <v>33305919</v>
      </c>
      <c r="G13" s="223"/>
      <c r="H13" s="22">
        <v>25755651</v>
      </c>
      <c r="I13" s="223"/>
      <c r="J13" s="35">
        <v>3496691</v>
      </c>
      <c r="K13" s="223"/>
      <c r="L13" s="22">
        <v>2377063</v>
      </c>
    </row>
    <row r="14" spans="1:12" ht="20.100000000000001" customHeight="1" x14ac:dyDescent="0.25">
      <c r="B14" s="36" t="s">
        <v>98</v>
      </c>
      <c r="D14" s="2">
        <v>10</v>
      </c>
      <c r="F14" s="35">
        <v>2715364</v>
      </c>
      <c r="G14" s="223"/>
      <c r="H14" s="22">
        <v>4546252</v>
      </c>
      <c r="I14" s="223"/>
      <c r="J14" s="35" t="s">
        <v>218</v>
      </c>
      <c r="K14" s="223"/>
      <c r="L14" s="22">
        <v>0</v>
      </c>
    </row>
    <row r="15" spans="1:12" ht="20.100000000000001" customHeight="1" x14ac:dyDescent="0.25">
      <c r="B15" s="36" t="s">
        <v>238</v>
      </c>
      <c r="C15" s="36"/>
      <c r="F15" s="35">
        <v>-971960</v>
      </c>
      <c r="G15" s="223"/>
      <c r="H15" s="22">
        <v>-718452</v>
      </c>
      <c r="I15" s="223"/>
      <c r="J15" s="35">
        <v>-19772733</v>
      </c>
      <c r="K15" s="223"/>
      <c r="L15" s="22">
        <v>-718452</v>
      </c>
    </row>
    <row r="16" spans="1:12" ht="20.100000000000001" customHeight="1" x14ac:dyDescent="0.25">
      <c r="B16" s="36" t="s">
        <v>220</v>
      </c>
      <c r="D16" s="2">
        <v>12</v>
      </c>
      <c r="F16" s="35">
        <v>91836</v>
      </c>
      <c r="G16" s="223"/>
      <c r="H16" s="22">
        <v>1063</v>
      </c>
      <c r="I16" s="223"/>
      <c r="J16" s="35">
        <v>91786</v>
      </c>
      <c r="K16" s="223"/>
      <c r="L16" s="22">
        <v>1063</v>
      </c>
    </row>
    <row r="17" spans="1:12" ht="20.100000000000001" customHeight="1" x14ac:dyDescent="0.25">
      <c r="B17" s="36" t="s">
        <v>262</v>
      </c>
      <c r="F17" s="37">
        <v>-7387058</v>
      </c>
      <c r="G17" s="59"/>
      <c r="H17" s="59">
        <v>1544382</v>
      </c>
      <c r="I17" s="59"/>
      <c r="J17" s="37">
        <v>-1630734</v>
      </c>
      <c r="K17" s="59"/>
      <c r="L17" s="59">
        <v>1723177</v>
      </c>
    </row>
    <row r="18" spans="1:12" ht="20.100000000000001" customHeight="1" x14ac:dyDescent="0.25">
      <c r="B18" s="36" t="s">
        <v>197</v>
      </c>
      <c r="F18" s="35"/>
      <c r="G18" s="223"/>
      <c r="I18" s="223"/>
      <c r="J18" s="35"/>
      <c r="K18" s="223"/>
    </row>
    <row r="19" spans="1:12" ht="20.100000000000001" customHeight="1" x14ac:dyDescent="0.25">
      <c r="B19" s="36"/>
      <c r="C19" s="3" t="s">
        <v>180</v>
      </c>
      <c r="D19" s="2">
        <v>7</v>
      </c>
      <c r="F19" s="35">
        <v>-1324202</v>
      </c>
      <c r="G19" s="223"/>
      <c r="H19" s="22">
        <v>-865166</v>
      </c>
      <c r="I19" s="223"/>
      <c r="J19" s="35">
        <v>3186835</v>
      </c>
      <c r="K19" s="223"/>
      <c r="L19" s="22">
        <v>-13883880</v>
      </c>
    </row>
    <row r="20" spans="1:12" ht="20.100000000000001" customHeight="1" x14ac:dyDescent="0.25">
      <c r="B20" s="36" t="s">
        <v>239</v>
      </c>
      <c r="F20" s="35"/>
      <c r="G20" s="223"/>
      <c r="I20" s="223"/>
      <c r="J20" s="35"/>
      <c r="K20" s="223"/>
    </row>
    <row r="21" spans="1:12" ht="20.100000000000001" customHeight="1" x14ac:dyDescent="0.25">
      <c r="B21" s="36"/>
      <c r="C21" s="3" t="s">
        <v>153</v>
      </c>
      <c r="D21" s="2">
        <v>19</v>
      </c>
      <c r="F21" s="35" t="s">
        <v>218</v>
      </c>
      <c r="G21" s="223"/>
      <c r="H21" s="22">
        <v>0</v>
      </c>
      <c r="I21" s="223"/>
      <c r="J21" s="35">
        <v>26619000.000000004</v>
      </c>
      <c r="K21" s="223"/>
      <c r="L21" s="22">
        <v>5099999.9999999981</v>
      </c>
    </row>
    <row r="22" spans="1:12" ht="20.100000000000001" customHeight="1" x14ac:dyDescent="0.25">
      <c r="B22" s="239" t="s">
        <v>240</v>
      </c>
      <c r="C22" s="58"/>
      <c r="F22" s="35" t="s">
        <v>218</v>
      </c>
      <c r="G22" s="223"/>
      <c r="H22" s="22">
        <v>0</v>
      </c>
      <c r="I22" s="223"/>
      <c r="J22" s="35" t="s">
        <v>218</v>
      </c>
      <c r="K22" s="223"/>
      <c r="L22" s="22">
        <v>-174920636</v>
      </c>
    </row>
    <row r="23" spans="1:12" ht="20.100000000000001" customHeight="1" x14ac:dyDescent="0.25">
      <c r="B23" s="36" t="s">
        <v>265</v>
      </c>
      <c r="F23" s="35">
        <v>1911415</v>
      </c>
      <c r="G23" s="223"/>
      <c r="H23" s="22">
        <v>-12721672</v>
      </c>
      <c r="I23" s="223"/>
      <c r="J23" s="35">
        <v>2574097</v>
      </c>
      <c r="K23" s="223"/>
      <c r="L23" s="22">
        <v>-7447218</v>
      </c>
    </row>
    <row r="24" spans="1:12" ht="20.100000000000001" customHeight="1" x14ac:dyDescent="0.25">
      <c r="B24" s="36" t="s">
        <v>99</v>
      </c>
      <c r="F24" s="35">
        <v>195064</v>
      </c>
      <c r="G24" s="223"/>
      <c r="H24" s="22">
        <v>10062893</v>
      </c>
      <c r="I24" s="223"/>
      <c r="J24" s="35">
        <v>102064.47</v>
      </c>
      <c r="K24" s="223"/>
      <c r="L24" s="22">
        <v>1285015</v>
      </c>
    </row>
    <row r="25" spans="1:12" ht="20.100000000000001" customHeight="1" x14ac:dyDescent="0.25">
      <c r="B25" s="36" t="s">
        <v>200</v>
      </c>
      <c r="F25" s="35">
        <v>505095</v>
      </c>
      <c r="G25" s="223"/>
      <c r="H25" s="22">
        <v>-1175390</v>
      </c>
      <c r="I25" s="223"/>
      <c r="J25" s="35">
        <v>505095</v>
      </c>
      <c r="K25" s="223"/>
      <c r="L25" s="22">
        <v>-1175390</v>
      </c>
    </row>
    <row r="26" spans="1:12" ht="20.100000000000001" customHeight="1" x14ac:dyDescent="0.25">
      <c r="B26" s="36" t="s">
        <v>186</v>
      </c>
      <c r="F26" s="35">
        <v>1254321</v>
      </c>
      <c r="G26" s="223"/>
      <c r="H26" s="22">
        <v>-3818141</v>
      </c>
      <c r="I26" s="223"/>
      <c r="J26" s="35">
        <v>1254321</v>
      </c>
      <c r="K26" s="223"/>
      <c r="L26" s="22">
        <v>-3818141</v>
      </c>
    </row>
    <row r="27" spans="1:12" ht="20.100000000000001" customHeight="1" x14ac:dyDescent="0.25">
      <c r="B27" s="36" t="s">
        <v>261</v>
      </c>
      <c r="F27" s="35" t="s">
        <v>218</v>
      </c>
      <c r="G27" s="223"/>
      <c r="H27" s="22">
        <v>-16403399</v>
      </c>
      <c r="I27" s="223"/>
      <c r="J27" s="35" t="s">
        <v>218</v>
      </c>
      <c r="K27" s="223"/>
      <c r="L27" s="22">
        <v>-16403399</v>
      </c>
    </row>
    <row r="28" spans="1:12" ht="20.100000000000001" customHeight="1" x14ac:dyDescent="0.25">
      <c r="B28" s="36" t="s">
        <v>219</v>
      </c>
      <c r="F28" s="35">
        <v>-80794</v>
      </c>
      <c r="G28" s="223"/>
      <c r="H28" s="22" t="s">
        <v>218</v>
      </c>
      <c r="I28" s="223"/>
      <c r="J28" s="35">
        <v>-80794</v>
      </c>
      <c r="K28" s="223"/>
      <c r="L28" s="22" t="s">
        <v>218</v>
      </c>
    </row>
    <row r="29" spans="1:12" ht="20.100000000000001" customHeight="1" x14ac:dyDescent="0.25">
      <c r="A29" s="3" t="s">
        <v>95</v>
      </c>
      <c r="B29" s="36" t="s">
        <v>100</v>
      </c>
      <c r="D29" s="38"/>
      <c r="F29" s="35">
        <v>-1635374</v>
      </c>
      <c r="G29" s="223"/>
      <c r="H29" s="22">
        <v>-942140</v>
      </c>
      <c r="I29" s="223"/>
      <c r="J29" s="35">
        <v>-706556</v>
      </c>
      <c r="K29" s="223"/>
      <c r="L29" s="22">
        <v>-704896</v>
      </c>
    </row>
    <row r="30" spans="1:12" ht="20.100000000000001" customHeight="1" x14ac:dyDescent="0.25">
      <c r="B30" s="36" t="s">
        <v>101</v>
      </c>
      <c r="D30" s="38"/>
      <c r="F30" s="35">
        <v>121366356</v>
      </c>
      <c r="G30" s="223"/>
      <c r="H30" s="22">
        <v>116392943</v>
      </c>
      <c r="I30" s="223"/>
      <c r="J30" s="35">
        <v>762223</v>
      </c>
      <c r="K30" s="223"/>
      <c r="L30" s="22">
        <v>5350623</v>
      </c>
    </row>
    <row r="31" spans="1:12" ht="20.100000000000001" customHeight="1" x14ac:dyDescent="0.25">
      <c r="B31" s="36" t="s">
        <v>102</v>
      </c>
      <c r="D31" s="38"/>
      <c r="F31" s="39">
        <v>5289626</v>
      </c>
      <c r="G31" s="223"/>
      <c r="H31" s="12">
        <v>5360054</v>
      </c>
      <c r="I31" s="223"/>
      <c r="J31" s="39">
        <v>2112099</v>
      </c>
      <c r="K31" s="223"/>
      <c r="L31" s="12">
        <v>2103152</v>
      </c>
    </row>
    <row r="32" spans="1:12" ht="6" customHeight="1" x14ac:dyDescent="0.25">
      <c r="B32" s="36"/>
      <c r="F32" s="35"/>
      <c r="G32" s="223"/>
      <c r="I32" s="223"/>
      <c r="J32" s="35"/>
      <c r="K32" s="223"/>
    </row>
    <row r="33" spans="1:12" ht="20.100000000000001" customHeight="1" x14ac:dyDescent="0.25">
      <c r="B33" s="3" t="s">
        <v>103</v>
      </c>
      <c r="F33" s="35"/>
      <c r="G33" s="223"/>
      <c r="I33" s="223"/>
      <c r="J33" s="35"/>
      <c r="K33" s="223"/>
    </row>
    <row r="34" spans="1:12" ht="20.100000000000001" customHeight="1" x14ac:dyDescent="0.25">
      <c r="A34" s="5"/>
      <c r="B34" s="5"/>
      <c r="C34" s="3" t="s">
        <v>104</v>
      </c>
      <c r="F34" s="35">
        <f>SUM(F9:F31)</f>
        <v>876085033</v>
      </c>
      <c r="G34" s="215"/>
      <c r="H34" s="22">
        <f>SUM(H9:H31)</f>
        <v>775694336</v>
      </c>
      <c r="I34" s="215"/>
      <c r="J34" s="35">
        <f>SUM(J9:J31)</f>
        <v>220992302.47</v>
      </c>
      <c r="K34" s="215"/>
      <c r="L34" s="22">
        <f>SUM(L9:L31)</f>
        <v>167045552</v>
      </c>
    </row>
    <row r="35" spans="1:12" ht="16.5" customHeight="1" x14ac:dyDescent="0.25">
      <c r="A35" s="5"/>
      <c r="B35" s="5"/>
      <c r="G35" s="215"/>
      <c r="I35" s="215"/>
      <c r="K35" s="215"/>
    </row>
    <row r="36" spans="1:12" ht="16.5" customHeight="1" x14ac:dyDescent="0.25">
      <c r="A36" s="5"/>
      <c r="B36" s="5"/>
      <c r="G36" s="215"/>
      <c r="I36" s="215"/>
      <c r="K36" s="215"/>
    </row>
    <row r="37" spans="1:12" ht="16.5" customHeight="1" x14ac:dyDescent="0.25">
      <c r="A37" s="5"/>
      <c r="B37" s="5"/>
      <c r="G37" s="215"/>
      <c r="I37" s="215"/>
      <c r="K37" s="215"/>
    </row>
    <row r="38" spans="1:12" ht="16.5" customHeight="1" x14ac:dyDescent="0.25">
      <c r="A38" s="5"/>
      <c r="B38" s="5"/>
      <c r="G38" s="215"/>
      <c r="I38" s="215"/>
      <c r="K38" s="215"/>
    </row>
    <row r="39" spans="1:12" ht="16.5" customHeight="1" x14ac:dyDescent="0.25">
      <c r="A39" s="5"/>
      <c r="B39" s="5"/>
      <c r="G39" s="215"/>
      <c r="I39" s="215"/>
      <c r="K39" s="215"/>
    </row>
    <row r="40" spans="1:12" ht="16.5" customHeight="1" x14ac:dyDescent="0.25">
      <c r="A40" s="5"/>
      <c r="B40" s="5"/>
      <c r="G40" s="215"/>
      <c r="I40" s="215"/>
      <c r="K40" s="215"/>
    </row>
    <row r="41" spans="1:12" ht="16.5" customHeight="1" x14ac:dyDescent="0.25">
      <c r="A41" s="5"/>
      <c r="B41" s="5"/>
      <c r="G41" s="215"/>
      <c r="I41" s="215"/>
      <c r="K41" s="215"/>
    </row>
    <row r="42" spans="1:12" ht="16.5" customHeight="1" x14ac:dyDescent="0.25">
      <c r="A42" s="5"/>
      <c r="B42" s="5"/>
      <c r="G42" s="215"/>
      <c r="I42" s="215"/>
      <c r="K42" s="215"/>
    </row>
    <row r="43" spans="1:12" ht="16.5" customHeight="1" x14ac:dyDescent="0.25">
      <c r="A43" s="5"/>
      <c r="B43" s="5"/>
      <c r="G43" s="215"/>
      <c r="I43" s="215"/>
      <c r="K43" s="215"/>
    </row>
    <row r="44" spans="1:12" ht="16.5" customHeight="1" x14ac:dyDescent="0.25">
      <c r="A44" s="5"/>
      <c r="B44" s="5"/>
      <c r="G44" s="215"/>
      <c r="I44" s="215"/>
      <c r="K44" s="215"/>
    </row>
    <row r="45" spans="1:12" ht="16.5" customHeight="1" x14ac:dyDescent="0.25">
      <c r="A45" s="5"/>
      <c r="B45" s="5"/>
      <c r="G45" s="215"/>
      <c r="I45" s="215"/>
      <c r="K45" s="215"/>
    </row>
    <row r="46" spans="1:12" ht="15" customHeight="1" x14ac:dyDescent="0.25">
      <c r="A46" s="5"/>
      <c r="B46" s="5"/>
      <c r="G46" s="215"/>
      <c r="I46" s="215"/>
      <c r="K46" s="215"/>
    </row>
    <row r="47" spans="1:12" ht="6" customHeight="1" x14ac:dyDescent="0.25">
      <c r="A47" s="5"/>
      <c r="B47" s="5"/>
      <c r="G47" s="215"/>
      <c r="I47" s="215"/>
      <c r="K47" s="215"/>
    </row>
    <row r="48" spans="1:12" ht="21.95" customHeight="1" x14ac:dyDescent="0.25">
      <c r="A48" s="242" t="str">
        <f>'10'!A31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</row>
    <row r="49" spans="1:12" ht="20.100000000000001" customHeight="1" x14ac:dyDescent="0.25">
      <c r="A49" s="1" t="str">
        <f>+A1</f>
        <v>บริษัท อินเตอร์ลิ้งค์ คอมมิวนิเคชั่น จำกัด (มหาชน)</v>
      </c>
      <c r="B49" s="1"/>
      <c r="C49" s="1"/>
      <c r="G49" s="215"/>
      <c r="I49" s="216"/>
      <c r="K49" s="215"/>
      <c r="L49" s="75" t="s">
        <v>57</v>
      </c>
    </row>
    <row r="50" spans="1:12" ht="20.100000000000001" customHeight="1" x14ac:dyDescent="0.25">
      <c r="A50" s="1" t="s">
        <v>105</v>
      </c>
      <c r="B50" s="1"/>
      <c r="C50" s="1"/>
      <c r="G50" s="215"/>
      <c r="I50" s="216"/>
      <c r="K50" s="215"/>
    </row>
    <row r="51" spans="1:12" ht="20.100000000000001" customHeight="1" x14ac:dyDescent="0.25">
      <c r="A51" s="6" t="str">
        <f>+A3</f>
        <v>สำหรับงวดเก้าเดือนสิ้นสุดวันที่ 30 กันยายน พ.ศ. 2565</v>
      </c>
      <c r="B51" s="6"/>
      <c r="C51" s="6"/>
      <c r="D51" s="7"/>
      <c r="E51" s="8"/>
      <c r="F51" s="12"/>
      <c r="G51" s="217"/>
      <c r="H51" s="12"/>
      <c r="I51" s="218"/>
      <c r="J51" s="12"/>
      <c r="K51" s="217"/>
      <c r="L51" s="12"/>
    </row>
    <row r="52" spans="1:12" ht="14.25" customHeight="1" x14ac:dyDescent="0.25">
      <c r="G52" s="215"/>
      <c r="I52" s="216"/>
      <c r="K52" s="215"/>
    </row>
    <row r="53" spans="1:12" ht="18.95" customHeight="1" x14ac:dyDescent="0.25">
      <c r="A53" s="5"/>
      <c r="D53" s="31"/>
      <c r="E53" s="1"/>
      <c r="F53" s="12"/>
      <c r="G53" s="219"/>
      <c r="H53" s="13" t="s">
        <v>0</v>
      </c>
      <c r="I53" s="220"/>
      <c r="J53" s="12"/>
      <c r="K53" s="219"/>
      <c r="L53" s="13" t="s">
        <v>64</v>
      </c>
    </row>
    <row r="54" spans="1:12" ht="18.95" customHeight="1" x14ac:dyDescent="0.25">
      <c r="D54" s="32"/>
      <c r="E54" s="1"/>
      <c r="F54" s="202" t="s">
        <v>203</v>
      </c>
      <c r="G54" s="56"/>
      <c r="H54" s="202" t="s">
        <v>149</v>
      </c>
      <c r="I54" s="203"/>
      <c r="J54" s="202" t="s">
        <v>203</v>
      </c>
      <c r="K54" s="56"/>
      <c r="L54" s="202" t="s">
        <v>149</v>
      </c>
    </row>
    <row r="55" spans="1:12" ht="18.95" customHeight="1" x14ac:dyDescent="0.25">
      <c r="D55" s="102" t="s">
        <v>2</v>
      </c>
      <c r="E55" s="1"/>
      <c r="F55" s="20" t="s">
        <v>37</v>
      </c>
      <c r="G55" s="221"/>
      <c r="H55" s="20" t="s">
        <v>37</v>
      </c>
      <c r="I55" s="222"/>
      <c r="J55" s="20" t="s">
        <v>37</v>
      </c>
      <c r="K55" s="221"/>
      <c r="L55" s="20" t="s">
        <v>37</v>
      </c>
    </row>
    <row r="56" spans="1:12" ht="18.95" customHeight="1" x14ac:dyDescent="0.25">
      <c r="A56" s="1" t="s">
        <v>106</v>
      </c>
      <c r="F56" s="35"/>
      <c r="G56" s="215"/>
      <c r="I56" s="216"/>
      <c r="J56" s="35"/>
      <c r="K56" s="215"/>
    </row>
    <row r="57" spans="1:12" ht="18.95" customHeight="1" x14ac:dyDescent="0.25">
      <c r="B57" s="3" t="s">
        <v>107</v>
      </c>
      <c r="D57" s="32"/>
      <c r="E57" s="1"/>
      <c r="F57" s="40"/>
      <c r="G57" s="224"/>
      <c r="H57" s="72"/>
      <c r="I57" s="224"/>
      <c r="J57" s="40"/>
      <c r="K57" s="225"/>
      <c r="L57" s="72"/>
    </row>
    <row r="58" spans="1:12" ht="18.95" customHeight="1" x14ac:dyDescent="0.25">
      <c r="B58" s="5"/>
      <c r="C58" s="36" t="s">
        <v>108</v>
      </c>
      <c r="D58" s="32"/>
      <c r="E58" s="1"/>
      <c r="F58" s="40">
        <v>-2530507563</v>
      </c>
      <c r="G58" s="221"/>
      <c r="H58" s="72">
        <v>-386247297</v>
      </c>
      <c r="I58" s="221"/>
      <c r="J58" s="40">
        <v>-1109156631</v>
      </c>
      <c r="K58" s="221"/>
      <c r="L58" s="72">
        <v>-372670856</v>
      </c>
    </row>
    <row r="59" spans="1:12" ht="18.95" customHeight="1" x14ac:dyDescent="0.25">
      <c r="B59" s="5"/>
      <c r="C59" s="36" t="s">
        <v>267</v>
      </c>
      <c r="D59" s="32"/>
      <c r="E59" s="1"/>
      <c r="F59" s="40"/>
      <c r="G59" s="221"/>
      <c r="H59" s="72"/>
      <c r="I59" s="221"/>
      <c r="J59" s="40"/>
      <c r="K59" s="221"/>
      <c r="L59" s="72"/>
    </row>
    <row r="60" spans="1:12" ht="18.95" customHeight="1" x14ac:dyDescent="0.25">
      <c r="B60" s="5"/>
      <c r="C60" s="36" t="s">
        <v>268</v>
      </c>
      <c r="D60" s="32"/>
      <c r="E60" s="1"/>
      <c r="F60" s="40">
        <v>1472542004</v>
      </c>
      <c r="G60" s="221"/>
      <c r="H60" s="72">
        <v>21373522</v>
      </c>
      <c r="I60" s="221"/>
      <c r="J60" s="40">
        <v>846896059</v>
      </c>
      <c r="K60" s="221"/>
      <c r="L60" s="72">
        <v>518292775</v>
      </c>
    </row>
    <row r="61" spans="1:12" ht="18.95" customHeight="1" x14ac:dyDescent="0.25">
      <c r="B61" s="5"/>
      <c r="C61" s="36" t="s">
        <v>109</v>
      </c>
      <c r="D61" s="32"/>
      <c r="E61" s="1"/>
      <c r="F61" s="40">
        <v>-90977280</v>
      </c>
      <c r="G61" s="221"/>
      <c r="H61" s="72">
        <v>-63563829</v>
      </c>
      <c r="I61" s="221"/>
      <c r="J61" s="40">
        <v>-90977280</v>
      </c>
      <c r="K61" s="221"/>
      <c r="L61" s="72">
        <v>-63563829</v>
      </c>
    </row>
    <row r="62" spans="1:12" ht="18.95" customHeight="1" x14ac:dyDescent="0.25">
      <c r="B62" s="5"/>
      <c r="C62" s="36" t="s">
        <v>241</v>
      </c>
      <c r="D62" s="32"/>
      <c r="E62" s="1"/>
      <c r="F62" s="40">
        <v>158051500</v>
      </c>
      <c r="G62" s="221"/>
      <c r="H62" s="72">
        <v>-222819512</v>
      </c>
      <c r="I62" s="221"/>
      <c r="J62" s="40">
        <v>77163713</v>
      </c>
      <c r="K62" s="221"/>
      <c r="L62" s="72">
        <v>10518580</v>
      </c>
    </row>
    <row r="63" spans="1:12" ht="18.95" customHeight="1" x14ac:dyDescent="0.25">
      <c r="B63" s="5"/>
      <c r="C63" s="36" t="s">
        <v>110</v>
      </c>
      <c r="D63" s="32"/>
      <c r="E63" s="1"/>
      <c r="F63" s="40">
        <v>-33592839</v>
      </c>
      <c r="G63" s="221"/>
      <c r="H63" s="72">
        <v>-20148704</v>
      </c>
      <c r="I63" s="221"/>
      <c r="J63" s="40">
        <v>-18352638</v>
      </c>
      <c r="K63" s="221"/>
      <c r="L63" s="72">
        <v>-11604479</v>
      </c>
    </row>
    <row r="64" spans="1:12" ht="18.95" customHeight="1" x14ac:dyDescent="0.25">
      <c r="B64" s="5"/>
      <c r="C64" s="36" t="s">
        <v>111</v>
      </c>
      <c r="D64" s="32"/>
      <c r="E64" s="1"/>
      <c r="F64" s="40">
        <v>60222441</v>
      </c>
      <c r="G64" s="221"/>
      <c r="H64" s="72">
        <v>5583265</v>
      </c>
      <c r="I64" s="221"/>
      <c r="J64" s="40">
        <v>19567521</v>
      </c>
      <c r="K64" s="221"/>
      <c r="L64" s="72">
        <v>13162656</v>
      </c>
    </row>
    <row r="65" spans="1:12" ht="18.95" customHeight="1" x14ac:dyDescent="0.25">
      <c r="B65" s="5"/>
      <c r="C65" s="36" t="s">
        <v>112</v>
      </c>
      <c r="D65" s="32"/>
      <c r="E65" s="1"/>
      <c r="F65" s="40">
        <v>-11451746</v>
      </c>
      <c r="G65" s="221"/>
      <c r="H65" s="72">
        <v>5921724</v>
      </c>
      <c r="I65" s="221"/>
      <c r="J65" s="40">
        <v>47869</v>
      </c>
      <c r="K65" s="221"/>
      <c r="L65" s="72">
        <v>33067</v>
      </c>
    </row>
    <row r="66" spans="1:12" ht="18.95" customHeight="1" x14ac:dyDescent="0.25">
      <c r="B66" s="5"/>
      <c r="C66" s="36" t="s">
        <v>113</v>
      </c>
      <c r="D66" s="32"/>
      <c r="E66" s="1"/>
      <c r="F66" s="40">
        <v>179834816</v>
      </c>
      <c r="G66" s="221"/>
      <c r="H66" s="72">
        <v>15746658</v>
      </c>
      <c r="I66" s="221"/>
      <c r="J66" s="40">
        <v>-38620882</v>
      </c>
      <c r="K66" s="221"/>
      <c r="L66" s="72">
        <v>54982419</v>
      </c>
    </row>
    <row r="67" spans="1:12" ht="18.95" customHeight="1" x14ac:dyDescent="0.25">
      <c r="B67" s="5"/>
      <c r="C67" s="36" t="s">
        <v>114</v>
      </c>
      <c r="D67" s="32"/>
      <c r="E67" s="1"/>
      <c r="F67" s="40">
        <v>29229522</v>
      </c>
      <c r="G67" s="221"/>
      <c r="H67" s="72">
        <v>1038795</v>
      </c>
      <c r="I67" s="221"/>
      <c r="J67" s="40" t="s">
        <v>218</v>
      </c>
      <c r="K67" s="221"/>
      <c r="L67" s="72">
        <v>0</v>
      </c>
    </row>
    <row r="68" spans="1:12" ht="18.95" customHeight="1" x14ac:dyDescent="0.25">
      <c r="B68" s="5"/>
      <c r="C68" s="36" t="s">
        <v>115</v>
      </c>
      <c r="D68" s="32"/>
      <c r="E68" s="1"/>
      <c r="F68" s="40">
        <v>94014872</v>
      </c>
      <c r="G68" s="221"/>
      <c r="H68" s="72">
        <v>22623968</v>
      </c>
      <c r="I68" s="221"/>
      <c r="J68" s="40">
        <v>64945369</v>
      </c>
      <c r="K68" s="221"/>
      <c r="L68" s="72">
        <v>30030527</v>
      </c>
    </row>
    <row r="69" spans="1:12" ht="18.95" customHeight="1" x14ac:dyDescent="0.25">
      <c r="B69" s="5"/>
      <c r="C69" s="239" t="s">
        <v>187</v>
      </c>
      <c r="D69" s="32"/>
      <c r="E69" s="1"/>
      <c r="F69" s="42" t="s">
        <v>218</v>
      </c>
      <c r="G69" s="221"/>
      <c r="H69" s="21">
        <v>-289000</v>
      </c>
      <c r="I69" s="221"/>
      <c r="J69" s="42" t="s">
        <v>218</v>
      </c>
      <c r="K69" s="221"/>
      <c r="L69" s="21">
        <v>0</v>
      </c>
    </row>
    <row r="70" spans="1:12" ht="6" customHeight="1" x14ac:dyDescent="0.25">
      <c r="A70" s="5"/>
      <c r="D70" s="32"/>
      <c r="E70" s="1"/>
      <c r="F70" s="44"/>
      <c r="G70" s="221"/>
      <c r="H70" s="73"/>
      <c r="I70" s="221"/>
      <c r="J70" s="44"/>
      <c r="K70" s="221"/>
      <c r="L70" s="73"/>
    </row>
    <row r="71" spans="1:12" ht="18.95" customHeight="1" x14ac:dyDescent="0.25">
      <c r="A71" s="5"/>
      <c r="B71" s="3" t="s">
        <v>188</v>
      </c>
      <c r="C71" s="5"/>
      <c r="D71" s="32"/>
      <c r="E71" s="1"/>
      <c r="F71" s="40">
        <f>SUM(F34:F70)</f>
        <v>203450760</v>
      </c>
      <c r="G71" s="221"/>
      <c r="H71" s="72">
        <f>SUM(H34:H70)</f>
        <v>154913926</v>
      </c>
      <c r="I71" s="221"/>
      <c r="J71" s="40">
        <f>SUM(J34:J70)</f>
        <v>-27494597.529999971</v>
      </c>
      <c r="K71" s="221"/>
      <c r="L71" s="72">
        <f>SUM(L34:L70)</f>
        <v>346226412</v>
      </c>
    </row>
    <row r="72" spans="1:12" ht="18.95" customHeight="1" x14ac:dyDescent="0.25">
      <c r="A72" s="5"/>
      <c r="B72" s="5"/>
      <c r="C72" s="36" t="s">
        <v>116</v>
      </c>
      <c r="D72" s="32"/>
      <c r="E72" s="1"/>
      <c r="F72" s="42">
        <v>-291850713</v>
      </c>
      <c r="G72" s="221"/>
      <c r="H72" s="21">
        <v>-69448316</v>
      </c>
      <c r="I72" s="221"/>
      <c r="J72" s="42">
        <v>-77378517</v>
      </c>
      <c r="K72" s="221"/>
      <c r="L72" s="21">
        <v>-31916551</v>
      </c>
    </row>
    <row r="73" spans="1:12" ht="6" customHeight="1" x14ac:dyDescent="0.25">
      <c r="A73" s="5"/>
      <c r="D73" s="32"/>
      <c r="E73" s="1"/>
      <c r="F73" s="44"/>
      <c r="G73" s="221"/>
      <c r="H73" s="73"/>
      <c r="I73" s="221"/>
      <c r="J73" s="44"/>
      <c r="K73" s="221"/>
      <c r="L73" s="73"/>
    </row>
    <row r="74" spans="1:12" ht="18.95" customHeight="1" x14ac:dyDescent="0.25">
      <c r="B74" s="1" t="s">
        <v>189</v>
      </c>
      <c r="C74" s="5"/>
      <c r="D74" s="32"/>
      <c r="E74" s="1"/>
      <c r="F74" s="42">
        <f>SUM(F71:F72)</f>
        <v>-88399953</v>
      </c>
      <c r="G74" s="221"/>
      <c r="H74" s="21">
        <f>SUM(H71:H72)</f>
        <v>85465610</v>
      </c>
      <c r="I74" s="221"/>
      <c r="J74" s="42">
        <f>SUM(J71:J72)</f>
        <v>-104873114.52999997</v>
      </c>
      <c r="K74" s="221"/>
      <c r="L74" s="21">
        <f>SUM(L71:L72)</f>
        <v>314309861</v>
      </c>
    </row>
    <row r="75" spans="1:12" ht="14.25" customHeight="1" x14ac:dyDescent="0.25">
      <c r="B75" s="1"/>
      <c r="C75" s="5"/>
      <c r="D75" s="32"/>
      <c r="E75" s="1"/>
      <c r="F75" s="40"/>
      <c r="G75" s="221"/>
      <c r="H75" s="72"/>
      <c r="I75" s="221"/>
      <c r="J75" s="40"/>
      <c r="K75" s="221"/>
      <c r="L75" s="72"/>
    </row>
    <row r="76" spans="1:12" ht="18.95" customHeight="1" x14ac:dyDescent="0.25">
      <c r="A76" s="1" t="s">
        <v>117</v>
      </c>
      <c r="D76" s="32"/>
      <c r="E76" s="1"/>
      <c r="F76" s="44"/>
      <c r="G76" s="221"/>
      <c r="H76" s="73"/>
      <c r="I76" s="221"/>
      <c r="J76" s="44"/>
      <c r="K76" s="221"/>
      <c r="L76" s="73"/>
    </row>
    <row r="77" spans="1:12" ht="18.95" customHeight="1" x14ac:dyDescent="0.25">
      <c r="A77" s="1"/>
      <c r="B77" s="36" t="s">
        <v>269</v>
      </c>
      <c r="D77" s="32"/>
      <c r="E77" s="1"/>
      <c r="F77" s="40"/>
      <c r="G77" s="224"/>
      <c r="H77" s="72"/>
      <c r="I77" s="224"/>
      <c r="J77" s="40"/>
      <c r="K77" s="224"/>
    </row>
    <row r="78" spans="1:12" ht="18.95" customHeight="1" x14ac:dyDescent="0.25">
      <c r="A78" s="1"/>
      <c r="B78" s="36"/>
      <c r="C78" s="3" t="s">
        <v>270</v>
      </c>
      <c r="D78" s="32"/>
      <c r="E78" s="1"/>
      <c r="F78" s="40">
        <v>27351547</v>
      </c>
      <c r="G78" s="224"/>
      <c r="H78" s="72">
        <v>9542732</v>
      </c>
      <c r="I78" s="224"/>
      <c r="J78" s="40">
        <v>27521632</v>
      </c>
      <c r="K78" s="224"/>
      <c r="L78" s="22">
        <v>9728658</v>
      </c>
    </row>
    <row r="79" spans="1:12" ht="18.95" customHeight="1" x14ac:dyDescent="0.25">
      <c r="A79" s="1"/>
      <c r="B79" s="36" t="s">
        <v>253</v>
      </c>
      <c r="D79" s="32"/>
      <c r="E79" s="1"/>
      <c r="F79" s="40"/>
      <c r="G79" s="224"/>
      <c r="H79" s="72"/>
      <c r="I79" s="224"/>
      <c r="J79" s="40"/>
      <c r="K79" s="224"/>
    </row>
    <row r="80" spans="1:12" ht="18.95" customHeight="1" x14ac:dyDescent="0.25">
      <c r="A80" s="1"/>
      <c r="B80" s="36"/>
      <c r="C80" s="36" t="s">
        <v>254</v>
      </c>
      <c r="D80" s="32"/>
      <c r="E80" s="1"/>
      <c r="F80" s="40">
        <v>-49990497</v>
      </c>
      <c r="G80" s="224"/>
      <c r="H80" s="72">
        <v>0</v>
      </c>
      <c r="I80" s="224"/>
      <c r="J80" s="40">
        <v>0</v>
      </c>
      <c r="K80" s="224"/>
      <c r="L80" s="22">
        <v>0</v>
      </c>
    </row>
    <row r="81" spans="1:12" ht="18.95" customHeight="1" x14ac:dyDescent="0.25">
      <c r="A81" s="36"/>
      <c r="B81" s="36" t="s">
        <v>244</v>
      </c>
      <c r="C81" s="5"/>
      <c r="E81" s="1"/>
      <c r="F81" s="40">
        <v>0</v>
      </c>
      <c r="G81" s="221"/>
      <c r="H81" s="72">
        <v>0</v>
      </c>
      <c r="I81" s="221"/>
      <c r="J81" s="40" t="s">
        <v>218</v>
      </c>
      <c r="K81" s="221"/>
      <c r="L81" s="72">
        <v>204780636</v>
      </c>
    </row>
    <row r="82" spans="1:12" ht="18.95" customHeight="1" x14ac:dyDescent="0.25">
      <c r="A82" s="36"/>
      <c r="B82" s="36" t="s">
        <v>271</v>
      </c>
      <c r="C82" s="5"/>
      <c r="E82" s="1"/>
      <c r="F82" s="40"/>
      <c r="G82" s="221"/>
      <c r="H82" s="72"/>
      <c r="I82" s="221"/>
      <c r="J82" s="40"/>
      <c r="K82" s="221"/>
      <c r="L82" s="72"/>
    </row>
    <row r="83" spans="1:12" ht="18.95" customHeight="1" x14ac:dyDescent="0.25">
      <c r="A83" s="36"/>
      <c r="B83" s="36"/>
      <c r="C83" s="5" t="s">
        <v>153</v>
      </c>
      <c r="D83" s="2">
        <v>19</v>
      </c>
      <c r="E83" s="1"/>
      <c r="F83" s="40">
        <v>0</v>
      </c>
      <c r="G83" s="221"/>
      <c r="H83" s="72">
        <v>0</v>
      </c>
      <c r="I83" s="221"/>
      <c r="J83" s="40">
        <v>56256000</v>
      </c>
      <c r="K83" s="221"/>
      <c r="L83" s="72">
        <v>12000000</v>
      </c>
    </row>
    <row r="84" spans="1:12" ht="18.95" customHeight="1" x14ac:dyDescent="0.25">
      <c r="A84" s="36"/>
      <c r="B84" s="36" t="s">
        <v>272</v>
      </c>
      <c r="C84" s="5"/>
      <c r="E84" s="1"/>
      <c r="F84" s="40"/>
      <c r="G84" s="221"/>
      <c r="H84" s="72"/>
      <c r="I84" s="221"/>
      <c r="J84" s="40"/>
      <c r="K84" s="221"/>
      <c r="L84" s="72"/>
    </row>
    <row r="85" spans="1:12" ht="18.95" customHeight="1" x14ac:dyDescent="0.25">
      <c r="A85" s="36"/>
      <c r="B85" s="36"/>
      <c r="C85" s="5" t="s">
        <v>153</v>
      </c>
      <c r="E85" s="1"/>
      <c r="F85" s="40">
        <v>0</v>
      </c>
      <c r="G85" s="221"/>
      <c r="H85" s="72">
        <v>0</v>
      </c>
      <c r="I85" s="221"/>
      <c r="J85" s="40" t="s">
        <v>218</v>
      </c>
      <c r="K85" s="221"/>
      <c r="L85" s="72">
        <v>-40847811</v>
      </c>
    </row>
    <row r="86" spans="1:12" ht="18.95" customHeight="1" x14ac:dyDescent="0.25">
      <c r="A86" s="36"/>
      <c r="B86" s="36" t="s">
        <v>243</v>
      </c>
      <c r="C86" s="5"/>
      <c r="E86" s="1"/>
      <c r="F86" s="40">
        <v>0</v>
      </c>
      <c r="G86" s="221"/>
      <c r="H86" s="72">
        <v>0</v>
      </c>
      <c r="I86" s="221"/>
      <c r="J86" s="40" t="s">
        <v>218</v>
      </c>
      <c r="K86" s="221"/>
      <c r="L86" s="72">
        <v>-259542150</v>
      </c>
    </row>
    <row r="87" spans="1:12" ht="18.95" customHeight="1" x14ac:dyDescent="0.25">
      <c r="A87" s="36"/>
      <c r="B87" s="36" t="s">
        <v>199</v>
      </c>
      <c r="C87" s="5"/>
      <c r="D87" s="38"/>
      <c r="E87" s="1"/>
      <c r="F87" s="40">
        <v>-46040000</v>
      </c>
      <c r="G87" s="221"/>
      <c r="H87" s="72">
        <v>-8000000</v>
      </c>
      <c r="I87" s="221"/>
      <c r="J87" s="40" t="s">
        <v>218</v>
      </c>
      <c r="K87" s="221"/>
      <c r="L87" s="72">
        <v>0</v>
      </c>
    </row>
    <row r="88" spans="1:12" ht="18.95" customHeight="1" x14ac:dyDescent="0.25">
      <c r="A88" s="36"/>
      <c r="B88" s="36" t="s">
        <v>242</v>
      </c>
      <c r="C88" s="5"/>
      <c r="D88" s="32"/>
      <c r="E88" s="1"/>
      <c r="F88" s="40">
        <v>971962</v>
      </c>
      <c r="G88" s="221"/>
      <c r="H88" s="72">
        <v>752056</v>
      </c>
      <c r="I88" s="221"/>
      <c r="J88" s="40">
        <v>24621962</v>
      </c>
      <c r="K88" s="221"/>
      <c r="L88" s="72">
        <v>752056</v>
      </c>
    </row>
    <row r="89" spans="1:12" ht="18.95" customHeight="1" x14ac:dyDescent="0.25">
      <c r="A89" s="36"/>
      <c r="B89" s="36" t="s">
        <v>118</v>
      </c>
      <c r="C89" s="5"/>
      <c r="D89" s="32"/>
      <c r="E89" s="1"/>
      <c r="F89" s="40">
        <v>-262185298</v>
      </c>
      <c r="G89" s="221"/>
      <c r="H89" s="72">
        <v>-199795231</v>
      </c>
      <c r="I89" s="221"/>
      <c r="J89" s="40">
        <v>-7734893</v>
      </c>
      <c r="K89" s="221"/>
      <c r="L89" s="72">
        <v>-3155033</v>
      </c>
    </row>
    <row r="90" spans="1:12" ht="18.95" customHeight="1" x14ac:dyDescent="0.25">
      <c r="A90" s="36"/>
      <c r="B90" s="36" t="s">
        <v>119</v>
      </c>
      <c r="C90" s="5"/>
      <c r="D90" s="32"/>
      <c r="E90" s="1"/>
      <c r="F90" s="37"/>
      <c r="G90" s="59"/>
      <c r="H90" s="59"/>
      <c r="I90" s="59"/>
      <c r="J90" s="37"/>
      <c r="K90" s="59"/>
      <c r="L90" s="59"/>
    </row>
    <row r="91" spans="1:12" ht="18.95" customHeight="1" x14ac:dyDescent="0.25">
      <c r="A91" s="36"/>
      <c r="B91" s="36"/>
      <c r="C91" s="5" t="s">
        <v>120</v>
      </c>
      <c r="D91" s="32"/>
      <c r="E91" s="1"/>
      <c r="F91" s="40">
        <v>-15818000</v>
      </c>
      <c r="G91" s="221"/>
      <c r="H91" s="72">
        <v>-12840000</v>
      </c>
      <c r="I91" s="221"/>
      <c r="J91" s="40" t="s">
        <v>218</v>
      </c>
      <c r="K91" s="221"/>
      <c r="L91" s="22">
        <v>0</v>
      </c>
    </row>
    <row r="92" spans="1:12" ht="18.95" customHeight="1" x14ac:dyDescent="0.25">
      <c r="A92" s="36"/>
      <c r="B92" s="36" t="s">
        <v>121</v>
      </c>
      <c r="C92" s="5"/>
      <c r="D92" s="32"/>
      <c r="E92" s="1"/>
      <c r="F92" s="40">
        <v>-4369592</v>
      </c>
      <c r="G92" s="221"/>
      <c r="H92" s="72">
        <v>-219200</v>
      </c>
      <c r="I92" s="221"/>
      <c r="J92" s="40">
        <v>-358500</v>
      </c>
      <c r="K92" s="221"/>
      <c r="L92" s="72">
        <v>-219201</v>
      </c>
    </row>
    <row r="93" spans="1:12" ht="18.95" customHeight="1" x14ac:dyDescent="0.25">
      <c r="A93" s="36"/>
      <c r="B93" s="36" t="s">
        <v>122</v>
      </c>
      <c r="C93" s="5"/>
      <c r="D93" s="32"/>
      <c r="E93" s="1"/>
      <c r="F93" s="42">
        <v>1642699</v>
      </c>
      <c r="G93" s="221"/>
      <c r="H93" s="21">
        <v>984552</v>
      </c>
      <c r="I93" s="221"/>
      <c r="J93" s="42">
        <v>713881</v>
      </c>
      <c r="K93" s="221"/>
      <c r="L93" s="21">
        <v>747308</v>
      </c>
    </row>
    <row r="94" spans="1:12" ht="6" customHeight="1" x14ac:dyDescent="0.25">
      <c r="D94" s="32"/>
      <c r="E94" s="1"/>
      <c r="F94" s="44"/>
      <c r="G94" s="221"/>
      <c r="H94" s="73"/>
      <c r="I94" s="221"/>
      <c r="J94" s="44"/>
      <c r="K94" s="221"/>
      <c r="L94" s="73"/>
    </row>
    <row r="95" spans="1:12" ht="18.95" customHeight="1" x14ac:dyDescent="0.25">
      <c r="A95" s="1" t="s">
        <v>169</v>
      </c>
      <c r="C95" s="5"/>
      <c r="D95" s="32"/>
      <c r="E95" s="1"/>
      <c r="F95" s="42">
        <f>SUM(F77:F93)</f>
        <v>-348437179</v>
      </c>
      <c r="G95" s="221"/>
      <c r="H95" s="21">
        <f>SUM(H77:H93)</f>
        <v>-209575091</v>
      </c>
      <c r="I95" s="221"/>
      <c r="J95" s="42">
        <f>SUM(J77:J93)</f>
        <v>101020082</v>
      </c>
      <c r="K95" s="221"/>
      <c r="L95" s="21">
        <f>SUM(L77:L93)</f>
        <v>-75755537</v>
      </c>
    </row>
    <row r="96" spans="1:12" s="59" customFormat="1" ht="18.95" customHeight="1" x14ac:dyDescent="0.25">
      <c r="A96" s="56"/>
      <c r="B96" s="58"/>
      <c r="D96" s="203"/>
      <c r="E96" s="56"/>
      <c r="F96" s="185"/>
      <c r="G96" s="221"/>
      <c r="H96" s="185"/>
      <c r="I96" s="221"/>
      <c r="J96" s="185"/>
      <c r="K96" s="221"/>
      <c r="L96" s="185"/>
    </row>
    <row r="97" spans="1:12" ht="4.5" customHeight="1" x14ac:dyDescent="0.25">
      <c r="A97" s="1"/>
      <c r="C97" s="5"/>
      <c r="D97" s="32"/>
      <c r="E97" s="1"/>
      <c r="F97" s="72"/>
      <c r="G97" s="221"/>
      <c r="H97" s="72"/>
      <c r="I97" s="221"/>
      <c r="J97" s="72"/>
      <c r="K97" s="221"/>
      <c r="L97" s="72"/>
    </row>
    <row r="98" spans="1:12" ht="21.95" customHeight="1" x14ac:dyDescent="0.25">
      <c r="A98" s="8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8"/>
      <c r="C98" s="45"/>
      <c r="D98" s="46"/>
      <c r="E98" s="6"/>
      <c r="F98" s="21"/>
      <c r="G98" s="226"/>
      <c r="H98" s="21"/>
      <c r="I98" s="226"/>
      <c r="J98" s="21"/>
      <c r="K98" s="226"/>
      <c r="L98" s="21"/>
    </row>
    <row r="99" spans="1:12" ht="20.100000000000001" customHeight="1" x14ac:dyDescent="0.25">
      <c r="A99" s="1" t="str">
        <f>+A1</f>
        <v>บริษัท อินเตอร์ลิ้งค์ คอมมิวนิเคชั่น จำกัด (มหาชน)</v>
      </c>
      <c r="B99" s="1"/>
      <c r="C99" s="1"/>
      <c r="G99" s="215"/>
      <c r="I99" s="216"/>
      <c r="K99" s="215"/>
      <c r="L99" s="75" t="s">
        <v>57</v>
      </c>
    </row>
    <row r="100" spans="1:12" ht="20.100000000000001" customHeight="1" x14ac:dyDescent="0.25">
      <c r="A100" s="1" t="str">
        <f>+A2</f>
        <v xml:space="preserve">งบกระแสเงินสด </v>
      </c>
      <c r="B100" s="1"/>
      <c r="C100" s="1"/>
      <c r="G100" s="215"/>
      <c r="I100" s="216"/>
      <c r="K100" s="215"/>
    </row>
    <row r="101" spans="1:12" ht="20.100000000000001" customHeight="1" x14ac:dyDescent="0.25">
      <c r="A101" s="6" t="str">
        <f>+A3</f>
        <v>สำหรับงวดเก้าเดือนสิ้นสุดวันที่ 30 กันยายน พ.ศ. 2565</v>
      </c>
      <c r="B101" s="6"/>
      <c r="C101" s="6"/>
      <c r="D101" s="7"/>
      <c r="E101" s="8"/>
      <c r="F101" s="12"/>
      <c r="G101" s="217"/>
      <c r="H101" s="12"/>
      <c r="I101" s="218"/>
      <c r="J101" s="12"/>
      <c r="K101" s="217"/>
      <c r="L101" s="12"/>
    </row>
    <row r="102" spans="1:12" ht="18" customHeight="1" x14ac:dyDescent="0.25">
      <c r="G102" s="215"/>
      <c r="I102" s="216"/>
      <c r="K102" s="215"/>
    </row>
    <row r="103" spans="1:12" ht="18.2" customHeight="1" x14ac:dyDescent="0.25">
      <c r="A103" s="5"/>
      <c r="D103" s="31"/>
      <c r="E103" s="1"/>
      <c r="F103" s="12"/>
      <c r="G103" s="219"/>
      <c r="H103" s="13" t="s">
        <v>0</v>
      </c>
      <c r="I103" s="220"/>
      <c r="J103" s="12"/>
      <c r="K103" s="219"/>
      <c r="L103" s="13" t="s">
        <v>64</v>
      </c>
    </row>
    <row r="104" spans="1:12" ht="18.2" customHeight="1" x14ac:dyDescent="0.25">
      <c r="D104" s="32"/>
      <c r="E104" s="1"/>
      <c r="F104" s="202" t="s">
        <v>203</v>
      </c>
      <c r="G104" s="56"/>
      <c r="H104" s="202" t="s">
        <v>149</v>
      </c>
      <c r="I104" s="203"/>
      <c r="J104" s="202" t="s">
        <v>203</v>
      </c>
      <c r="K104" s="56"/>
      <c r="L104" s="202" t="s">
        <v>149</v>
      </c>
    </row>
    <row r="105" spans="1:12" ht="18.2" customHeight="1" x14ac:dyDescent="0.25">
      <c r="D105" s="46" t="s">
        <v>2</v>
      </c>
      <c r="E105" s="1"/>
      <c r="F105" s="20" t="s">
        <v>37</v>
      </c>
      <c r="G105" s="221"/>
      <c r="H105" s="20" t="s">
        <v>37</v>
      </c>
      <c r="I105" s="222"/>
      <c r="J105" s="20" t="s">
        <v>37</v>
      </c>
      <c r="K105" s="221"/>
      <c r="L105" s="20" t="s">
        <v>37</v>
      </c>
    </row>
    <row r="106" spans="1:12" ht="18.2" customHeight="1" x14ac:dyDescent="0.25">
      <c r="A106" s="1" t="s">
        <v>123</v>
      </c>
      <c r="D106" s="32"/>
      <c r="E106" s="1"/>
      <c r="F106" s="44"/>
      <c r="G106" s="221"/>
      <c r="H106" s="73"/>
      <c r="I106" s="221"/>
      <c r="J106" s="40"/>
      <c r="K106" s="222"/>
      <c r="L106" s="73"/>
    </row>
    <row r="107" spans="1:12" ht="18.2" customHeight="1" x14ac:dyDescent="0.25">
      <c r="A107" s="36"/>
      <c r="B107" s="36" t="s">
        <v>246</v>
      </c>
      <c r="C107" s="5"/>
      <c r="E107" s="1"/>
      <c r="F107" s="40">
        <v>2244000</v>
      </c>
      <c r="G107" s="221"/>
      <c r="H107" s="72">
        <v>36900000</v>
      </c>
      <c r="I107" s="221"/>
      <c r="J107" s="40" t="s">
        <v>218</v>
      </c>
      <c r="K107" s="221"/>
      <c r="L107" s="72">
        <v>0</v>
      </c>
    </row>
    <row r="108" spans="1:12" ht="18.2" customHeight="1" x14ac:dyDescent="0.25">
      <c r="A108" s="1"/>
      <c r="B108" s="36" t="s">
        <v>245</v>
      </c>
      <c r="D108" s="32"/>
      <c r="E108" s="1"/>
      <c r="F108" s="44"/>
      <c r="G108" s="221"/>
      <c r="H108" s="73"/>
      <c r="I108" s="221"/>
      <c r="J108" s="40"/>
      <c r="K108" s="222"/>
      <c r="L108" s="73"/>
    </row>
    <row r="109" spans="1:12" ht="18.2" customHeight="1" x14ac:dyDescent="0.25">
      <c r="A109" s="36"/>
      <c r="B109" s="36"/>
      <c r="C109" s="5" t="s">
        <v>177</v>
      </c>
      <c r="E109" s="1"/>
      <c r="F109" s="40">
        <v>-70674574</v>
      </c>
      <c r="G109" s="221"/>
      <c r="H109" s="72">
        <v>-337456460</v>
      </c>
      <c r="I109" s="221"/>
      <c r="J109" s="40">
        <v>132479987</v>
      </c>
      <c r="K109" s="221"/>
      <c r="L109" s="72">
        <v>-260756925</v>
      </c>
    </row>
    <row r="110" spans="1:12" ht="18.2" customHeight="1" x14ac:dyDescent="0.25">
      <c r="A110" s="36"/>
      <c r="B110" s="36" t="s">
        <v>176</v>
      </c>
      <c r="C110" s="5"/>
      <c r="E110" s="1"/>
      <c r="F110" s="40"/>
      <c r="G110" s="221"/>
      <c r="H110" s="72"/>
      <c r="I110" s="221"/>
      <c r="J110" s="40"/>
      <c r="K110" s="221"/>
      <c r="L110" s="72"/>
    </row>
    <row r="111" spans="1:12" ht="18.2" customHeight="1" x14ac:dyDescent="0.25">
      <c r="A111" s="5"/>
      <c r="B111" s="5"/>
      <c r="C111" s="5" t="s">
        <v>177</v>
      </c>
      <c r="E111" s="1"/>
      <c r="F111" s="40">
        <v>-100000</v>
      </c>
      <c r="G111" s="221"/>
      <c r="H111" s="72">
        <v>-522086</v>
      </c>
      <c r="I111" s="221"/>
      <c r="J111" s="40" t="s">
        <v>218</v>
      </c>
      <c r="K111" s="221"/>
      <c r="L111" s="72">
        <v>0</v>
      </c>
    </row>
    <row r="112" spans="1:12" ht="18.2" customHeight="1" x14ac:dyDescent="0.25">
      <c r="A112" s="36"/>
      <c r="B112" s="36" t="s">
        <v>190</v>
      </c>
      <c r="C112" s="5"/>
      <c r="E112" s="1"/>
      <c r="F112" s="40"/>
      <c r="G112" s="221"/>
      <c r="H112" s="72"/>
      <c r="I112" s="221"/>
      <c r="J112" s="40"/>
      <c r="K112" s="221"/>
      <c r="L112" s="72"/>
    </row>
    <row r="113" spans="1:12" ht="18.2" customHeight="1" x14ac:dyDescent="0.25">
      <c r="A113" s="5"/>
      <c r="B113" s="5"/>
      <c r="C113" s="5" t="s">
        <v>177</v>
      </c>
      <c r="E113" s="1"/>
      <c r="F113" s="40" t="s">
        <v>218</v>
      </c>
      <c r="G113" s="221"/>
      <c r="H113" s="72">
        <v>-1440000</v>
      </c>
      <c r="I113" s="221"/>
      <c r="J113" s="40" t="s">
        <v>218</v>
      </c>
      <c r="K113" s="221"/>
      <c r="L113" s="72">
        <v>0</v>
      </c>
    </row>
    <row r="114" spans="1:12" ht="18.2" customHeight="1" x14ac:dyDescent="0.25">
      <c r="A114" s="36"/>
      <c r="B114" s="36" t="s">
        <v>173</v>
      </c>
      <c r="C114" s="5"/>
      <c r="D114" s="2">
        <v>17</v>
      </c>
      <c r="E114" s="1"/>
      <c r="F114" s="40">
        <v>225636800</v>
      </c>
      <c r="G114" s="221"/>
      <c r="H114" s="72">
        <v>250780000</v>
      </c>
      <c r="I114" s="221"/>
      <c r="J114" s="40" t="s">
        <v>218</v>
      </c>
      <c r="K114" s="221"/>
      <c r="L114" s="72">
        <v>0</v>
      </c>
    </row>
    <row r="115" spans="1:12" ht="18.2" customHeight="1" x14ac:dyDescent="0.25">
      <c r="A115" s="36"/>
      <c r="B115" s="36" t="s">
        <v>174</v>
      </c>
      <c r="C115" s="5"/>
      <c r="D115" s="2">
        <v>17</v>
      </c>
      <c r="E115" s="1"/>
      <c r="F115" s="40">
        <v>-398426805</v>
      </c>
      <c r="G115" s="221"/>
      <c r="H115" s="72">
        <v>-349075455</v>
      </c>
      <c r="I115" s="221"/>
      <c r="J115" s="40" t="s">
        <v>218</v>
      </c>
      <c r="K115" s="221"/>
      <c r="L115" s="72">
        <v>0</v>
      </c>
    </row>
    <row r="116" spans="1:12" ht="18.2" customHeight="1" x14ac:dyDescent="0.25">
      <c r="A116" s="36"/>
      <c r="B116" s="36" t="s">
        <v>130</v>
      </c>
      <c r="C116" s="5"/>
      <c r="D116" s="2">
        <v>15</v>
      </c>
      <c r="E116" s="1"/>
      <c r="F116" s="40">
        <v>-68601661</v>
      </c>
      <c r="G116" s="221"/>
      <c r="H116" s="72">
        <v>-72180233</v>
      </c>
      <c r="I116" s="221"/>
      <c r="J116" s="40">
        <v>-1812791</v>
      </c>
      <c r="K116" s="221"/>
      <c r="L116" s="72">
        <v>-1436924</v>
      </c>
    </row>
    <row r="117" spans="1:12" ht="18.2" customHeight="1" x14ac:dyDescent="0.25">
      <c r="A117" s="36"/>
      <c r="B117" s="36" t="s">
        <v>266</v>
      </c>
      <c r="C117" s="5"/>
      <c r="E117" s="1"/>
      <c r="F117" s="40"/>
      <c r="G117" s="221"/>
      <c r="H117" s="72"/>
      <c r="I117" s="221"/>
      <c r="J117" s="40"/>
      <c r="K117" s="221"/>
      <c r="L117" s="72"/>
    </row>
    <row r="118" spans="1:12" ht="18.2" customHeight="1" x14ac:dyDescent="0.25">
      <c r="A118" s="36"/>
      <c r="B118" s="36"/>
      <c r="C118" s="5" t="s">
        <v>255</v>
      </c>
      <c r="D118" s="2">
        <v>16</v>
      </c>
      <c r="E118" s="1"/>
      <c r="F118" s="40">
        <v>745093458</v>
      </c>
      <c r="G118" s="221"/>
      <c r="H118" s="72">
        <v>0</v>
      </c>
      <c r="I118" s="221"/>
      <c r="J118" s="40">
        <v>0</v>
      </c>
      <c r="K118" s="221"/>
      <c r="L118" s="72">
        <v>0</v>
      </c>
    </row>
    <row r="119" spans="1:12" ht="18.2" customHeight="1" x14ac:dyDescent="0.25">
      <c r="A119" s="36"/>
      <c r="B119" s="36" t="s">
        <v>256</v>
      </c>
      <c r="C119" s="5"/>
      <c r="D119" s="2">
        <v>16</v>
      </c>
      <c r="E119" s="1"/>
      <c r="F119" s="40">
        <v>-4823239</v>
      </c>
      <c r="G119" s="221"/>
      <c r="H119" s="72" t="s">
        <v>218</v>
      </c>
      <c r="I119" s="221"/>
      <c r="J119" s="40" t="s">
        <v>218</v>
      </c>
      <c r="K119" s="221"/>
      <c r="L119" s="72" t="s">
        <v>218</v>
      </c>
    </row>
    <row r="120" spans="1:12" ht="18.2" customHeight="1" x14ac:dyDescent="0.25">
      <c r="A120" s="36"/>
      <c r="B120" s="36" t="s">
        <v>263</v>
      </c>
      <c r="C120" s="5"/>
      <c r="E120" s="1"/>
      <c r="F120" s="40"/>
      <c r="G120" s="221"/>
      <c r="H120" s="72"/>
      <c r="I120" s="221"/>
      <c r="J120" s="40"/>
      <c r="K120" s="221"/>
      <c r="L120" s="72"/>
    </row>
    <row r="121" spans="1:12" ht="18.2" customHeight="1" x14ac:dyDescent="0.25">
      <c r="A121" s="36"/>
      <c r="B121" s="36"/>
      <c r="C121" s="5" t="s">
        <v>257</v>
      </c>
      <c r="D121" s="2">
        <v>16</v>
      </c>
      <c r="E121" s="1"/>
      <c r="F121" s="40">
        <v>-52558957</v>
      </c>
      <c r="G121" s="221"/>
      <c r="H121" s="72" t="s">
        <v>218</v>
      </c>
      <c r="I121" s="221"/>
      <c r="J121" s="40" t="s">
        <v>218</v>
      </c>
      <c r="K121" s="221"/>
      <c r="L121" s="72" t="s">
        <v>218</v>
      </c>
    </row>
    <row r="122" spans="1:12" ht="18.2" customHeight="1" x14ac:dyDescent="0.25">
      <c r="A122" s="36"/>
      <c r="B122" s="36" t="s">
        <v>258</v>
      </c>
      <c r="C122" s="5"/>
      <c r="D122" s="2">
        <v>19</v>
      </c>
      <c r="E122" s="1"/>
      <c r="F122" s="40">
        <v>1251254</v>
      </c>
      <c r="G122" s="221"/>
      <c r="H122" s="72" t="s">
        <v>218</v>
      </c>
      <c r="I122" s="221"/>
      <c r="J122" s="40" t="s">
        <v>218</v>
      </c>
      <c r="K122" s="221"/>
      <c r="L122" s="72" t="s">
        <v>218</v>
      </c>
    </row>
    <row r="123" spans="1:12" ht="18.2" customHeight="1" x14ac:dyDescent="0.25">
      <c r="A123" s="36"/>
      <c r="B123" s="36" t="s">
        <v>259</v>
      </c>
      <c r="C123" s="5"/>
      <c r="D123" s="2">
        <v>19</v>
      </c>
      <c r="E123" s="1"/>
      <c r="F123" s="40">
        <v>116573289</v>
      </c>
      <c r="G123" s="221"/>
      <c r="H123" s="72" t="s">
        <v>218</v>
      </c>
      <c r="I123" s="221"/>
      <c r="J123" s="40" t="s">
        <v>218</v>
      </c>
      <c r="K123" s="221"/>
      <c r="L123" s="72" t="s">
        <v>218</v>
      </c>
    </row>
    <row r="124" spans="1:12" ht="18.2" customHeight="1" x14ac:dyDescent="0.25">
      <c r="A124" s="36"/>
      <c r="B124" s="36" t="s">
        <v>247</v>
      </c>
      <c r="C124" s="5"/>
      <c r="E124" s="1"/>
      <c r="F124" s="40" t="s">
        <v>218</v>
      </c>
      <c r="G124" s="221"/>
      <c r="H124" s="72">
        <v>107452878</v>
      </c>
      <c r="I124" s="221"/>
      <c r="J124" s="40" t="s">
        <v>218</v>
      </c>
      <c r="K124" s="221"/>
      <c r="L124" s="72">
        <v>107452878</v>
      </c>
    </row>
    <row r="125" spans="1:12" ht="18.2" customHeight="1" x14ac:dyDescent="0.25">
      <c r="A125" s="36"/>
      <c r="B125" s="36" t="s">
        <v>244</v>
      </c>
      <c r="C125" s="5"/>
      <c r="E125" s="1"/>
      <c r="F125" s="40" t="s">
        <v>218</v>
      </c>
      <c r="G125" s="221"/>
      <c r="H125" s="72">
        <v>204780636</v>
      </c>
      <c r="I125" s="221"/>
      <c r="J125" s="40" t="s">
        <v>218</v>
      </c>
      <c r="K125" s="221"/>
      <c r="L125" s="72">
        <v>0</v>
      </c>
    </row>
    <row r="126" spans="1:12" ht="18.2" customHeight="1" x14ac:dyDescent="0.25">
      <c r="A126" s="36"/>
      <c r="B126" s="36" t="s">
        <v>248</v>
      </c>
      <c r="C126" s="5"/>
      <c r="D126" s="32"/>
      <c r="E126" s="1"/>
      <c r="F126" s="40"/>
      <c r="G126" s="221"/>
      <c r="H126" s="72"/>
      <c r="I126" s="221"/>
      <c r="J126" s="40"/>
      <c r="K126" s="221"/>
      <c r="L126" s="72"/>
    </row>
    <row r="127" spans="1:12" ht="18.2" customHeight="1" x14ac:dyDescent="0.25">
      <c r="A127" s="36"/>
      <c r="B127" s="36"/>
      <c r="C127" s="5" t="s">
        <v>154</v>
      </c>
      <c r="D127" s="2">
        <v>19</v>
      </c>
      <c r="E127" s="1"/>
      <c r="F127" s="184">
        <v>56256000</v>
      </c>
      <c r="G127" s="227"/>
      <c r="H127" s="185">
        <v>12000000</v>
      </c>
      <c r="I127" s="227"/>
      <c r="J127" s="184" t="s">
        <v>218</v>
      </c>
      <c r="K127" s="227"/>
      <c r="L127" s="185">
        <v>0</v>
      </c>
    </row>
    <row r="128" spans="1:12" ht="18.2" customHeight="1" x14ac:dyDescent="0.25">
      <c r="A128" s="36"/>
      <c r="B128" s="36" t="s">
        <v>198</v>
      </c>
      <c r="C128" s="5"/>
      <c r="D128" s="32"/>
      <c r="E128" s="1"/>
      <c r="F128" s="40"/>
      <c r="G128" s="227"/>
      <c r="H128" s="72"/>
      <c r="I128" s="227"/>
      <c r="J128" s="184"/>
      <c r="K128" s="227"/>
      <c r="L128" s="185"/>
    </row>
    <row r="129" spans="1:12" ht="18.2" customHeight="1" x14ac:dyDescent="0.25">
      <c r="A129" s="36"/>
      <c r="B129" s="36"/>
      <c r="C129" s="5" t="s">
        <v>154</v>
      </c>
      <c r="E129" s="1"/>
      <c r="F129" s="40" t="s">
        <v>218</v>
      </c>
      <c r="G129" s="227"/>
      <c r="H129" s="72">
        <v>-40847811</v>
      </c>
      <c r="I129" s="227"/>
      <c r="J129" s="184" t="s">
        <v>218</v>
      </c>
      <c r="K129" s="227"/>
      <c r="L129" s="185">
        <v>0</v>
      </c>
    </row>
    <row r="130" spans="1:12" ht="18.2" customHeight="1" x14ac:dyDescent="0.25">
      <c r="A130" s="36"/>
      <c r="B130" s="36" t="s">
        <v>249</v>
      </c>
      <c r="C130" s="5"/>
      <c r="E130" s="1"/>
      <c r="F130" s="184" t="s">
        <v>218</v>
      </c>
      <c r="G130" s="227"/>
      <c r="H130" s="185">
        <v>481953836</v>
      </c>
      <c r="I130" s="227"/>
      <c r="J130" s="184" t="s">
        <v>218</v>
      </c>
      <c r="K130" s="227"/>
      <c r="L130" s="185">
        <v>0</v>
      </c>
    </row>
    <row r="131" spans="1:12" ht="18.2" customHeight="1" x14ac:dyDescent="0.25">
      <c r="A131" s="36"/>
      <c r="B131" s="36" t="s">
        <v>191</v>
      </c>
      <c r="C131" s="5"/>
      <c r="E131" s="1"/>
      <c r="F131" s="40">
        <v>-115579088.13547339</v>
      </c>
      <c r="G131" s="221"/>
      <c r="H131" s="72">
        <v>-109530491</v>
      </c>
      <c r="I131" s="221"/>
      <c r="J131" s="40">
        <v>-807106</v>
      </c>
      <c r="K131" s="221"/>
      <c r="L131" s="72">
        <v>-5321239</v>
      </c>
    </row>
    <row r="132" spans="1:12" ht="18.2" customHeight="1" x14ac:dyDescent="0.25">
      <c r="A132" s="36"/>
      <c r="B132" s="36" t="s">
        <v>178</v>
      </c>
      <c r="C132" s="5"/>
      <c r="D132" s="2">
        <v>18</v>
      </c>
      <c r="E132" s="1"/>
      <c r="F132" s="42">
        <v>-206579638</v>
      </c>
      <c r="G132" s="221"/>
      <c r="H132" s="21">
        <v>-73987806</v>
      </c>
      <c r="I132" s="221"/>
      <c r="J132" s="42">
        <v>-206579638</v>
      </c>
      <c r="K132" s="221"/>
      <c r="L132" s="21">
        <v>-73987806</v>
      </c>
    </row>
    <row r="133" spans="1:12" ht="5.0999999999999996" customHeight="1" x14ac:dyDescent="0.25">
      <c r="D133" s="32"/>
      <c r="E133" s="1"/>
      <c r="F133" s="40"/>
      <c r="G133" s="221"/>
      <c r="H133" s="72"/>
      <c r="I133" s="221"/>
      <c r="J133" s="40"/>
      <c r="K133" s="221"/>
      <c r="L133" s="72"/>
    </row>
    <row r="134" spans="1:12" ht="18.2" customHeight="1" x14ac:dyDescent="0.25">
      <c r="A134" s="1" t="s">
        <v>201</v>
      </c>
      <c r="B134" s="1"/>
      <c r="C134" s="5"/>
      <c r="D134" s="32"/>
      <c r="E134" s="1"/>
      <c r="F134" s="42">
        <f>SUM(F106:F133)</f>
        <v>229710838.86452663</v>
      </c>
      <c r="G134" s="221"/>
      <c r="H134" s="21">
        <f>SUM(H106:H133)</f>
        <v>108827008</v>
      </c>
      <c r="I134" s="221"/>
      <c r="J134" s="42">
        <f>SUM(J106:J133)</f>
        <v>-76719548</v>
      </c>
      <c r="K134" s="221"/>
      <c r="L134" s="21">
        <f>SUM(L106:L133)</f>
        <v>-234050016</v>
      </c>
    </row>
    <row r="135" spans="1:12" ht="9.9499999999999993" customHeight="1" x14ac:dyDescent="0.25">
      <c r="A135" s="1"/>
      <c r="C135" s="5"/>
      <c r="D135" s="32"/>
      <c r="E135" s="1"/>
      <c r="F135" s="40"/>
      <c r="G135" s="221"/>
      <c r="H135" s="72"/>
      <c r="I135" s="221"/>
      <c r="J135" s="40"/>
      <c r="K135" s="221"/>
      <c r="L135" s="72"/>
    </row>
    <row r="136" spans="1:12" ht="18.2" customHeight="1" x14ac:dyDescent="0.25">
      <c r="A136" s="1" t="s">
        <v>273</v>
      </c>
      <c r="B136" s="1"/>
      <c r="D136" s="32"/>
      <c r="E136" s="1"/>
      <c r="F136" s="40">
        <f>SUM(F134,F95,F74)</f>
        <v>-207126293.13547337</v>
      </c>
      <c r="G136" s="224"/>
      <c r="H136" s="72">
        <f>SUM(H134,H95,H74)</f>
        <v>-15282473</v>
      </c>
      <c r="I136" s="224"/>
      <c r="J136" s="40">
        <f>SUM(J134,J95,J74)</f>
        <v>-80572580.529999971</v>
      </c>
      <c r="K136" s="224"/>
      <c r="L136" s="72">
        <f>SUM(L74,L95,L134)</f>
        <v>4504308</v>
      </c>
    </row>
    <row r="137" spans="1:12" ht="18.2" customHeight="1" x14ac:dyDescent="0.25">
      <c r="A137" s="3" t="s">
        <v>260</v>
      </c>
      <c r="B137" s="1"/>
      <c r="D137" s="32"/>
      <c r="E137" s="1"/>
      <c r="F137" s="40">
        <v>12255</v>
      </c>
      <c r="G137" s="224"/>
      <c r="H137" s="72" t="s">
        <v>218</v>
      </c>
      <c r="I137" s="224"/>
      <c r="J137" s="40" t="s">
        <v>218</v>
      </c>
      <c r="K137" s="224"/>
      <c r="L137" s="72" t="s">
        <v>218</v>
      </c>
    </row>
    <row r="138" spans="1:12" ht="18.2" customHeight="1" x14ac:dyDescent="0.25">
      <c r="A138" s="3" t="s">
        <v>124</v>
      </c>
      <c r="D138" s="32"/>
      <c r="E138" s="1"/>
      <c r="F138" s="42">
        <v>489646173</v>
      </c>
      <c r="G138" s="221"/>
      <c r="H138" s="21">
        <v>269119089</v>
      </c>
      <c r="I138" s="221"/>
      <c r="J138" s="42">
        <v>240167640</v>
      </c>
      <c r="K138" s="221"/>
      <c r="L138" s="21">
        <v>157462747</v>
      </c>
    </row>
    <row r="139" spans="1:12" ht="5.0999999999999996" customHeight="1" x14ac:dyDescent="0.25">
      <c r="D139" s="32"/>
      <c r="E139" s="1"/>
      <c r="F139" s="44"/>
      <c r="G139" s="221"/>
      <c r="H139" s="73"/>
      <c r="I139" s="221"/>
      <c r="J139" s="44"/>
      <c r="K139" s="221"/>
      <c r="L139" s="73"/>
    </row>
    <row r="140" spans="1:12" ht="18.2" customHeight="1" thickBot="1" x14ac:dyDescent="0.3">
      <c r="A140" s="1" t="s">
        <v>125</v>
      </c>
      <c r="D140" s="32"/>
      <c r="E140" s="1"/>
      <c r="F140" s="47">
        <f>SUM(F136:F139)</f>
        <v>282532134.86452663</v>
      </c>
      <c r="G140" s="221"/>
      <c r="H140" s="74">
        <f>SUM(H136:H139)</f>
        <v>253836616</v>
      </c>
      <c r="I140" s="221"/>
      <c r="J140" s="47">
        <f>SUM(J136:J139)</f>
        <v>159595059.47000003</v>
      </c>
      <c r="K140" s="221"/>
      <c r="L140" s="74">
        <f>SUM(L136:L139)</f>
        <v>161967055</v>
      </c>
    </row>
    <row r="141" spans="1:12" ht="9.9499999999999993" customHeight="1" thickTop="1" x14ac:dyDescent="0.25">
      <c r="D141" s="32"/>
      <c r="E141" s="1"/>
      <c r="F141" s="44"/>
      <c r="G141" s="221"/>
      <c r="H141" s="73"/>
      <c r="I141" s="221"/>
      <c r="J141" s="44"/>
      <c r="K141" s="221"/>
      <c r="L141" s="73"/>
    </row>
    <row r="142" spans="1:12" ht="18.2" customHeight="1" x14ac:dyDescent="0.25">
      <c r="A142" s="1" t="s">
        <v>126</v>
      </c>
      <c r="D142" s="32"/>
      <c r="E142" s="1"/>
      <c r="F142" s="44"/>
      <c r="G142" s="221"/>
      <c r="H142" s="73"/>
      <c r="I142" s="221"/>
      <c r="J142" s="44"/>
      <c r="K142" s="221"/>
      <c r="L142" s="73"/>
    </row>
    <row r="143" spans="1:12" ht="18.2" customHeight="1" x14ac:dyDescent="0.25">
      <c r="B143" s="36" t="s">
        <v>127</v>
      </c>
      <c r="C143" s="5"/>
      <c r="D143" s="32"/>
      <c r="E143" s="1"/>
      <c r="F143" s="40">
        <v>122895370</v>
      </c>
      <c r="G143" s="221"/>
      <c r="H143" s="72">
        <v>134975570</v>
      </c>
      <c r="I143" s="221"/>
      <c r="J143" s="40">
        <v>1107983</v>
      </c>
      <c r="K143" s="221"/>
      <c r="L143" s="72">
        <v>744466</v>
      </c>
    </row>
    <row r="144" spans="1:12" ht="18.2" customHeight="1" x14ac:dyDescent="0.25">
      <c r="B144" s="36" t="s">
        <v>250</v>
      </c>
      <c r="C144" s="5"/>
      <c r="D144" s="32"/>
      <c r="E144" s="1"/>
      <c r="F144" s="40"/>
      <c r="G144" s="221"/>
      <c r="H144" s="72"/>
      <c r="I144" s="221"/>
      <c r="J144" s="40"/>
      <c r="K144" s="221"/>
      <c r="L144" s="72"/>
    </row>
    <row r="145" spans="1:12" ht="18.2" customHeight="1" x14ac:dyDescent="0.25">
      <c r="B145" s="36"/>
      <c r="C145" s="5" t="s">
        <v>179</v>
      </c>
      <c r="D145" s="2">
        <v>15</v>
      </c>
      <c r="E145" s="1"/>
      <c r="F145" s="40">
        <v>76379352</v>
      </c>
      <c r="G145" s="221"/>
      <c r="H145" s="72">
        <v>14365057</v>
      </c>
      <c r="I145" s="221"/>
      <c r="J145" s="40">
        <v>1882845</v>
      </c>
      <c r="K145" s="221"/>
      <c r="L145" s="72">
        <v>0</v>
      </c>
    </row>
    <row r="146" spans="1:12" ht="18.2" customHeight="1" x14ac:dyDescent="0.25">
      <c r="B146" s="36" t="s">
        <v>251</v>
      </c>
      <c r="C146" s="5"/>
      <c r="D146" s="32"/>
      <c r="E146" s="1"/>
      <c r="F146" s="40"/>
      <c r="G146" s="221"/>
      <c r="H146" s="72"/>
      <c r="I146" s="221"/>
      <c r="J146" s="40"/>
      <c r="K146" s="221"/>
      <c r="L146" s="72"/>
    </row>
    <row r="147" spans="1:12" ht="18.2" customHeight="1" x14ac:dyDescent="0.25">
      <c r="B147" s="36"/>
      <c r="C147" s="5" t="s">
        <v>252</v>
      </c>
      <c r="D147" s="32"/>
      <c r="E147" s="1"/>
      <c r="F147" s="40">
        <v>23100617</v>
      </c>
      <c r="G147" s="221"/>
      <c r="H147" s="72" t="s">
        <v>218</v>
      </c>
      <c r="I147" s="221"/>
      <c r="J147" s="40" t="s">
        <v>218</v>
      </c>
      <c r="K147" s="221"/>
      <c r="L147" s="72" t="s">
        <v>218</v>
      </c>
    </row>
    <row r="148" spans="1:12" s="59" customFormat="1" ht="16.5" customHeight="1" x14ac:dyDescent="0.25">
      <c r="A148" s="58"/>
      <c r="B148" s="239"/>
      <c r="D148" s="203"/>
      <c r="E148" s="56"/>
      <c r="F148" s="72"/>
      <c r="G148" s="221"/>
      <c r="H148" s="72"/>
      <c r="I148" s="221"/>
      <c r="J148" s="72"/>
      <c r="K148" s="221"/>
      <c r="L148" s="72"/>
    </row>
    <row r="149" spans="1:12" ht="21.95" customHeight="1" x14ac:dyDescent="0.25">
      <c r="A149" s="8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9" s="8"/>
      <c r="C149" s="45"/>
      <c r="D149" s="46"/>
      <c r="E149" s="6"/>
      <c r="F149" s="21"/>
      <c r="G149" s="226"/>
      <c r="H149" s="21"/>
      <c r="I149" s="226"/>
      <c r="J149" s="21"/>
      <c r="K149" s="228"/>
      <c r="L149" s="21"/>
    </row>
  </sheetData>
  <mergeCells count="1">
    <mergeCell ref="A48:L48"/>
  </mergeCells>
  <pageMargins left="0.8" right="0.5" top="0.5" bottom="0.6" header="0.49" footer="0.4"/>
  <pageSetup paperSize="9" scale="89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1" man="1"/>
    <brk id="9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T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</cp:lastModifiedBy>
  <cp:lastPrinted>2022-11-11T02:27:49Z</cp:lastPrinted>
  <dcterms:created xsi:type="dcterms:W3CDTF">2014-03-04T07:14:12Z</dcterms:created>
  <dcterms:modified xsi:type="dcterms:W3CDTF">2022-11-11T02:28:57Z</dcterms:modified>
</cp:coreProperties>
</file>