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2\"/>
    </mc:Choice>
  </mc:AlternateContent>
  <xr:revisionPtr revIDLastSave="0" documentId="13_ncr:1_{9669A62E-26C8-44B7-A12B-8734AA5929F6}" xr6:coauthVersionLast="47" xr6:coauthVersionMax="47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" sheetId="14" r:id="rId1"/>
    <sheet name="5-6 (3m)" sheetId="9" r:id="rId2"/>
    <sheet name="7-8 (9m)" sheetId="10" r:id="rId3"/>
    <sheet name="9" sheetId="11" r:id="rId4"/>
    <sheet name="10" sheetId="12" r:id="rId5"/>
    <sheet name="11-13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8" i="13" l="1"/>
  <c r="L118" i="13"/>
  <c r="H118" i="13"/>
  <c r="F118" i="13"/>
  <c r="V36" i="11" l="1"/>
  <c r="AD36" i="11" s="1"/>
  <c r="AH36" i="11" s="1"/>
  <c r="V40" i="11" l="1"/>
  <c r="V39" i="11"/>
  <c r="V38" i="11"/>
  <c r="V37" i="11"/>
  <c r="AD37" i="11" s="1"/>
  <c r="V32" i="11"/>
  <c r="AD32" i="11" s="1"/>
  <c r="V17" i="11" l="1"/>
  <c r="AD17" i="11" s="1"/>
  <c r="T42" i="11"/>
  <c r="T27" i="11"/>
  <c r="T25" i="11"/>
  <c r="T23" i="11"/>
  <c r="T22" i="11"/>
  <c r="T21" i="11"/>
  <c r="T29" i="11" s="1"/>
  <c r="T20" i="11"/>
  <c r="N42" i="11"/>
  <c r="N29" i="11"/>
  <c r="AH37" i="11"/>
  <c r="T13" i="12" l="1"/>
  <c r="T16" i="12"/>
  <c r="T17" i="12"/>
  <c r="T18" i="12"/>
  <c r="T19" i="12"/>
  <c r="T20" i="12"/>
  <c r="F22" i="12"/>
  <c r="H22" i="12"/>
  <c r="J22" i="12"/>
  <c r="L22" i="12"/>
  <c r="N22" i="12"/>
  <c r="P22" i="12"/>
  <c r="R22" i="12"/>
  <c r="T22" i="12" l="1"/>
  <c r="H35" i="13"/>
  <c r="H51" i="13" s="1"/>
  <c r="J35" i="13"/>
  <c r="J51" i="13" s="1"/>
  <c r="L35" i="13"/>
  <c r="L51" i="13" s="1"/>
  <c r="H89" i="13"/>
  <c r="J89" i="13"/>
  <c r="L89" i="13"/>
  <c r="R30" i="12"/>
  <c r="P30" i="12"/>
  <c r="N30" i="12"/>
  <c r="L30" i="12"/>
  <c r="J30" i="12"/>
  <c r="H30" i="12"/>
  <c r="F30" i="12"/>
  <c r="T28" i="12"/>
  <c r="T27" i="12"/>
  <c r="T24" i="12"/>
  <c r="AB29" i="11"/>
  <c r="Z29" i="11"/>
  <c r="X29" i="11"/>
  <c r="P29" i="11"/>
  <c r="L29" i="11"/>
  <c r="J29" i="11"/>
  <c r="H29" i="11"/>
  <c r="F29" i="11"/>
  <c r="V27" i="11"/>
  <c r="AD27" i="11" s="1"/>
  <c r="AH27" i="11" s="1"/>
  <c r="V26" i="11"/>
  <c r="AD26" i="11" s="1"/>
  <c r="AH26" i="11" s="1"/>
  <c r="AF29" i="11"/>
  <c r="V25" i="11"/>
  <c r="AD25" i="11" s="1"/>
  <c r="V23" i="11"/>
  <c r="AD23" i="11" s="1"/>
  <c r="AH23" i="11" s="1"/>
  <c r="V22" i="11"/>
  <c r="AD22" i="11" s="1"/>
  <c r="AH22" i="11" s="1"/>
  <c r="V21" i="11"/>
  <c r="AD21" i="11" s="1"/>
  <c r="AH21" i="11" s="1"/>
  <c r="V20" i="11"/>
  <c r="AD20" i="11" s="1"/>
  <c r="AH20" i="11" s="1"/>
  <c r="T30" i="12" l="1"/>
  <c r="AD29" i="11"/>
  <c r="AH17" i="11"/>
  <c r="R29" i="11"/>
  <c r="V29" i="11"/>
  <c r="AH25" i="11"/>
  <c r="H73" i="10"/>
  <c r="J73" i="10"/>
  <c r="L73" i="10"/>
  <c r="H80" i="10"/>
  <c r="J80" i="10"/>
  <c r="L80" i="10"/>
  <c r="H21" i="10"/>
  <c r="J21" i="10"/>
  <c r="L21" i="10"/>
  <c r="H33" i="10"/>
  <c r="J33" i="10"/>
  <c r="L33" i="10"/>
  <c r="H73" i="9"/>
  <c r="J73" i="9"/>
  <c r="L73" i="9"/>
  <c r="H80" i="9"/>
  <c r="J80" i="9"/>
  <c r="L80" i="9"/>
  <c r="A58" i="9"/>
  <c r="A58" i="10" s="1"/>
  <c r="A55" i="11" s="1"/>
  <c r="A36" i="12" s="1"/>
  <c r="A62" i="13" s="1"/>
  <c r="H21" i="9"/>
  <c r="J21" i="9"/>
  <c r="L21" i="9"/>
  <c r="H33" i="9"/>
  <c r="J33" i="9"/>
  <c r="L33" i="9"/>
  <c r="A1" i="9"/>
  <c r="A1" i="10" s="1"/>
  <c r="A1" i="11" s="1"/>
  <c r="A1" i="12" s="1"/>
  <c r="A1" i="13" s="1"/>
  <c r="H151" i="14"/>
  <c r="L148" i="14"/>
  <c r="L151" i="14" s="1"/>
  <c r="J148" i="14"/>
  <c r="J151" i="14" s="1"/>
  <c r="H148" i="14"/>
  <c r="F148" i="14"/>
  <c r="F151" i="14" s="1"/>
  <c r="A118" i="14"/>
  <c r="A117" i="14"/>
  <c r="A116" i="14"/>
  <c r="A115" i="14"/>
  <c r="A168" i="14" s="1"/>
  <c r="L107" i="14"/>
  <c r="J107" i="14"/>
  <c r="H107" i="14"/>
  <c r="F107" i="14"/>
  <c r="L93" i="14"/>
  <c r="J93" i="14"/>
  <c r="H93" i="14"/>
  <c r="H109" i="14" s="1"/>
  <c r="F93" i="14"/>
  <c r="A64" i="14"/>
  <c r="A63" i="14"/>
  <c r="A62" i="14"/>
  <c r="L55" i="14"/>
  <c r="J55" i="14"/>
  <c r="H55" i="14"/>
  <c r="F55" i="14"/>
  <c r="L32" i="14"/>
  <c r="L57" i="14" s="1"/>
  <c r="J32" i="14"/>
  <c r="H32" i="14"/>
  <c r="F32" i="14"/>
  <c r="H153" i="14" l="1"/>
  <c r="L36" i="10"/>
  <c r="L40" i="10" s="1"/>
  <c r="J36" i="10"/>
  <c r="J40" i="10" s="1"/>
  <c r="L36" i="9"/>
  <c r="L40" i="9" s="1"/>
  <c r="L43" i="9" s="1"/>
  <c r="H36" i="10"/>
  <c r="H40" i="10" s="1"/>
  <c r="H36" i="9"/>
  <c r="H40" i="9" s="1"/>
  <c r="H43" i="9" s="1"/>
  <c r="J36" i="9"/>
  <c r="J40" i="9" s="1"/>
  <c r="J43" i="9" s="1"/>
  <c r="J109" i="14"/>
  <c r="J153" i="14" s="1"/>
  <c r="F109" i="14"/>
  <c r="F153" i="14" s="1"/>
  <c r="L109" i="14"/>
  <c r="L153" i="14" s="1"/>
  <c r="F57" i="14"/>
  <c r="H57" i="14"/>
  <c r="AH29" i="11"/>
  <c r="J57" i="14"/>
  <c r="A59" i="10" l="1"/>
  <c r="A59" i="9"/>
  <c r="F73" i="9"/>
  <c r="F80" i="9"/>
  <c r="A111" i="10" l="1"/>
  <c r="A111" i="9"/>
  <c r="F35" i="13" l="1"/>
  <c r="F51" i="13" s="1"/>
  <c r="AD39" i="11" l="1"/>
  <c r="AH39" i="11" s="1"/>
  <c r="AD40" i="11"/>
  <c r="AD38" i="11"/>
  <c r="AH38" i="11" l="1"/>
  <c r="J42" i="11"/>
  <c r="Z42" i="11" l="1"/>
  <c r="H55" i="13" l="1"/>
  <c r="H133" i="13" s="1"/>
  <c r="H137" i="13" s="1"/>
  <c r="L55" i="13"/>
  <c r="L133" i="13" s="1"/>
  <c r="L137" i="13" s="1"/>
  <c r="AH32" i="11"/>
  <c r="F89" i="13"/>
  <c r="A64" i="13"/>
  <c r="A122" i="13"/>
  <c r="A63" i="13"/>
  <c r="AH40" i="11"/>
  <c r="AF42" i="11"/>
  <c r="AB42" i="11"/>
  <c r="X42" i="11"/>
  <c r="R42" i="11"/>
  <c r="P42" i="11"/>
  <c r="L42" i="11"/>
  <c r="H42" i="11"/>
  <c r="F42" i="11"/>
  <c r="A3" i="11"/>
  <c r="A3" i="12" s="1"/>
  <c r="A3" i="13" s="1"/>
  <c r="A65" i="13" s="1"/>
  <c r="F80" i="10"/>
  <c r="F73" i="10"/>
  <c r="A61" i="10"/>
  <c r="F33" i="10"/>
  <c r="F21" i="10"/>
  <c r="A61" i="9"/>
  <c r="F33" i="9"/>
  <c r="F21" i="9"/>
  <c r="L55" i="9" l="1"/>
  <c r="H55" i="9"/>
  <c r="J55" i="9"/>
  <c r="H43" i="10"/>
  <c r="H55" i="10" s="1"/>
  <c r="L43" i="10"/>
  <c r="L55" i="10" s="1"/>
  <c r="F36" i="10"/>
  <c r="F40" i="10" s="1"/>
  <c r="F43" i="10" s="1"/>
  <c r="F55" i="10" s="1"/>
  <c r="F36" i="9"/>
  <c r="F40" i="9" s="1"/>
  <c r="F43" i="9" s="1"/>
  <c r="F55" i="9" s="1"/>
  <c r="V42" i="11"/>
  <c r="F55" i="13"/>
  <c r="F133" i="13" s="1"/>
  <c r="F137" i="13" s="1"/>
  <c r="J43" i="10" l="1"/>
  <c r="J55" i="10" s="1"/>
  <c r="J55" i="13"/>
  <c r="J133" i="13" s="1"/>
  <c r="J137" i="13" s="1"/>
  <c r="AH42" i="11"/>
  <c r="AD42" i="11"/>
</calcChain>
</file>

<file path=xl/sharedStrings.xml><?xml version="1.0" encoding="utf-8"?>
<sst xmlns="http://schemas.openxmlformats.org/spreadsheetml/2006/main" count="644" uniqueCount="296">
  <si>
    <t xml:space="preserve">   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</si>
  <si>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</si>
  <si>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</si>
  <si>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</si>
  <si>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</si>
  <si>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</si>
  <si>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</si>
  <si>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</si>
  <si>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</si>
  <si>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</si>
  <si>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</si>
  <si>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</si>
  <si>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</si>
  <si>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</si>
  <si>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</si>
  <si>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</si>
  <si>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</si>
  <si>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</si>
  <si>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</si>
  <si>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</si>
  <si>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</si>
  <si>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</si>
  <si>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</si>
  <si>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</si>
  <si>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</si>
  <si>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</si>
  <si>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</si>
  <si>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</si>
  <si>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</si>
  <si>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</si>
  <si>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</si>
  <si>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</si>
  <si>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</si>
  <si>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</si>
  <si>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</si>
  <si>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</si>
  <si>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</si>
  <si>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</si>
  <si>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</si>
  <si>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</si>
  <si>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</si>
  <si>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</si>
  <si>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</si>
  <si>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</si>
  <si>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</si>
  <si>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</si>
  <si>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</si>
  <si>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</si>
  <si>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>Total comprehensive income</t>
  </si>
  <si>
    <t xml:space="preserve"> paid-up</t>
  </si>
  <si>
    <t>Issued and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</si>
  <si>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</si>
  <si>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</si>
  <si>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</si>
  <si>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</si>
  <si>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</si>
  <si>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</si>
  <si>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</si>
  <si>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</si>
  <si>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</si>
  <si>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</si>
  <si>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</si>
  <si>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</si>
  <si>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</si>
  <si>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</si>
  <si>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</si>
  <si>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</si>
  <si>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</si>
  <si>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</si>
  <si>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</si>
  <si>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</si>
  <si>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</si>
  <si>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</si>
  <si>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</si>
  <si>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</si>
  <si>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</si>
  <si>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</si>
  <si>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</si>
  <si>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</si>
  <si>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</si>
  <si>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</si>
  <si>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</si>
  <si>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 xml:space="preserve">Total comprehensive income </t>
  </si>
  <si>
    <t>- Other non-current assets</t>
  </si>
  <si>
    <t>Separate</t>
  </si>
  <si>
    <t>Statement of Changes in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</si>
  <si>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</si>
  <si>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</si>
  <si>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</si>
  <si>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</si>
  <si>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</si>
  <si>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</si>
  <si>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</si>
  <si>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</si>
  <si>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</si>
  <si>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</si>
  <si>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</si>
  <si>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>- Trade and other payables</t>
  </si>
  <si>
    <t>- Trade and other receivables</t>
  </si>
  <si>
    <t>Earnings per share</t>
  </si>
  <si>
    <t>financial information</t>
  </si>
  <si>
    <t>Consolidated financial information</t>
  </si>
  <si>
    <t>Separate financial information</t>
  </si>
  <si>
    <t>Retention</t>
  </si>
  <si>
    <t>in a joint venture</t>
  </si>
  <si>
    <t>- Retention</t>
  </si>
  <si>
    <t>Investment in a joint venture</t>
  </si>
  <si>
    <t>- Share of losses from investment in a joint venture</t>
  </si>
  <si>
    <t>Trade and other receivables, net</t>
  </si>
  <si>
    <t>and data center space service</t>
  </si>
  <si>
    <t>- Owner of the parent</t>
  </si>
  <si>
    <t>- Advance received from customers under</t>
  </si>
  <si>
    <t>paid-up</t>
  </si>
  <si>
    <t xml:space="preserve">Income tax </t>
  </si>
  <si>
    <t>income tax to net cash from operations:</t>
  </si>
  <si>
    <t>Other income</t>
  </si>
  <si>
    <t>543,632,325 ordinary shares</t>
  </si>
  <si>
    <t>- Finance costs</t>
  </si>
  <si>
    <t>-</t>
  </si>
  <si>
    <t xml:space="preserve">Profit before income tax </t>
  </si>
  <si>
    <t>financial institutions, net</t>
  </si>
  <si>
    <t xml:space="preserve">Advance received from customers </t>
  </si>
  <si>
    <t>- Proceeds from interest income</t>
  </si>
  <si>
    <t>from financial institutions, net</t>
  </si>
  <si>
    <t>assets and liabilities</t>
  </si>
  <si>
    <t>Investment property, net</t>
  </si>
  <si>
    <t xml:space="preserve">543,632,325 ordinary shares </t>
  </si>
  <si>
    <t xml:space="preserve">   at par value of Baht 1 each </t>
  </si>
  <si>
    <t>Profit attributable to:</t>
  </si>
  <si>
    <t>attributable to:</t>
  </si>
  <si>
    <t xml:space="preserve">    engineering service</t>
  </si>
  <si>
    <t>- Gain on disposal of property, plant and equipment</t>
  </si>
  <si>
    <t>Current portion of lease liabilities, net</t>
  </si>
  <si>
    <t>Lease liabilities, net</t>
  </si>
  <si>
    <t>- Payments for purchases of property, plant and equipment</t>
  </si>
  <si>
    <t xml:space="preserve">- Payments for borrowing cost included in property, plant </t>
  </si>
  <si>
    <t>Right-of-use assets, net</t>
  </si>
  <si>
    <t>Profit before share from investment</t>
  </si>
  <si>
    <t>Profit before income tax</t>
  </si>
  <si>
    <t xml:space="preserve"> and equipment</t>
  </si>
  <si>
    <t>- Payments for lease liabilities</t>
  </si>
  <si>
    <t>fair value through profit or loss</t>
  </si>
  <si>
    <t>Financial assets measured at</t>
  </si>
  <si>
    <t>in a joint venture and income tax</t>
  </si>
  <si>
    <t>Opening balance as at 1 January 2021</t>
  </si>
  <si>
    <t>Short-term borrowings to a joint venture</t>
  </si>
  <si>
    <t>Deferred tax liabilities, net</t>
  </si>
  <si>
    <t>- Losses from sale of warrants on a subsidiary's shares</t>
  </si>
  <si>
    <t>Other components of equity</t>
  </si>
  <si>
    <t>sales of</t>
  </si>
  <si>
    <t>warrants on</t>
  </si>
  <si>
    <t>Total other</t>
  </si>
  <si>
    <t>Appropriated-</t>
  </si>
  <si>
    <t>Treasury</t>
  </si>
  <si>
    <t>a subsidiary</t>
  </si>
  <si>
    <t>components</t>
  </si>
  <si>
    <t>treasury shares</t>
  </si>
  <si>
    <t>shares</t>
  </si>
  <si>
    <t>of equity</t>
  </si>
  <si>
    <t>reserve</t>
  </si>
  <si>
    <t>Total comprehensive income for the period</t>
  </si>
  <si>
    <t xml:space="preserve">Deposits at financial institutions </t>
  </si>
  <si>
    <t>held as collateral</t>
  </si>
  <si>
    <t>Deposits at financial institutions</t>
  </si>
  <si>
    <t>Work in process</t>
  </si>
  <si>
    <t>Income tax payables</t>
  </si>
  <si>
    <t>Current portion of long-term borrowings</t>
  </si>
  <si>
    <t xml:space="preserve">Long-term borrowings from </t>
  </si>
  <si>
    <t>at fair value through profit or loss</t>
  </si>
  <si>
    <t>Financial derivative assets measured</t>
  </si>
  <si>
    <t>Treasury shares</t>
  </si>
  <si>
    <t>Dividends</t>
  </si>
  <si>
    <t xml:space="preserve">- Payments for deferred financing fee </t>
  </si>
  <si>
    <t xml:space="preserve">    of short-term loans from financial institutions</t>
  </si>
  <si>
    <t>- Dividend paid</t>
  </si>
  <si>
    <t xml:space="preserve">  under lease liabilities</t>
  </si>
  <si>
    <t>Net increase (decrease) in cash and cash equivalents</t>
  </si>
  <si>
    <r>
      <t xml:space="preserve">Liabilities and equity </t>
    </r>
    <r>
      <rPr>
        <sz val="9"/>
        <rFont val="Arial"/>
        <family val="2"/>
      </rPr>
      <t>(continued)</t>
    </r>
  </si>
  <si>
    <t>Service income from network rendering</t>
  </si>
  <si>
    <t>Service income from</t>
  </si>
  <si>
    <t>network installation service</t>
  </si>
  <si>
    <t>Service income from engineering service</t>
  </si>
  <si>
    <t>Basic earnings per share</t>
  </si>
  <si>
    <t xml:space="preserve"> (Baht per share)</t>
  </si>
  <si>
    <t>Appropriated -</t>
  </si>
  <si>
    <t xml:space="preserve"> share capital</t>
  </si>
  <si>
    <t xml:space="preserve"> Total equity</t>
  </si>
  <si>
    <t>Sales of warrants on a subsidiary's shares</t>
  </si>
  <si>
    <t>- Unrealised losses (gains) on exchange rate</t>
  </si>
  <si>
    <t>- Bad debts</t>
  </si>
  <si>
    <t>- Provision for sale promotion (reversal)</t>
  </si>
  <si>
    <t>- Employee benefit obligations</t>
  </si>
  <si>
    <t>- Construction in progress</t>
  </si>
  <si>
    <t>- Employee benefit obligations paid</t>
  </si>
  <si>
    <t>Cash receives from (payments in) operations</t>
  </si>
  <si>
    <t xml:space="preserve">Net cash receives from (payments in) </t>
  </si>
  <si>
    <t>operating activities</t>
  </si>
  <si>
    <t>- Payments for purchases of intangible assets</t>
  </si>
  <si>
    <t xml:space="preserve">    of long-term loans from financial institutions</t>
  </si>
  <si>
    <t>- Proceeds from long-term loans from financial institutions</t>
  </si>
  <si>
    <t>- Payments for long-term loans from financial institutions</t>
  </si>
  <si>
    <t>- Interest paid</t>
  </si>
  <si>
    <t xml:space="preserve">- Accounts payable purchases of property, plant </t>
  </si>
  <si>
    <t xml:space="preserve">  and equipment </t>
  </si>
  <si>
    <t>30 September</t>
  </si>
  <si>
    <t>Closing balance as at 30 September 2021</t>
  </si>
  <si>
    <t>in a subsidiary</t>
  </si>
  <si>
    <t>Premium on treasury shares</t>
  </si>
  <si>
    <t>Treasury shares reserve</t>
  </si>
  <si>
    <t>- Payment for purchase of warrants on a subsidiary's shares</t>
  </si>
  <si>
    <t>Gain on sale of investment</t>
  </si>
  <si>
    <t>- Allowance for obsolete inventories (reversal)</t>
  </si>
  <si>
    <t>Net cash receives from (payments in) financing activities</t>
  </si>
  <si>
    <t>- Gains on sale of investment in a subsidoary</t>
  </si>
  <si>
    <t>- Payments for excercise of warrants on a subsidiary's shares</t>
  </si>
  <si>
    <t>Others gain (loss), net</t>
  </si>
  <si>
    <t>Accrued revenue from engineering</t>
  </si>
  <si>
    <t>service and network installation service</t>
  </si>
  <si>
    <t>Financial assets measured at fair value</t>
  </si>
  <si>
    <t>through other comprehensive income</t>
  </si>
  <si>
    <t>through profit or loss</t>
  </si>
  <si>
    <t>Accrued revenue from network</t>
  </si>
  <si>
    <t>rendering service</t>
  </si>
  <si>
    <t>Goodwill</t>
  </si>
  <si>
    <t>Right-of-use assets under trust, net</t>
  </si>
  <si>
    <t>The condensed notes to the interim financial information are an integral part of this interim financial information.</t>
  </si>
  <si>
    <t xml:space="preserve">Bank overdraft and short-term borrowings from </t>
  </si>
  <si>
    <t>Short-term borrowing from a related party</t>
  </si>
  <si>
    <t>Financial derivative liabilities measured</t>
  </si>
  <si>
    <t>under construction contracts</t>
  </si>
  <si>
    <t>Lease liabilities under</t>
  </si>
  <si>
    <t>the agreement with trust, net</t>
  </si>
  <si>
    <t>Advance received from long-term</t>
  </si>
  <si>
    <t>Premium on paid-up share capital</t>
  </si>
  <si>
    <t>Advance received for capital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</si>
  <si>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</si>
  <si>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</si>
  <si>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</si>
  <si>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</si>
  <si>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</si>
  <si>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Advance received for share capital</t>
  </si>
  <si>
    <t>from exercised warrants</t>
  </si>
  <si>
    <t>Change in owner interest in a subsidiary</t>
  </si>
  <si>
    <t>Advance</t>
  </si>
  <si>
    <t>received for</t>
  </si>
  <si>
    <t>capital</t>
  </si>
  <si>
    <t>Measurement of</t>
  </si>
  <si>
    <t>financial assets</t>
  </si>
  <si>
    <t>at fair value</t>
  </si>
  <si>
    <t xml:space="preserve"> through other</t>
  </si>
  <si>
    <t>comprehensive</t>
  </si>
  <si>
    <t xml:space="preserve"> income</t>
  </si>
  <si>
    <t xml:space="preserve">    and network rendering service</t>
  </si>
  <si>
    <t>- Gains from change in lease liabilities</t>
  </si>
  <si>
    <t xml:space="preserve">- Proceeds from deposits at financial institutions held as collateral </t>
  </si>
  <si>
    <t xml:space="preserve">- Payments for purchases of financial assets measured at </t>
  </si>
  <si>
    <t xml:space="preserve">  fair value through other comprehensive income</t>
  </si>
  <si>
    <t>- Proceeds from exercise of warrant</t>
  </si>
  <si>
    <t>- Change of property, plant and equipment</t>
  </si>
  <si>
    <t>- Transfer fixed assets and equipment to right of use</t>
  </si>
  <si>
    <t xml:space="preserve">  under the agreement with Trust</t>
  </si>
  <si>
    <t>Cash increase from business combination</t>
  </si>
  <si>
    <t>- Payments for lease liabilities under the agreement with Trust</t>
  </si>
  <si>
    <t>- Payments for fees and costs of transactions</t>
  </si>
  <si>
    <t>- Proceeds from issuing of ordinary subsidiary's share</t>
  </si>
  <si>
    <t xml:space="preserve">- Proceeds from advance received for subsidiary's shares </t>
  </si>
  <si>
    <t xml:space="preserve">    subsciption</t>
  </si>
  <si>
    <t xml:space="preserve">- Losses (gains) from change in fair value of financial assets </t>
  </si>
  <si>
    <t>- Reversal of provision for project loss of engineering service</t>
  </si>
  <si>
    <t xml:space="preserve">- Proceeds from (payments for) bank overdraft </t>
  </si>
  <si>
    <t xml:space="preserve">    and short-term borrowings from financial institutions</t>
  </si>
  <si>
    <t xml:space="preserve">    equipment under the agreement with Trust</t>
  </si>
  <si>
    <t xml:space="preserve">    under the agreement with Trust</t>
  </si>
  <si>
    <t>Note</t>
  </si>
  <si>
    <t>Share of profit (loss) from investment</t>
  </si>
  <si>
    <t xml:space="preserve">Item that will not be reclassified </t>
  </si>
  <si>
    <t>to profit or loss</t>
  </si>
  <si>
    <t>measured at fair value through</t>
  </si>
  <si>
    <t>other comprehensive income</t>
  </si>
  <si>
    <t>Other comprehensive expense</t>
  </si>
  <si>
    <t>for the period, net of tax</t>
  </si>
  <si>
    <t>- Changes in fair value of financial assets</t>
  </si>
  <si>
    <t>change in</t>
  </si>
  <si>
    <t>owner interest</t>
  </si>
  <si>
    <t>- Loss from write-off of property, plant and equipment</t>
  </si>
  <si>
    <t>- Proceeds from disposal of investments in a subsidiary</t>
  </si>
  <si>
    <t xml:space="preserve">- Proceeds from disposal of warrants </t>
  </si>
  <si>
    <t>- Payments for short-terms loan to a joint venture</t>
  </si>
  <si>
    <t>- Proceeds from disposal of property, plant and equipment</t>
  </si>
  <si>
    <t>- Proceeds from short-term borrowing from a related party</t>
  </si>
  <si>
    <t>- Proceeds from disposal of fixed assets and</t>
  </si>
  <si>
    <t>- Proceeds from disposal of treasury shares</t>
  </si>
  <si>
    <t>- Proceeds from disposal of investment in a subsidiary</t>
  </si>
  <si>
    <t>- Proceeds from disposal of warrants on a subsidiary's shares</t>
  </si>
  <si>
    <t>- Losses from allowance for expected credit losses (reversal)</t>
  </si>
  <si>
    <t>Net cash receives from (payments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</si>
</sst>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00;\(#,##0.000\);\-"/>
    <numFmt numFmtId="172" formatCode="[$-409]dd\-mmm\-yy;@"/>
    <numFmt numFmtId="173" formatCode="#,##0.0;\(#,##0.0\);\-"/>
  </numFmts>
  <fonts count="12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5">
    <xf numFmtId="0" fontId="0" fillId="0" borderId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2">
    <xf numFmtId="0" fontId="0" fillId="0" borderId="0" xfId="0"/>
    <xf numFmtId="166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166" fontId="5" fillId="0" borderId="0" xfId="78" applyNumberFormat="1" applyFont="1" applyFill="1" applyBorder="1" applyAlignment="1">
      <alignment horizontal="right" vertical="center" wrapText="1"/>
    </xf>
    <xf numFmtId="166" fontId="4" fillId="0" borderId="1" xfId="414" applyNumberFormat="1" applyFont="1" applyFill="1" applyBorder="1" applyAlignment="1">
      <alignment horizontal="right" vertical="center"/>
    </xf>
    <xf numFmtId="166" fontId="4" fillId="0" borderId="2" xfId="414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vertical="center"/>
    </xf>
    <xf numFmtId="166" fontId="4" fillId="0" borderId="1" xfId="78" applyNumberFormat="1" applyFont="1" applyFill="1" applyBorder="1" applyAlignment="1">
      <alignment horizontal="right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6" fontId="4" fillId="15" borderId="2" xfId="208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65" fontId="5" fillId="0" borderId="0" xfId="208" applyNumberFormat="1" applyFont="1" applyAlignment="1">
      <alignment horizontal="left" vertical="center"/>
    </xf>
    <xf numFmtId="0" fontId="5" fillId="0" borderId="0" xfId="416" applyFont="1" applyAlignment="1">
      <alignment vertical="center"/>
    </xf>
    <xf numFmtId="0" fontId="4" fillId="0" borderId="0" xfId="416" applyFont="1" applyAlignment="1">
      <alignment horizontal="right" vertical="center"/>
    </xf>
    <xf numFmtId="166" fontId="4" fillId="0" borderId="0" xfId="416" applyNumberFormat="1" applyFont="1" applyAlignment="1">
      <alignment horizontal="right" vertical="center"/>
    </xf>
    <xf numFmtId="165" fontId="5" fillId="0" borderId="0" xfId="176" applyNumberFormat="1" applyFont="1" applyAlignment="1">
      <alignment horizontal="right" vertical="center"/>
    </xf>
    <xf numFmtId="0" fontId="4" fillId="0" borderId="0" xfId="416" applyFont="1" applyAlignment="1">
      <alignment vertical="center"/>
    </xf>
    <xf numFmtId="166" fontId="5" fillId="0" borderId="0" xfId="416" applyNumberFormat="1" applyFont="1" applyAlignment="1">
      <alignment horizontal="right" vertical="center"/>
    </xf>
    <xf numFmtId="165" fontId="5" fillId="0" borderId="1" xfId="418" applyNumberFormat="1" applyFont="1" applyBorder="1" applyAlignment="1">
      <alignment horizontal="left" vertical="center"/>
    </xf>
    <xf numFmtId="0" fontId="5" fillId="0" borderId="1" xfId="416" applyFont="1" applyBorder="1" applyAlignment="1">
      <alignment vertical="center"/>
    </xf>
    <xf numFmtId="0" fontId="4" fillId="0" borderId="1" xfId="416" applyFont="1" applyBorder="1" applyAlignment="1">
      <alignment horizontal="right" vertical="center"/>
    </xf>
    <xf numFmtId="166" fontId="4" fillId="0" borderId="1" xfId="416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right" vertical="center"/>
    </xf>
    <xf numFmtId="165" fontId="4" fillId="0" borderId="0" xfId="208" applyNumberFormat="1" applyFont="1" applyAlignment="1">
      <alignment horizontal="left" vertical="center"/>
    </xf>
    <xf numFmtId="0" fontId="4" fillId="0" borderId="0" xfId="416" quotePrefix="1" applyFont="1" applyAlignment="1">
      <alignment vertical="center"/>
    </xf>
    <xf numFmtId="165" fontId="4" fillId="0" borderId="0" xfId="208" applyNumberFormat="1" applyFont="1" applyAlignment="1">
      <alignment vertical="center"/>
    </xf>
    <xf numFmtId="167" fontId="4" fillId="0" borderId="0" xfId="416" applyNumberFormat="1" applyFont="1" applyAlignment="1">
      <alignment horizontal="right" vertical="center"/>
    </xf>
    <xf numFmtId="165" fontId="4" fillId="0" borderId="1" xfId="208" applyNumberFormat="1" applyFont="1" applyBorder="1" applyAlignment="1">
      <alignment horizontal="left" vertical="center"/>
    </xf>
    <xf numFmtId="0" fontId="4" fillId="0" borderId="1" xfId="416" applyFont="1" applyBorder="1" applyAlignment="1">
      <alignment horizontal="left" vertical="center" shrinkToFit="1"/>
    </xf>
    <xf numFmtId="0" fontId="4" fillId="0" borderId="1" xfId="416" applyFont="1" applyBorder="1" applyAlignment="1">
      <alignment vertical="center"/>
    </xf>
    <xf numFmtId="165" fontId="4" fillId="0" borderId="0" xfId="208" applyNumberFormat="1" applyFont="1" applyAlignment="1">
      <alignment horizontal="right" vertical="center"/>
    </xf>
    <xf numFmtId="166" fontId="4" fillId="0" borderId="0" xfId="208" applyNumberFormat="1" applyFont="1" applyAlignment="1">
      <alignment horizontal="center" vertical="center"/>
    </xf>
    <xf numFmtId="166" fontId="4" fillId="0" borderId="0" xfId="208" applyNumberFormat="1" applyFont="1" applyAlignment="1">
      <alignment horizontal="right" vertical="center"/>
    </xf>
    <xf numFmtId="165" fontId="5" fillId="0" borderId="1" xfId="208" applyNumberFormat="1" applyFont="1" applyBorder="1" applyAlignment="1">
      <alignment horizontal="left" vertical="center"/>
    </xf>
    <xf numFmtId="165" fontId="4" fillId="0" borderId="1" xfId="208" applyNumberFormat="1" applyFont="1" applyBorder="1" applyAlignment="1">
      <alignment horizontal="right" vertical="center"/>
    </xf>
    <xf numFmtId="165" fontId="5" fillId="0" borderId="0" xfId="208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4" fillId="0" borderId="0" xfId="208" applyNumberFormat="1" applyFont="1" applyAlignment="1">
      <alignment vertical="center"/>
    </xf>
    <xf numFmtId="166" fontId="4" fillId="15" borderId="0" xfId="208" applyNumberFormat="1" applyFont="1" applyFill="1" applyAlignment="1">
      <alignment vertical="center"/>
    </xf>
    <xf numFmtId="165" fontId="4" fillId="0" borderId="1" xfId="208" applyNumberFormat="1" applyFont="1" applyBorder="1" applyAlignment="1">
      <alignment vertical="center"/>
    </xf>
    <xf numFmtId="0" fontId="5" fillId="0" borderId="0" xfId="416" applyFont="1" applyAlignment="1">
      <alignment horizontal="right" vertical="center"/>
    </xf>
    <xf numFmtId="166" fontId="5" fillId="0" borderId="1" xfId="416" applyNumberFormat="1" applyFont="1" applyBorder="1" applyAlignment="1">
      <alignment horizontal="right" vertical="center"/>
    </xf>
    <xf numFmtId="0" fontId="5" fillId="0" borderId="1" xfId="416" applyFont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center" vertical="center"/>
    </xf>
    <xf numFmtId="170" fontId="5" fillId="0" borderId="0" xfId="78" applyFont="1" applyFill="1" applyBorder="1" applyAlignment="1">
      <alignment horizontal="right" vertical="center" wrapText="1"/>
    </xf>
    <xf numFmtId="166" fontId="4" fillId="0" borderId="0" xfId="73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vertical="center"/>
    </xf>
    <xf numFmtId="166" fontId="4" fillId="0" borderId="0" xfId="416" applyNumberFormat="1" applyFont="1" applyAlignment="1">
      <alignment vertical="center"/>
    </xf>
    <xf numFmtId="166" fontId="4" fillId="0" borderId="0" xfId="73" applyNumberFormat="1" applyFont="1" applyFill="1" applyBorder="1" applyAlignment="1">
      <alignment vertical="center"/>
    </xf>
    <xf numFmtId="3" fontId="4" fillId="15" borderId="0" xfId="416" applyNumberFormat="1" applyFont="1" applyFill="1" applyAlignment="1">
      <alignment vertical="center"/>
    </xf>
    <xf numFmtId="166" fontId="4" fillId="15" borderId="0" xfId="73" applyNumberFormat="1" applyFont="1" applyFill="1" applyAlignment="1">
      <alignment vertical="center"/>
    </xf>
    <xf numFmtId="0" fontId="4" fillId="0" borderId="0" xfId="416" applyFont="1" applyAlignment="1">
      <alignment horizontal="center" vertical="center"/>
    </xf>
    <xf numFmtId="166" fontId="4" fillId="15" borderId="0" xfId="416" applyNumberFormat="1" applyFont="1" applyFill="1" applyAlignment="1">
      <alignment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0" borderId="0" xfId="416" applyNumberFormat="1" applyFont="1" applyFill="1" applyAlignment="1">
      <alignment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15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4" fillId="0" borderId="1" xfId="208" applyNumberFormat="1" applyFont="1" applyFill="1" applyBorder="1" applyAlignment="1">
      <alignment horizontal="right"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Border="1" applyAlignment="1">
      <alignment horizontal="right" vertical="center"/>
    </xf>
    <xf numFmtId="166" fontId="4" fillId="15" borderId="0" xfId="73" applyNumberFormat="1" applyFont="1" applyFill="1" applyAlignment="1">
      <alignment horizontal="right" vertical="center"/>
    </xf>
    <xf numFmtId="166" fontId="4" fillId="15" borderId="1" xfId="73" applyNumberFormat="1" applyFont="1" applyFill="1" applyBorder="1" applyAlignment="1">
      <alignment horizontal="right" vertical="center"/>
    </xf>
    <xf numFmtId="165" fontId="4" fillId="15" borderId="1" xfId="0" applyNumberFormat="1" applyFont="1" applyFill="1" applyBorder="1" applyAlignment="1">
      <alignment vertical="center"/>
    </xf>
    <xf numFmtId="165" fontId="4" fillId="15" borderId="2" xfId="0" applyNumberFormat="1" applyFont="1" applyFill="1" applyBorder="1" applyAlignment="1">
      <alignment vertical="center"/>
    </xf>
    <xf numFmtId="0" fontId="4" fillId="0" borderId="0" xfId="416" applyFont="1" applyFill="1" applyAlignment="1">
      <alignment vertical="center"/>
    </xf>
    <xf numFmtId="166" fontId="4" fillId="0" borderId="0" xfId="416" applyNumberFormat="1" applyFont="1" applyFill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5" fontId="5" fillId="0" borderId="0" xfId="414" applyNumberFormat="1" applyFont="1" applyAlignment="1">
      <alignment horizontal="left" vertical="center"/>
    </xf>
    <xf numFmtId="165" fontId="4" fillId="0" borderId="0" xfId="414" applyNumberFormat="1" applyFont="1" applyAlignment="1">
      <alignment horizontal="center" vertical="center"/>
    </xf>
    <xf numFmtId="165" fontId="4" fillId="0" borderId="0" xfId="414" applyNumberFormat="1" applyFont="1" applyAlignment="1">
      <alignment horizontal="left" vertical="center"/>
    </xf>
    <xf numFmtId="165" fontId="4" fillId="0" borderId="0" xfId="414" applyNumberFormat="1" applyFont="1" applyAlignment="1">
      <alignment vertical="center"/>
    </xf>
    <xf numFmtId="165" fontId="5" fillId="0" borderId="1" xfId="417" applyNumberFormat="1" applyFont="1" applyBorder="1" applyAlignment="1">
      <alignment horizontal="left" vertical="center"/>
    </xf>
    <xf numFmtId="165" fontId="5" fillId="0" borderId="1" xfId="414" applyNumberFormat="1" applyFont="1" applyBorder="1" applyAlignment="1">
      <alignment horizontal="left" vertical="center"/>
    </xf>
    <xf numFmtId="165" fontId="4" fillId="0" borderId="1" xfId="414" applyNumberFormat="1" applyFont="1" applyBorder="1" applyAlignment="1">
      <alignment horizontal="center" vertical="center"/>
    </xf>
    <xf numFmtId="165" fontId="4" fillId="0" borderId="1" xfId="414" applyNumberFormat="1" applyFont="1" applyBorder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7" fontId="4" fillId="0" borderId="0" xfId="414" applyNumberFormat="1" applyFont="1" applyAlignment="1">
      <alignment horizontal="right"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0" xfId="73" applyNumberFormat="1" applyFont="1" applyFill="1" applyBorder="1" applyAlignment="1">
      <alignment vertical="center"/>
    </xf>
    <xf numFmtId="166" fontId="4" fillId="0" borderId="1" xfId="73" applyNumberFormat="1" applyFont="1" applyFill="1" applyBorder="1" applyAlignment="1">
      <alignment horizontal="right" vertical="center"/>
    </xf>
    <xf numFmtId="168" fontId="4" fillId="0" borderId="0" xfId="414" applyNumberFormat="1" applyFont="1" applyAlignment="1">
      <alignment horizontal="center" vertical="center"/>
    </xf>
    <xf numFmtId="165" fontId="4" fillId="0" borderId="0" xfId="414" quotePrefix="1" applyNumberFormat="1" applyFont="1" applyAlignment="1">
      <alignment horizontal="left" vertical="center"/>
    </xf>
    <xf numFmtId="165" fontId="5" fillId="0" borderId="0" xfId="414" applyNumberFormat="1" applyFont="1" applyAlignment="1">
      <alignment vertical="center"/>
    </xf>
    <xf numFmtId="165" fontId="4" fillId="0" borderId="1" xfId="414" applyNumberFormat="1" applyFont="1" applyBorder="1" applyAlignment="1">
      <alignment vertical="center"/>
    </xf>
    <xf numFmtId="165" fontId="5" fillId="0" borderId="0" xfId="414" applyNumberFormat="1" applyFont="1" applyAlignment="1">
      <alignment horizontal="center" vertical="center"/>
    </xf>
    <xf numFmtId="165" fontId="4" fillId="0" borderId="0" xfId="293" quotePrefix="1" applyNumberFormat="1" applyFont="1" applyAlignment="1">
      <alignment horizontal="left" vertical="center"/>
    </xf>
    <xf numFmtId="165" fontId="4" fillId="0" borderId="0" xfId="293" applyNumberFormat="1" applyFont="1" applyAlignment="1">
      <alignment horizontal="left" vertical="center"/>
    </xf>
    <xf numFmtId="169" fontId="4" fillId="15" borderId="0" xfId="414" applyNumberFormat="1" applyFont="1" applyFill="1" applyAlignment="1">
      <alignment horizontal="right" vertical="center"/>
    </xf>
    <xf numFmtId="166" fontId="4" fillId="15" borderId="2" xfId="73" applyNumberFormat="1" applyFont="1" applyFill="1" applyBorder="1" applyAlignment="1">
      <alignment horizontal="right" vertical="center"/>
    </xf>
    <xf numFmtId="165" fontId="5" fillId="0" borderId="0" xfId="293" applyNumberFormat="1" applyFont="1" applyAlignment="1">
      <alignment horizontal="left" vertical="center"/>
    </xf>
    <xf numFmtId="165" fontId="4" fillId="0" borderId="0" xfId="293" applyNumberFormat="1" applyFont="1" applyAlignment="1">
      <alignment horizontal="center" vertical="center"/>
    </xf>
    <xf numFmtId="166" fontId="4" fillId="0" borderId="0" xfId="293" applyNumberFormat="1" applyFont="1" applyAlignment="1">
      <alignment horizontal="right" vertical="center"/>
    </xf>
    <xf numFmtId="166" fontId="4" fillId="15" borderId="0" xfId="293" applyNumberFormat="1" applyFont="1" applyFill="1" applyAlignment="1">
      <alignment horizontal="right" vertical="center"/>
    </xf>
    <xf numFmtId="171" fontId="4" fillId="15" borderId="0" xfId="293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416" applyFont="1" applyBorder="1" applyAlignment="1">
      <alignment horizontal="center" vertical="center"/>
    </xf>
    <xf numFmtId="0" fontId="5" fillId="0" borderId="0" xfId="416" applyFont="1" applyAlignment="1">
      <alignment horizontal="center" vertical="center"/>
    </xf>
    <xf numFmtId="166" fontId="4" fillId="0" borderId="0" xfId="73" applyNumberFormat="1" applyFont="1" applyFill="1" applyBorder="1" applyAlignment="1">
      <alignment horizontal="right" vertical="center"/>
    </xf>
    <xf numFmtId="165" fontId="4" fillId="0" borderId="0" xfId="208" applyNumberFormat="1" applyFont="1" applyAlignment="1">
      <alignment horizontal="center" vertical="center"/>
    </xf>
    <xf numFmtId="165" fontId="4" fillId="0" borderId="1" xfId="208" applyNumberFormat="1" applyFont="1" applyBorder="1" applyAlignment="1">
      <alignment horizontal="center" vertical="center"/>
    </xf>
    <xf numFmtId="165" fontId="5" fillId="0" borderId="0" xfId="208" applyNumberFormat="1" applyFont="1" applyAlignment="1">
      <alignment horizontal="center" vertical="center"/>
    </xf>
    <xf numFmtId="165" fontId="5" fillId="0" borderId="0" xfId="208" quotePrefix="1" applyNumberFormat="1" applyFont="1" applyAlignment="1">
      <alignment horizontal="right" vertical="center"/>
    </xf>
    <xf numFmtId="3" fontId="4" fillId="0" borderId="0" xfId="208" applyNumberFormat="1" applyFont="1" applyAlignment="1">
      <alignment horizontal="right" vertical="center"/>
    </xf>
    <xf numFmtId="165" fontId="4" fillId="15" borderId="0" xfId="208" applyNumberFormat="1" applyFont="1" applyFill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6" fontId="4" fillId="0" borderId="0" xfId="414" applyNumberFormat="1" applyFont="1" applyFill="1" applyAlignment="1">
      <alignment horizontal="right" vertical="center"/>
    </xf>
    <xf numFmtId="166" fontId="5" fillId="0" borderId="0" xfId="414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4" fillId="0" borderId="2" xfId="73" applyNumberFormat="1" applyFont="1" applyFill="1" applyBorder="1" applyAlignment="1">
      <alignment horizontal="right" vertical="center"/>
    </xf>
    <xf numFmtId="169" fontId="4" fillId="0" borderId="0" xfId="414" applyNumberFormat="1" applyFont="1" applyFill="1" applyAlignment="1">
      <alignment horizontal="right" vertical="center"/>
    </xf>
    <xf numFmtId="166" fontId="4" fillId="0" borderId="0" xfId="293" applyNumberFormat="1" applyFont="1" applyFill="1" applyAlignment="1">
      <alignment horizontal="right" vertical="center"/>
    </xf>
    <xf numFmtId="171" fontId="4" fillId="0" borderId="0" xfId="29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293" applyNumberFormat="1" applyFont="1" applyFill="1" applyAlignment="1">
      <alignment horizontal="right" vertical="center"/>
    </xf>
    <xf numFmtId="165" fontId="5" fillId="0" borderId="0" xfId="176" applyNumberFormat="1" applyFont="1" applyFill="1" applyAlignment="1">
      <alignment horizontal="right" vertical="center"/>
    </xf>
    <xf numFmtId="166" fontId="4" fillId="0" borderId="0" xfId="414" applyNumberFormat="1" applyFont="1" applyFill="1" applyAlignment="1">
      <alignment vertical="center"/>
    </xf>
    <xf numFmtId="3" fontId="4" fillId="0" borderId="0" xfId="208" applyNumberFormat="1" applyFont="1" applyFill="1" applyAlignment="1">
      <alignment horizontal="right" vertical="center"/>
    </xf>
    <xf numFmtId="165" fontId="4" fillId="0" borderId="0" xfId="208" applyNumberFormat="1" applyFont="1" applyFill="1" applyAlignment="1">
      <alignment horizontal="left" vertical="center"/>
    </xf>
    <xf numFmtId="165" fontId="4" fillId="0" borderId="0" xfId="208" applyNumberFormat="1" applyFont="1" applyFill="1" applyAlignment="1">
      <alignment horizontal="right" vertical="center"/>
    </xf>
    <xf numFmtId="165" fontId="4" fillId="0" borderId="0" xfId="208" applyNumberFormat="1" applyFont="1" applyFill="1" applyAlignment="1">
      <alignment horizontal="center" vertical="center"/>
    </xf>
    <xf numFmtId="165" fontId="4" fillId="0" borderId="0" xfId="208" applyNumberFormat="1" applyFont="1" applyFill="1" applyAlignment="1">
      <alignment vertical="center"/>
    </xf>
    <xf numFmtId="166" fontId="4" fillId="0" borderId="2" xfId="208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horizontal="right" vertical="center"/>
    </xf>
    <xf numFmtId="166" fontId="5" fillId="0" borderId="1" xfId="416" applyNumberFormat="1" applyFont="1" applyFill="1" applyBorder="1" applyAlignment="1">
      <alignment horizontal="right" vertical="center"/>
    </xf>
    <xf numFmtId="166" fontId="5" fillId="0" borderId="0" xfId="208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center" vertical="center"/>
    </xf>
    <xf numFmtId="165" fontId="10" fillId="0" borderId="1" xfId="414" applyNumberFormat="1" applyFont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15" borderId="0" xfId="0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vertical="center"/>
    </xf>
    <xf numFmtId="165" fontId="4" fillId="0" borderId="0" xfId="0" quotePrefix="1" applyNumberFormat="1" applyFont="1" applyAlignment="1">
      <alignment horizontal="center" vertical="center"/>
    </xf>
    <xf numFmtId="165" fontId="4" fillId="15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5" fillId="15" borderId="0" xfId="293" applyNumberFormat="1" applyFont="1" applyFill="1" applyAlignment="1">
      <alignment horizontal="right" vertical="center"/>
    </xf>
    <xf numFmtId="166" fontId="5" fillId="0" borderId="0" xfId="293" applyNumberFormat="1" applyFont="1" applyFill="1" applyAlignment="1">
      <alignment horizontal="right" vertical="center"/>
    </xf>
    <xf numFmtId="166" fontId="4" fillId="15" borderId="1" xfId="293" applyNumberFormat="1" applyFont="1" applyFill="1" applyBorder="1" applyAlignment="1">
      <alignment horizontal="right" vertical="center"/>
    </xf>
    <xf numFmtId="166" fontId="4" fillId="0" borderId="1" xfId="293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0" borderId="0" xfId="293" applyNumberFormat="1" applyFont="1" applyFill="1" applyBorder="1" applyAlignment="1">
      <alignment horizontal="right" vertical="center"/>
    </xf>
    <xf numFmtId="166" fontId="4" fillId="15" borderId="2" xfId="293" applyNumberFormat="1" applyFont="1" applyFill="1" applyBorder="1" applyAlignment="1">
      <alignment horizontal="right" vertical="center"/>
    </xf>
    <xf numFmtId="166" fontId="4" fillId="0" borderId="2" xfId="293" applyNumberFormat="1" applyFont="1" applyFill="1" applyBorder="1" applyAlignment="1">
      <alignment horizontal="right" vertical="center"/>
    </xf>
    <xf numFmtId="166" fontId="4" fillId="15" borderId="1" xfId="416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49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3" fontId="4" fillId="0" borderId="0" xfId="208" applyNumberFormat="1" applyFont="1" applyAlignment="1">
      <alignment horizontal="center" vertical="center"/>
    </xf>
    <xf numFmtId="166" fontId="4" fillId="0" borderId="1" xfId="208" applyNumberFormat="1" applyFont="1" applyBorder="1" applyAlignment="1">
      <alignment horizontal="right" vertical="center"/>
    </xf>
    <xf numFmtId="0" fontId="5" fillId="0" borderId="0" xfId="415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5" fillId="15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5" fontId="4" fillId="15" borderId="0" xfId="0" applyNumberFormat="1" applyFont="1" applyFill="1" applyAlignment="1">
      <alignment horizontal="right" vertical="center"/>
    </xf>
    <xf numFmtId="167" fontId="4" fillId="0" borderId="0" xfId="208" applyNumberFormat="1" applyFont="1" applyAlignment="1">
      <alignment horizontal="center" vertical="center"/>
    </xf>
    <xf numFmtId="0" fontId="4" fillId="0" borderId="0" xfId="0" applyFont="1"/>
    <xf numFmtId="167" fontId="4" fillId="0" borderId="0" xfId="414" applyNumberFormat="1" applyFont="1" applyFill="1" applyAlignment="1">
      <alignment horizontal="left" vertical="center"/>
    </xf>
    <xf numFmtId="167" fontId="4" fillId="0" borderId="0" xfId="414" applyNumberFormat="1" applyFont="1" applyFill="1" applyAlignment="1">
      <alignment horizontal="center" vertical="center"/>
    </xf>
    <xf numFmtId="167" fontId="4" fillId="0" borderId="1" xfId="414" applyNumberFormat="1" applyFont="1" applyFill="1" applyBorder="1" applyAlignment="1">
      <alignment horizontal="left" vertical="center"/>
    </xf>
    <xf numFmtId="167" fontId="4" fillId="0" borderId="1" xfId="414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167" fontId="4" fillId="0" borderId="0" xfId="414" applyNumberFormat="1" applyFont="1" applyFill="1" applyAlignment="1">
      <alignment horizontal="right" vertical="center"/>
    </xf>
    <xf numFmtId="165" fontId="4" fillId="0" borderId="0" xfId="414" applyNumberFormat="1" applyFont="1" applyFill="1" applyAlignment="1">
      <alignment horizontal="left" vertical="center"/>
    </xf>
    <xf numFmtId="165" fontId="4" fillId="0" borderId="0" xfId="414" applyNumberFormat="1" applyFont="1" applyFill="1" applyAlignment="1">
      <alignment horizontal="center" vertical="center"/>
    </xf>
    <xf numFmtId="3" fontId="4" fillId="0" borderId="0" xfId="416" applyNumberFormat="1" applyFont="1" applyFill="1" applyAlignment="1">
      <alignment vertical="center"/>
    </xf>
    <xf numFmtId="166" fontId="4" fillId="0" borderId="0" xfId="208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5" fontId="5" fillId="0" borderId="0" xfId="293" applyNumberFormat="1" applyFont="1" applyFill="1" applyAlignment="1">
      <alignment horizontal="left" vertical="center"/>
    </xf>
    <xf numFmtId="165" fontId="5" fillId="0" borderId="0" xfId="293" applyNumberFormat="1" applyFont="1" applyFill="1" applyAlignment="1">
      <alignment horizontal="center" vertical="center"/>
    </xf>
    <xf numFmtId="165" fontId="4" fillId="0" borderId="0" xfId="293" applyNumberFormat="1" applyFont="1" applyFill="1" applyAlignment="1">
      <alignment horizontal="center" vertical="center"/>
    </xf>
    <xf numFmtId="165" fontId="5" fillId="0" borderId="0" xfId="293" applyNumberFormat="1" applyFont="1" applyFill="1" applyBorder="1" applyAlignment="1">
      <alignment horizontal="left" vertical="center"/>
    </xf>
    <xf numFmtId="165" fontId="4" fillId="0" borderId="0" xfId="293" applyNumberFormat="1" applyFont="1" applyFill="1" applyAlignment="1">
      <alignment horizontal="left" vertical="center"/>
    </xf>
    <xf numFmtId="165" fontId="5" fillId="0" borderId="1" xfId="293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3" fontId="4" fillId="15" borderId="0" xfId="416" applyNumberFormat="1" applyFont="1" applyFill="1" applyAlignment="1">
      <alignment horizontal="right" vertical="center"/>
    </xf>
    <xf numFmtId="0" fontId="4" fillId="0" borderId="0" xfId="416" applyFont="1" applyFill="1" applyAlignment="1">
      <alignment horizontal="right" vertical="center"/>
    </xf>
    <xf numFmtId="166" fontId="4" fillId="0" borderId="0" xfId="73" applyNumberFormat="1" applyFont="1" applyFill="1" applyAlignment="1">
      <alignment horizontal="right" vertical="center"/>
    </xf>
    <xf numFmtId="0" fontId="5" fillId="0" borderId="0" xfId="416" applyFont="1" applyFill="1" applyAlignment="1">
      <alignment horizontal="right" vertical="center"/>
    </xf>
    <xf numFmtId="165" fontId="5" fillId="0" borderId="0" xfId="208" applyNumberFormat="1" applyFont="1" applyFill="1" applyAlignment="1">
      <alignment horizontal="left" vertical="center"/>
    </xf>
    <xf numFmtId="165" fontId="4" fillId="0" borderId="0" xfId="0" quotePrefix="1" applyNumberFormat="1" applyFont="1" applyFill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6" fontId="4" fillId="15" borderId="0" xfId="414" applyNumberFormat="1" applyFont="1" applyFill="1" applyBorder="1" applyAlignment="1">
      <alignment horizontal="right" vertical="center"/>
    </xf>
    <xf numFmtId="166" fontId="4" fillId="0" borderId="0" xfId="414" applyNumberFormat="1" applyFont="1" applyFill="1" applyBorder="1" applyAlignment="1">
      <alignment horizontal="right" vertical="center"/>
    </xf>
    <xf numFmtId="167" fontId="4" fillId="0" borderId="0" xfId="414" applyNumberFormat="1" applyFont="1" applyFill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right" vertical="center"/>
    </xf>
    <xf numFmtId="166" fontId="5" fillId="0" borderId="1" xfId="78" applyNumberFormat="1" applyFont="1" applyFill="1" applyBorder="1" applyAlignment="1">
      <alignment horizontal="center" vertical="center"/>
    </xf>
    <xf numFmtId="165" fontId="4" fillId="0" borderId="1" xfId="416" applyNumberFormat="1" applyFont="1" applyBorder="1" applyAlignment="1">
      <alignment horizontal="justify" vertical="center"/>
    </xf>
    <xf numFmtId="0" fontId="4" fillId="0" borderId="1" xfId="416" applyFont="1" applyBorder="1" applyAlignment="1">
      <alignment horizontal="justify" vertical="center"/>
    </xf>
    <xf numFmtId="166" fontId="5" fillId="0" borderId="3" xfId="416" applyNumberFormat="1" applyFont="1" applyBorder="1" applyAlignment="1">
      <alignment horizontal="center" vertical="center"/>
    </xf>
    <xf numFmtId="166" fontId="5" fillId="0" borderId="3" xfId="78" applyNumberFormat="1" applyFont="1" applyFill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/>
    </xf>
    <xf numFmtId="165" fontId="5" fillId="0" borderId="1" xfId="208" applyNumberFormat="1" applyFont="1" applyBorder="1" applyAlignment="1">
      <alignment horizontal="center" vertical="center"/>
    </xf>
  </cellXfs>
  <cellStyles count="435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168" xfId="430" xr:uid="{044950E0-86CF-4120-B637-918D40BD3BEE}"/>
    <cellStyle name="Comma 168 2" xfId="432" xr:uid="{41D6C7D2-8E2D-4A30-82D1-93BE304D82BA}"/>
    <cellStyle name="Comma 168 3" xfId="434" xr:uid="{511A38C4-3D67-41F4-975C-4CD7BF08539A}"/>
    <cellStyle name="Comma 17" xfId="429" xr:uid="{2C25240F-6C23-4AE5-A7EB-0CFF67C0A221}"/>
    <cellStyle name="Comma 18" xfId="431" xr:uid="{83728826-5C40-4C20-9AC5-CA966826C555}"/>
    <cellStyle name="Comma 19" xfId="433" xr:uid="{49AABDF5-04C2-4102-BFB4-1C5EE34F1628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FA"/>
      <color rgb="FFCCFFFF"/>
      <color rgb="FFCCFF99"/>
      <color rgb="FFCCFFCC"/>
      <color rgb="FFFA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F2D9-2ACD-4A2E-AF9F-6D419C5B1C48}">
  <dimension ref="A1:L168"/>
  <sheetViews>
    <sheetView topLeftCell="A34" zoomScaleNormal="100" zoomScaleSheetLayoutView="100" workbookViewId="0">
      <selection activeCell="C157" sqref="C157"/>
    </sheetView>
  </sheetViews>
  <sheetFormatPr defaultColWidth="9.28515625" defaultRowHeight="16.5" customHeight="1"/>
  <cols>
    <col min="1" max="2" width="1.7109375" style="69" customWidth="1"/>
    <col min="3" max="3" width="36.7109375" style="69" customWidth="1"/>
    <col min="4" max="4" width="5.42578125" style="95" customWidth="1"/>
    <col min="5" max="5" width="0.5703125" style="69" customWidth="1"/>
    <col min="6" max="6" width="13.28515625" style="118" customWidth="1"/>
    <col min="7" max="7" width="0.5703125" style="69" customWidth="1"/>
    <col min="8" max="8" width="13" style="118" customWidth="1"/>
    <col min="9" max="9" width="0.5703125" style="95" customWidth="1"/>
    <col min="10" max="10" width="12.5703125" style="118" customWidth="1"/>
    <col min="11" max="11" width="0.5703125" style="69" customWidth="1"/>
    <col min="12" max="12" width="12.5703125" style="118" customWidth="1"/>
    <col min="13" max="16384" width="9.28515625" style="89"/>
  </cols>
  <sheetData>
    <row r="1" spans="1:12" ht="16.5" customHeight="1">
      <c r="A1" s="91" t="s">
        <v>1</v>
      </c>
      <c r="B1" s="91"/>
      <c r="C1" s="91"/>
    </row>
    <row r="2" spans="1:12" ht="16.5" customHeight="1">
      <c r="A2" s="91" t="s">
        <v>69</v>
      </c>
      <c r="B2" s="91"/>
      <c r="C2" s="91"/>
    </row>
    <row r="3" spans="1:12" ht="16.5" customHeight="1">
      <c r="A3" s="130" t="s">
        <v>235</v>
      </c>
      <c r="B3" s="130"/>
      <c r="C3" s="130"/>
      <c r="D3" s="131"/>
      <c r="E3" s="132"/>
      <c r="F3" s="92"/>
      <c r="G3" s="132"/>
      <c r="H3" s="92"/>
      <c r="I3" s="131"/>
      <c r="J3" s="92"/>
      <c r="K3" s="132"/>
      <c r="L3" s="92"/>
    </row>
    <row r="4" spans="1:12" ht="11.25" customHeight="1"/>
    <row r="5" spans="1:12" ht="11.25" customHeight="1"/>
    <row r="6" spans="1:12" ht="15.6" customHeight="1">
      <c r="H6" s="177" t="s">
        <v>58</v>
      </c>
      <c r="I6" s="94"/>
      <c r="K6" s="94"/>
      <c r="L6" s="177" t="s">
        <v>84</v>
      </c>
    </row>
    <row r="7" spans="1:12" ht="15.6" customHeight="1">
      <c r="A7" s="89"/>
      <c r="D7" s="90"/>
      <c r="E7" s="91"/>
      <c r="F7" s="92"/>
      <c r="G7" s="93"/>
      <c r="H7" s="46" t="s">
        <v>100</v>
      </c>
      <c r="I7" s="94"/>
      <c r="J7" s="92"/>
      <c r="K7" s="93"/>
      <c r="L7" s="46" t="s">
        <v>100</v>
      </c>
    </row>
    <row r="8" spans="1:12" ht="15.6" customHeight="1">
      <c r="E8" s="91"/>
      <c r="F8" s="177" t="s">
        <v>71</v>
      </c>
      <c r="G8" s="94"/>
      <c r="H8" s="177" t="s">
        <v>57</v>
      </c>
      <c r="I8" s="94"/>
      <c r="J8" s="177" t="s">
        <v>71</v>
      </c>
      <c r="K8" s="94"/>
      <c r="L8" s="177" t="s">
        <v>57</v>
      </c>
    </row>
    <row r="9" spans="1:12" ht="15.6" customHeight="1">
      <c r="E9" s="91"/>
      <c r="F9" s="178" t="s">
        <v>204</v>
      </c>
      <c r="G9" s="177"/>
      <c r="H9" s="178" t="s">
        <v>2</v>
      </c>
      <c r="I9" s="98"/>
      <c r="J9" s="178" t="s">
        <v>204</v>
      </c>
      <c r="K9" s="177"/>
      <c r="L9" s="178" t="s">
        <v>2</v>
      </c>
    </row>
    <row r="10" spans="1:12" ht="15.6" customHeight="1">
      <c r="E10" s="91"/>
      <c r="F10" s="96">
        <v>2022</v>
      </c>
      <c r="G10" s="97"/>
      <c r="H10" s="96">
        <v>2021</v>
      </c>
      <c r="I10" s="98"/>
      <c r="J10" s="96">
        <v>2022</v>
      </c>
      <c r="K10" s="97"/>
      <c r="L10" s="96">
        <v>2021</v>
      </c>
    </row>
    <row r="11" spans="1:12" ht="15.6" customHeight="1">
      <c r="D11" s="99" t="s">
        <v>3</v>
      </c>
      <c r="E11" s="91"/>
      <c r="F11" s="46" t="s">
        <v>35</v>
      </c>
      <c r="G11" s="91"/>
      <c r="H11" s="46" t="s">
        <v>35</v>
      </c>
      <c r="I11" s="98"/>
      <c r="J11" s="46" t="s">
        <v>35</v>
      </c>
      <c r="K11" s="91"/>
      <c r="L11" s="46" t="s">
        <v>35</v>
      </c>
    </row>
    <row r="12" spans="1:12" ht="15.6" customHeight="1">
      <c r="A12" s="91" t="s">
        <v>4</v>
      </c>
      <c r="F12" s="68"/>
      <c r="J12" s="68"/>
    </row>
    <row r="13" spans="1:12" ht="6" customHeight="1">
      <c r="A13" s="91"/>
      <c r="F13" s="68"/>
      <c r="J13" s="68"/>
    </row>
    <row r="14" spans="1:12" ht="15.6" customHeight="1">
      <c r="A14" s="179" t="s">
        <v>7</v>
      </c>
      <c r="F14" s="68"/>
      <c r="G14" s="128"/>
      <c r="I14" s="129"/>
      <c r="J14" s="68"/>
      <c r="K14" s="128"/>
    </row>
    <row r="15" spans="1:12" ht="6" customHeight="1">
      <c r="A15" s="91"/>
      <c r="F15" s="68"/>
      <c r="G15" s="128"/>
      <c r="I15" s="129"/>
      <c r="J15" s="68"/>
      <c r="K15" s="128"/>
    </row>
    <row r="16" spans="1:12" ht="15.6" customHeight="1">
      <c r="A16" s="69" t="s">
        <v>5</v>
      </c>
      <c r="D16" s="41"/>
      <c r="F16" s="15">
        <v>282532135</v>
      </c>
      <c r="G16" s="160"/>
      <c r="H16" s="42">
        <v>489646173</v>
      </c>
      <c r="I16" s="42"/>
      <c r="J16" s="15">
        <v>159595059</v>
      </c>
      <c r="K16" s="42"/>
      <c r="L16" s="42">
        <v>240167640</v>
      </c>
    </row>
    <row r="17" spans="1:12" ht="15.6" customHeight="1">
      <c r="A17" s="69" t="s">
        <v>161</v>
      </c>
      <c r="D17" s="41"/>
      <c r="F17" s="68"/>
      <c r="G17" s="160"/>
      <c r="H17" s="42"/>
      <c r="I17" s="42"/>
      <c r="J17" s="68"/>
      <c r="K17" s="42"/>
      <c r="L17" s="42"/>
    </row>
    <row r="18" spans="1:12" ht="15.6" customHeight="1">
      <c r="B18" s="69" t="s">
        <v>162</v>
      </c>
      <c r="D18" s="41"/>
      <c r="F18" s="68">
        <v>315168329</v>
      </c>
      <c r="G18" s="160"/>
      <c r="H18" s="42">
        <v>342689961</v>
      </c>
      <c r="I18" s="42"/>
      <c r="J18" s="68">
        <v>315168329</v>
      </c>
      <c r="K18" s="42"/>
      <c r="L18" s="42">
        <v>342689961</v>
      </c>
    </row>
    <row r="19" spans="1:12" ht="15.6" customHeight="1">
      <c r="A19" s="69" t="s">
        <v>142</v>
      </c>
      <c r="D19" s="41"/>
      <c r="F19" s="15"/>
      <c r="G19" s="160"/>
      <c r="H19" s="42"/>
      <c r="I19" s="42"/>
      <c r="J19" s="15"/>
      <c r="K19" s="42"/>
      <c r="L19" s="42"/>
    </row>
    <row r="20" spans="1:12" ht="15.6" customHeight="1">
      <c r="B20" s="69" t="s">
        <v>141</v>
      </c>
      <c r="D20" s="41">
        <v>7</v>
      </c>
      <c r="F20" s="68" t="s">
        <v>118</v>
      </c>
      <c r="G20" s="160"/>
      <c r="H20" s="118">
        <v>0</v>
      </c>
      <c r="I20" s="42"/>
      <c r="J20" s="68">
        <v>55836655</v>
      </c>
      <c r="K20" s="42"/>
      <c r="L20" s="42">
        <v>143222692</v>
      </c>
    </row>
    <row r="21" spans="1:12" ht="15.6" customHeight="1">
      <c r="A21" s="69" t="s">
        <v>108</v>
      </c>
      <c r="D21" s="41">
        <v>8</v>
      </c>
      <c r="E21" s="89"/>
      <c r="F21" s="68">
        <v>3543110313</v>
      </c>
      <c r="G21" s="128"/>
      <c r="H21" s="42">
        <v>1030634490</v>
      </c>
      <c r="I21" s="42"/>
      <c r="J21" s="68">
        <v>1508240089</v>
      </c>
      <c r="K21" s="42"/>
      <c r="L21" s="42">
        <v>405263635</v>
      </c>
    </row>
    <row r="22" spans="1:12" ht="15.6" customHeight="1">
      <c r="A22" s="69" t="s">
        <v>59</v>
      </c>
      <c r="D22" s="41">
        <v>9</v>
      </c>
      <c r="E22" s="89"/>
      <c r="F22" s="15">
        <v>438324804</v>
      </c>
      <c r="G22" s="128"/>
      <c r="H22" s="42">
        <v>347852619</v>
      </c>
      <c r="I22" s="42"/>
      <c r="J22" s="15">
        <v>438324804</v>
      </c>
      <c r="K22" s="42"/>
      <c r="L22" s="42">
        <v>347852619</v>
      </c>
    </row>
    <row r="23" spans="1:12" ht="15.6" customHeight="1">
      <c r="A23" s="69" t="s">
        <v>169</v>
      </c>
      <c r="D23" s="41"/>
      <c r="E23" s="89"/>
      <c r="F23" s="15"/>
      <c r="G23" s="128"/>
      <c r="H23" s="42"/>
      <c r="I23" s="42"/>
      <c r="J23" s="15"/>
      <c r="K23" s="42"/>
      <c r="L23" s="42"/>
    </row>
    <row r="24" spans="1:12" ht="15.6" customHeight="1">
      <c r="B24" s="69" t="s">
        <v>168</v>
      </c>
      <c r="D24" s="41">
        <v>7</v>
      </c>
      <c r="E24" s="89"/>
      <c r="F24" s="15">
        <v>2555412</v>
      </c>
      <c r="G24" s="128"/>
      <c r="H24" s="42">
        <v>9255140</v>
      </c>
      <c r="I24" s="42"/>
      <c r="J24" s="15">
        <v>2555412</v>
      </c>
      <c r="K24" s="42"/>
      <c r="L24" s="42">
        <v>2926969</v>
      </c>
    </row>
    <row r="25" spans="1:12" ht="15.6" customHeight="1">
      <c r="A25" s="69" t="s">
        <v>145</v>
      </c>
      <c r="D25" s="180">
        <v>22.5</v>
      </c>
      <c r="E25" s="89"/>
      <c r="F25" s="15">
        <v>58040000</v>
      </c>
      <c r="G25" s="128"/>
      <c r="H25" s="42">
        <v>12000000</v>
      </c>
      <c r="I25" s="42"/>
      <c r="J25" s="15" t="s">
        <v>118</v>
      </c>
      <c r="K25" s="42"/>
      <c r="L25" s="42">
        <v>0</v>
      </c>
    </row>
    <row r="26" spans="1:12" ht="15.6" customHeight="1">
      <c r="A26" s="69" t="s">
        <v>216</v>
      </c>
      <c r="D26" s="41"/>
      <c r="F26" s="15"/>
      <c r="G26" s="128"/>
      <c r="H26" s="42"/>
      <c r="I26" s="42"/>
      <c r="J26" s="15"/>
      <c r="K26" s="42"/>
      <c r="L26" s="42"/>
    </row>
    <row r="27" spans="1:12" ht="15.6" customHeight="1">
      <c r="B27" s="69" t="s">
        <v>217</v>
      </c>
      <c r="D27" s="41"/>
      <c r="F27" s="15">
        <v>1588511866</v>
      </c>
      <c r="G27" s="128"/>
      <c r="H27" s="42">
        <v>2801475553</v>
      </c>
      <c r="I27" s="42"/>
      <c r="J27" s="15">
        <v>90643361</v>
      </c>
      <c r="K27" s="42"/>
      <c r="L27" s="42">
        <v>937539420</v>
      </c>
    </row>
    <row r="28" spans="1:12" ht="15.6" customHeight="1">
      <c r="A28" s="69" t="s">
        <v>164</v>
      </c>
      <c r="D28" s="41"/>
      <c r="E28" s="89"/>
      <c r="F28" s="15">
        <v>412476010</v>
      </c>
      <c r="G28" s="128"/>
      <c r="H28" s="42">
        <v>378043032</v>
      </c>
      <c r="I28" s="42"/>
      <c r="J28" s="15">
        <v>7817308</v>
      </c>
      <c r="K28" s="42"/>
      <c r="L28" s="42">
        <v>84981021</v>
      </c>
    </row>
    <row r="29" spans="1:12" ht="15.6" customHeight="1">
      <c r="A29" s="69" t="s">
        <v>103</v>
      </c>
      <c r="D29" s="162"/>
      <c r="F29" s="15">
        <v>111153097</v>
      </c>
      <c r="G29" s="128"/>
      <c r="H29" s="42">
        <v>77560258</v>
      </c>
      <c r="I29" s="42"/>
      <c r="J29" s="15">
        <v>64459588</v>
      </c>
      <c r="K29" s="42"/>
      <c r="L29" s="42">
        <v>46106950</v>
      </c>
    </row>
    <row r="30" spans="1:12" ht="15.6" customHeight="1">
      <c r="A30" s="69" t="s">
        <v>6</v>
      </c>
      <c r="D30" s="164"/>
      <c r="F30" s="16">
        <v>124547497</v>
      </c>
      <c r="G30" s="128"/>
      <c r="H30" s="181">
        <v>174594589</v>
      </c>
      <c r="I30" s="42"/>
      <c r="J30" s="16">
        <v>8442575</v>
      </c>
      <c r="K30" s="42"/>
      <c r="L30" s="181">
        <v>27948174</v>
      </c>
    </row>
    <row r="31" spans="1:12" ht="6" customHeight="1">
      <c r="D31" s="164"/>
      <c r="F31" s="68"/>
      <c r="G31" s="128"/>
      <c r="I31" s="129"/>
      <c r="J31" s="68"/>
      <c r="K31" s="128"/>
    </row>
    <row r="32" spans="1:12" ht="15.6" customHeight="1">
      <c r="A32" s="182" t="s">
        <v>8</v>
      </c>
      <c r="D32" s="162"/>
      <c r="F32" s="71">
        <f>SUM(F16:F30)</f>
        <v>6876419463</v>
      </c>
      <c r="G32" s="128"/>
      <c r="H32" s="92">
        <f>SUM(H16:H30)</f>
        <v>5663751815</v>
      </c>
      <c r="I32" s="129"/>
      <c r="J32" s="71">
        <f>SUM(J16:J30)</f>
        <v>2651083180</v>
      </c>
      <c r="K32" s="128"/>
      <c r="L32" s="92">
        <f>SUM(L16:L30)</f>
        <v>2578699081</v>
      </c>
    </row>
    <row r="33" spans="1:12" ht="10.5" customHeight="1">
      <c r="D33" s="162"/>
      <c r="F33" s="68"/>
      <c r="G33" s="128"/>
      <c r="I33" s="129"/>
      <c r="J33" s="68"/>
      <c r="K33" s="128"/>
    </row>
    <row r="34" spans="1:12" ht="15.6" customHeight="1">
      <c r="A34" s="91" t="s">
        <v>9</v>
      </c>
      <c r="D34" s="162"/>
      <c r="F34" s="68"/>
      <c r="G34" s="128"/>
      <c r="I34" s="129"/>
      <c r="J34" s="68"/>
      <c r="K34" s="128"/>
    </row>
    <row r="35" spans="1:12" ht="6" customHeight="1">
      <c r="D35" s="162"/>
      <c r="F35" s="68"/>
      <c r="G35" s="128"/>
      <c r="I35" s="129"/>
      <c r="J35" s="68"/>
      <c r="K35" s="128"/>
    </row>
    <row r="36" spans="1:12" ht="15.6" customHeight="1">
      <c r="A36" s="69" t="s">
        <v>163</v>
      </c>
      <c r="D36" s="162"/>
      <c r="F36" s="68"/>
      <c r="G36" s="128"/>
      <c r="I36" s="129"/>
      <c r="J36" s="68"/>
      <c r="K36" s="128"/>
    </row>
    <row r="37" spans="1:12" ht="15.6" customHeight="1">
      <c r="B37" s="69" t="s">
        <v>162</v>
      </c>
      <c r="D37" s="162"/>
      <c r="F37" s="68">
        <v>54382875</v>
      </c>
      <c r="G37" s="128"/>
      <c r="H37" s="118">
        <v>50962513</v>
      </c>
      <c r="I37" s="129"/>
      <c r="J37" s="68" t="s">
        <v>118</v>
      </c>
      <c r="K37" s="128"/>
      <c r="L37" s="118">
        <v>0</v>
      </c>
    </row>
    <row r="38" spans="1:12" ht="15.6" customHeight="1">
      <c r="A38" s="69" t="s">
        <v>106</v>
      </c>
      <c r="D38" s="41">
        <v>10</v>
      </c>
      <c r="F38" s="68">
        <v>22128282</v>
      </c>
      <c r="G38" s="128"/>
      <c r="H38" s="118">
        <v>24843646</v>
      </c>
      <c r="I38" s="129"/>
      <c r="J38" s="68" t="s">
        <v>118</v>
      </c>
      <c r="K38" s="128"/>
      <c r="L38" s="118">
        <v>0</v>
      </c>
    </row>
    <row r="39" spans="1:12" ht="15.6" customHeight="1">
      <c r="A39" s="69" t="s">
        <v>72</v>
      </c>
      <c r="D39" s="41">
        <v>11</v>
      </c>
      <c r="F39" s="68" t="s">
        <v>118</v>
      </c>
      <c r="G39" s="128"/>
      <c r="H39" s="118">
        <v>0</v>
      </c>
      <c r="I39" s="129"/>
      <c r="J39" s="68">
        <v>615102608</v>
      </c>
      <c r="K39" s="128"/>
      <c r="L39" s="118">
        <v>615102608</v>
      </c>
    </row>
    <row r="40" spans="1:12" ht="15.6" customHeight="1">
      <c r="A40" s="69" t="s">
        <v>218</v>
      </c>
      <c r="D40" s="41"/>
      <c r="F40" s="68"/>
      <c r="G40" s="128"/>
      <c r="I40" s="129"/>
      <c r="J40" s="68"/>
      <c r="K40" s="128"/>
    </row>
    <row r="41" spans="1:12" ht="15.6" customHeight="1">
      <c r="B41" s="69" t="s">
        <v>219</v>
      </c>
      <c r="D41" s="41">
        <v>7</v>
      </c>
      <c r="F41" s="68">
        <v>69465297</v>
      </c>
      <c r="G41" s="128"/>
      <c r="H41" s="118">
        <v>0</v>
      </c>
      <c r="I41" s="129"/>
      <c r="J41" s="68" t="s">
        <v>118</v>
      </c>
      <c r="K41" s="128"/>
      <c r="L41" s="118">
        <v>0</v>
      </c>
    </row>
    <row r="42" spans="1:12" ht="15.6" customHeight="1">
      <c r="A42" s="69" t="s">
        <v>218</v>
      </c>
      <c r="D42" s="41"/>
      <c r="F42" s="68"/>
      <c r="G42" s="128"/>
      <c r="I42" s="129"/>
      <c r="J42" s="68"/>
      <c r="K42" s="128"/>
    </row>
    <row r="43" spans="1:12" ht="15.6" customHeight="1">
      <c r="B43" s="69" t="s">
        <v>220</v>
      </c>
      <c r="D43" s="41">
        <v>7</v>
      </c>
      <c r="F43" s="68">
        <v>13827440</v>
      </c>
      <c r="G43" s="128"/>
      <c r="H43" s="118">
        <v>12503238</v>
      </c>
      <c r="I43" s="129"/>
      <c r="J43" s="68">
        <v>13827440</v>
      </c>
      <c r="K43" s="128"/>
      <c r="L43" s="118">
        <v>12503238</v>
      </c>
    </row>
    <row r="44" spans="1:12" ht="15.6" customHeight="1">
      <c r="A44" s="69" t="s">
        <v>221</v>
      </c>
      <c r="D44" s="41"/>
      <c r="F44" s="68"/>
      <c r="G44" s="128"/>
      <c r="H44" s="89"/>
      <c r="I44" s="129"/>
      <c r="J44" s="68"/>
      <c r="K44" s="128"/>
    </row>
    <row r="45" spans="1:12" ht="15.6" customHeight="1">
      <c r="B45" s="69" t="s">
        <v>222</v>
      </c>
      <c r="D45" s="41"/>
      <c r="F45" s="68">
        <v>762366888</v>
      </c>
      <c r="G45" s="128"/>
      <c r="H45" s="89">
        <v>961800257</v>
      </c>
      <c r="I45" s="129"/>
      <c r="J45" s="68" t="s">
        <v>118</v>
      </c>
      <c r="K45" s="128"/>
      <c r="L45" s="118">
        <v>0</v>
      </c>
    </row>
    <row r="46" spans="1:12" ht="15.6" customHeight="1">
      <c r="A46" s="69" t="s">
        <v>125</v>
      </c>
      <c r="D46" s="41"/>
      <c r="F46" s="68" t="s">
        <v>118</v>
      </c>
      <c r="G46" s="128"/>
      <c r="H46" s="118">
        <v>0</v>
      </c>
      <c r="I46" s="42"/>
      <c r="J46" s="68">
        <v>63976056</v>
      </c>
      <c r="K46" s="42"/>
      <c r="L46" s="118">
        <v>65769216</v>
      </c>
    </row>
    <row r="47" spans="1:12" ht="15.6" customHeight="1">
      <c r="A47" s="69" t="s">
        <v>60</v>
      </c>
      <c r="D47" s="41">
        <v>12</v>
      </c>
      <c r="F47" s="68">
        <v>4339484998</v>
      </c>
      <c r="G47" s="128"/>
      <c r="H47" s="118">
        <v>4300062357</v>
      </c>
      <c r="I47" s="42"/>
      <c r="J47" s="68">
        <v>355296988</v>
      </c>
      <c r="K47" s="42"/>
      <c r="L47" s="118">
        <v>365697031</v>
      </c>
    </row>
    <row r="48" spans="1:12" ht="15.6" customHeight="1">
      <c r="A48" s="69" t="s">
        <v>223</v>
      </c>
      <c r="D48" s="41">
        <v>11</v>
      </c>
      <c r="F48" s="68">
        <v>88739906</v>
      </c>
      <c r="G48" s="128"/>
      <c r="H48" s="118">
        <v>0</v>
      </c>
      <c r="I48" s="42"/>
      <c r="J48" s="68">
        <v>0</v>
      </c>
      <c r="K48" s="42"/>
      <c r="L48" s="118">
        <v>0</v>
      </c>
    </row>
    <row r="49" spans="1:12" ht="15.6" customHeight="1">
      <c r="A49" s="69" t="s">
        <v>136</v>
      </c>
      <c r="D49" s="41"/>
      <c r="F49" s="68">
        <v>242933224</v>
      </c>
      <c r="G49" s="128"/>
      <c r="H49" s="118">
        <v>253855079</v>
      </c>
      <c r="I49" s="42"/>
      <c r="J49" s="68">
        <v>9604496</v>
      </c>
      <c r="K49" s="42"/>
      <c r="L49" s="118">
        <v>9473368</v>
      </c>
    </row>
    <row r="50" spans="1:12" ht="15.6" customHeight="1">
      <c r="A50" s="69" t="s">
        <v>224</v>
      </c>
      <c r="D50" s="41"/>
      <c r="F50" s="68">
        <v>64319998</v>
      </c>
      <c r="G50" s="128"/>
      <c r="H50" s="118">
        <v>0</v>
      </c>
      <c r="I50" s="42"/>
      <c r="J50" s="68">
        <v>0</v>
      </c>
      <c r="K50" s="42"/>
      <c r="L50" s="118">
        <v>0</v>
      </c>
    </row>
    <row r="51" spans="1:12" ht="15.6" customHeight="1">
      <c r="A51" s="69" t="s">
        <v>61</v>
      </c>
      <c r="D51" s="41"/>
      <c r="F51" s="68">
        <v>27256129</v>
      </c>
      <c r="G51" s="128"/>
      <c r="H51" s="118">
        <v>25070747</v>
      </c>
      <c r="I51" s="42"/>
      <c r="J51" s="68">
        <v>2472677</v>
      </c>
      <c r="K51" s="42"/>
      <c r="L51" s="118">
        <v>2485336</v>
      </c>
    </row>
    <row r="52" spans="1:12" ht="15.6" customHeight="1">
      <c r="A52" s="69" t="s">
        <v>62</v>
      </c>
      <c r="D52" s="41">
        <v>20</v>
      </c>
      <c r="F52" s="68">
        <v>145264994</v>
      </c>
      <c r="G52" s="128"/>
      <c r="H52" s="118">
        <v>31357595</v>
      </c>
      <c r="I52" s="42"/>
      <c r="J52" s="68">
        <v>10047136</v>
      </c>
      <c r="K52" s="42"/>
      <c r="L52" s="118">
        <v>0</v>
      </c>
    </row>
    <row r="53" spans="1:12" ht="15.6" customHeight="1">
      <c r="A53" s="69" t="s">
        <v>10</v>
      </c>
      <c r="D53" s="41"/>
      <c r="F53" s="71">
        <v>31632712</v>
      </c>
      <c r="G53" s="128"/>
      <c r="H53" s="92">
        <v>20112966</v>
      </c>
      <c r="I53" s="42"/>
      <c r="J53" s="71">
        <v>688020</v>
      </c>
      <c r="K53" s="42"/>
      <c r="L53" s="92">
        <v>735889</v>
      </c>
    </row>
    <row r="54" spans="1:12" ht="6" customHeight="1">
      <c r="F54" s="68"/>
      <c r="G54" s="128"/>
      <c r="I54" s="129"/>
      <c r="J54" s="68"/>
      <c r="K54" s="128"/>
    </row>
    <row r="55" spans="1:12" ht="15.6" customHeight="1">
      <c r="A55" s="91" t="s">
        <v>12</v>
      </c>
      <c r="B55" s="89"/>
      <c r="F55" s="71">
        <f>SUM(F36:F53)</f>
        <v>5861802743</v>
      </c>
      <c r="G55" s="128"/>
      <c r="H55" s="92">
        <f>SUM(H36:H54)</f>
        <v>5680568398</v>
      </c>
      <c r="I55" s="129"/>
      <c r="J55" s="71">
        <f>SUM(J36:J53)</f>
        <v>1071015421</v>
      </c>
      <c r="K55" s="128"/>
      <c r="L55" s="92">
        <f>SUM(L36:L53)</f>
        <v>1071766686</v>
      </c>
    </row>
    <row r="56" spans="1:12" ht="6" customHeight="1">
      <c r="F56" s="68"/>
      <c r="G56" s="128"/>
      <c r="I56" s="129"/>
      <c r="J56" s="68"/>
      <c r="K56" s="128"/>
    </row>
    <row r="57" spans="1:12" ht="15.6" customHeight="1" thickBot="1">
      <c r="A57" s="91" t="s">
        <v>20</v>
      </c>
      <c r="F57" s="72">
        <f>F32+F55</f>
        <v>12738222206</v>
      </c>
      <c r="G57" s="128"/>
      <c r="H57" s="183">
        <f>H32+H55</f>
        <v>11344320213</v>
      </c>
      <c r="I57" s="129"/>
      <c r="J57" s="72">
        <f>J32+J55</f>
        <v>3722098601</v>
      </c>
      <c r="K57" s="128"/>
      <c r="L57" s="183">
        <f>L32+L55</f>
        <v>3650465767</v>
      </c>
    </row>
    <row r="58" spans="1:12" ht="16.149999999999999" customHeight="1" thickTop="1">
      <c r="A58" s="91"/>
      <c r="G58" s="128"/>
      <c r="I58" s="129"/>
      <c r="K58" s="128"/>
    </row>
    <row r="59" spans="1:12" ht="15.6" customHeight="1">
      <c r="A59" s="69" t="s">
        <v>11</v>
      </c>
      <c r="G59" s="128"/>
      <c r="H59" s="89"/>
      <c r="I59" s="129"/>
      <c r="K59" s="128"/>
    </row>
    <row r="60" spans="1:12" ht="9.75" customHeight="1">
      <c r="G60" s="128"/>
      <c r="H60" s="89"/>
      <c r="I60" s="129"/>
      <c r="K60" s="128"/>
    </row>
    <row r="61" spans="1:12" ht="21.95" customHeight="1">
      <c r="A61" s="39" t="s">
        <v>225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  <row r="62" spans="1:12" ht="16.5" customHeight="1">
      <c r="A62" s="91" t="str">
        <f>+A1</f>
        <v>Interlink Communication Public Company Limited</v>
      </c>
      <c r="B62" s="91"/>
      <c r="C62" s="91"/>
      <c r="G62" s="128"/>
      <c r="I62" s="129"/>
      <c r="K62" s="128"/>
    </row>
    <row r="63" spans="1:12" ht="16.5" customHeight="1">
      <c r="A63" s="91" t="str">
        <f>+A2</f>
        <v xml:space="preserve">Statement of Financial Position </v>
      </c>
      <c r="B63" s="91"/>
      <c r="C63" s="91"/>
      <c r="G63" s="128"/>
      <c r="I63" s="129"/>
      <c r="K63" s="128"/>
    </row>
    <row r="64" spans="1:12" ht="16.5" customHeight="1">
      <c r="A64" s="130" t="str">
        <f>+A3</f>
        <v>As at 30 September 2022</v>
      </c>
      <c r="B64" s="130"/>
      <c r="C64" s="130"/>
      <c r="D64" s="131"/>
      <c r="E64" s="132"/>
      <c r="F64" s="92"/>
      <c r="G64" s="133"/>
      <c r="H64" s="92"/>
      <c r="I64" s="134"/>
      <c r="J64" s="92"/>
      <c r="K64" s="133"/>
      <c r="L64" s="92"/>
    </row>
    <row r="65" spans="1:12" ht="16.149999999999999" customHeight="1">
      <c r="G65" s="128"/>
      <c r="I65" s="129"/>
      <c r="K65" s="128"/>
    </row>
    <row r="66" spans="1:12" ht="16.149999999999999" customHeight="1">
      <c r="G66" s="128"/>
      <c r="I66" s="129"/>
      <c r="K66" s="128"/>
    </row>
    <row r="67" spans="1:12" ht="16.149999999999999" customHeight="1">
      <c r="G67" s="128"/>
      <c r="H67" s="177" t="s">
        <v>58</v>
      </c>
      <c r="I67" s="129"/>
      <c r="K67" s="128"/>
      <c r="L67" s="177" t="s">
        <v>84</v>
      </c>
    </row>
    <row r="68" spans="1:12" ht="16.149999999999999" customHeight="1">
      <c r="A68" s="89"/>
      <c r="D68" s="90"/>
      <c r="E68" s="91"/>
      <c r="F68" s="92"/>
      <c r="G68" s="93"/>
      <c r="H68" s="46" t="s">
        <v>100</v>
      </c>
      <c r="I68" s="94"/>
      <c r="J68" s="92"/>
      <c r="K68" s="93"/>
      <c r="L68" s="46" t="s">
        <v>100</v>
      </c>
    </row>
    <row r="69" spans="1:12" ht="16.149999999999999" customHeight="1">
      <c r="E69" s="91"/>
      <c r="F69" s="177" t="s">
        <v>71</v>
      </c>
      <c r="G69" s="94"/>
      <c r="H69" s="177" t="s">
        <v>57</v>
      </c>
      <c r="I69" s="94"/>
      <c r="J69" s="177" t="s">
        <v>71</v>
      </c>
      <c r="K69" s="94"/>
      <c r="L69" s="177" t="s">
        <v>57</v>
      </c>
    </row>
    <row r="70" spans="1:12" ht="16.149999999999999" customHeight="1">
      <c r="E70" s="91"/>
      <c r="F70" s="178" t="s">
        <v>204</v>
      </c>
      <c r="G70" s="177"/>
      <c r="H70" s="178" t="s">
        <v>2</v>
      </c>
      <c r="I70" s="98"/>
      <c r="J70" s="178" t="s">
        <v>204</v>
      </c>
      <c r="K70" s="177"/>
      <c r="L70" s="178" t="s">
        <v>2</v>
      </c>
    </row>
    <row r="71" spans="1:12" ht="16.149999999999999" customHeight="1">
      <c r="E71" s="91"/>
      <c r="F71" s="96">
        <v>2022</v>
      </c>
      <c r="G71" s="97"/>
      <c r="H71" s="96">
        <v>2021</v>
      </c>
      <c r="I71" s="98"/>
      <c r="J71" s="96">
        <v>2022</v>
      </c>
      <c r="K71" s="97"/>
      <c r="L71" s="96">
        <v>2021</v>
      </c>
    </row>
    <row r="72" spans="1:12" ht="16.149999999999999" customHeight="1">
      <c r="D72" s="99" t="s">
        <v>3</v>
      </c>
      <c r="E72" s="91"/>
      <c r="F72" s="46" t="s">
        <v>35</v>
      </c>
      <c r="G72" s="91"/>
      <c r="H72" s="46" t="s">
        <v>35</v>
      </c>
      <c r="I72" s="98"/>
      <c r="J72" s="46" t="s">
        <v>35</v>
      </c>
      <c r="K72" s="91"/>
      <c r="L72" s="46" t="s">
        <v>35</v>
      </c>
    </row>
    <row r="73" spans="1:12" ht="16.149999999999999" customHeight="1">
      <c r="D73" s="98"/>
      <c r="E73" s="91"/>
      <c r="F73" s="184"/>
      <c r="G73" s="185"/>
      <c r="H73" s="177"/>
      <c r="I73" s="186"/>
      <c r="J73" s="184"/>
      <c r="K73" s="185"/>
      <c r="L73" s="177"/>
    </row>
    <row r="74" spans="1:12" ht="16.149999999999999" customHeight="1">
      <c r="A74" s="91" t="s">
        <v>88</v>
      </c>
      <c r="F74" s="68"/>
      <c r="G74" s="128"/>
      <c r="I74" s="129"/>
      <c r="J74" s="68"/>
      <c r="K74" s="128"/>
    </row>
    <row r="75" spans="1:12" ht="16.149999999999999" customHeight="1">
      <c r="A75" s="91"/>
      <c r="F75" s="68"/>
      <c r="G75" s="128"/>
      <c r="I75" s="129"/>
      <c r="J75" s="68"/>
      <c r="K75" s="128"/>
    </row>
    <row r="76" spans="1:12" ht="16.149999999999999" customHeight="1">
      <c r="A76" s="91" t="s">
        <v>13</v>
      </c>
      <c r="F76" s="68"/>
      <c r="G76" s="128"/>
      <c r="I76" s="129"/>
      <c r="J76" s="68"/>
      <c r="K76" s="128"/>
    </row>
    <row r="77" spans="1:12" ht="16.149999999999999" customHeight="1">
      <c r="A77" s="69" t="s">
        <v>226</v>
      </c>
      <c r="D77" s="41"/>
      <c r="F77" s="68"/>
      <c r="G77" s="128"/>
      <c r="I77" s="129"/>
      <c r="J77" s="68"/>
      <c r="K77" s="128"/>
    </row>
    <row r="78" spans="1:12" ht="16.149999999999999" customHeight="1">
      <c r="B78" s="69" t="s">
        <v>120</v>
      </c>
      <c r="D78" s="41">
        <v>13</v>
      </c>
      <c r="F78" s="15">
        <v>2611073331</v>
      </c>
      <c r="G78" s="128"/>
      <c r="H78" s="42">
        <v>2602721634</v>
      </c>
      <c r="I78" s="129"/>
      <c r="J78" s="15">
        <v>302816701</v>
      </c>
      <c r="K78" s="128"/>
      <c r="L78" s="42">
        <v>170336714</v>
      </c>
    </row>
    <row r="79" spans="1:12" ht="16.149999999999999" customHeight="1">
      <c r="A79" s="69" t="s">
        <v>227</v>
      </c>
      <c r="D79" s="180">
        <v>22.6</v>
      </c>
      <c r="F79" s="15">
        <v>32304000</v>
      </c>
      <c r="G79" s="128"/>
      <c r="H79" s="42">
        <v>30060000</v>
      </c>
      <c r="I79" s="129"/>
      <c r="J79" s="15">
        <v>0</v>
      </c>
      <c r="K79" s="128"/>
      <c r="L79" s="42">
        <v>0</v>
      </c>
    </row>
    <row r="80" spans="1:12" ht="16.149999999999999" customHeight="1">
      <c r="A80" s="69" t="s">
        <v>92</v>
      </c>
      <c r="D80" s="41">
        <v>14</v>
      </c>
      <c r="F80" s="15">
        <v>1871894857</v>
      </c>
      <c r="G80" s="160"/>
      <c r="H80" s="42">
        <v>1657317221</v>
      </c>
      <c r="I80" s="42"/>
      <c r="J80" s="15">
        <v>789085327</v>
      </c>
      <c r="K80" s="42"/>
      <c r="L80" s="42">
        <v>823491919</v>
      </c>
    </row>
    <row r="81" spans="1:12" ht="16.149999999999999" customHeight="1">
      <c r="A81" s="69" t="s">
        <v>228</v>
      </c>
      <c r="D81" s="41"/>
      <c r="F81" s="15"/>
      <c r="G81" s="160"/>
      <c r="I81" s="42"/>
      <c r="J81" s="15"/>
      <c r="K81" s="42"/>
    </row>
    <row r="82" spans="1:12" ht="16.149999999999999" customHeight="1">
      <c r="B82" s="69" t="s">
        <v>168</v>
      </c>
      <c r="D82" s="41">
        <v>7</v>
      </c>
      <c r="F82" s="15">
        <v>955478</v>
      </c>
      <c r="G82" s="160"/>
      <c r="H82" s="42">
        <v>5012696</v>
      </c>
      <c r="I82" s="42"/>
      <c r="J82" s="15">
        <v>955478</v>
      </c>
      <c r="K82" s="42"/>
      <c r="L82" s="42">
        <v>5012696</v>
      </c>
    </row>
    <row r="83" spans="1:12" ht="16.149999999999999" customHeight="1">
      <c r="A83" s="69" t="s">
        <v>132</v>
      </c>
      <c r="C83" s="89"/>
      <c r="D83" s="41">
        <v>15</v>
      </c>
      <c r="F83" s="15">
        <v>68944336</v>
      </c>
      <c r="G83" s="160"/>
      <c r="H83" s="42">
        <v>75221896</v>
      </c>
      <c r="I83" s="42"/>
      <c r="J83" s="15">
        <v>2431007</v>
      </c>
      <c r="K83" s="42"/>
      <c r="L83" s="42">
        <v>2107375</v>
      </c>
    </row>
    <row r="84" spans="1:12" ht="16.149999999999999" customHeight="1">
      <c r="A84" s="69" t="s">
        <v>166</v>
      </c>
      <c r="D84" s="41"/>
      <c r="F84" s="15"/>
      <c r="G84" s="160"/>
      <c r="H84" s="42"/>
      <c r="I84" s="42"/>
      <c r="J84" s="15"/>
      <c r="K84" s="42"/>
      <c r="L84" s="42"/>
    </row>
    <row r="85" spans="1:12" ht="16.149999999999999" customHeight="1">
      <c r="B85" s="69" t="s">
        <v>123</v>
      </c>
      <c r="C85" s="89"/>
      <c r="D85" s="41">
        <v>17</v>
      </c>
      <c r="F85" s="68">
        <v>499311696</v>
      </c>
      <c r="G85" s="160"/>
      <c r="H85" s="42">
        <v>515807973</v>
      </c>
      <c r="I85" s="42"/>
      <c r="J85" s="68" t="s">
        <v>118</v>
      </c>
      <c r="K85" s="42"/>
      <c r="L85" s="42">
        <v>0</v>
      </c>
    </row>
    <row r="86" spans="1:12" ht="16.149999999999999" customHeight="1">
      <c r="A86" s="69" t="s">
        <v>121</v>
      </c>
      <c r="D86" s="41"/>
      <c r="F86" s="15"/>
      <c r="G86" s="160"/>
      <c r="I86" s="42"/>
      <c r="J86" s="15"/>
      <c r="K86" s="42"/>
      <c r="L86" s="42"/>
    </row>
    <row r="87" spans="1:12" ht="16.149999999999999" customHeight="1">
      <c r="B87" s="69" t="s">
        <v>229</v>
      </c>
      <c r="F87" s="15">
        <v>120477045</v>
      </c>
      <c r="G87" s="160"/>
      <c r="H87" s="118">
        <v>52123203</v>
      </c>
      <c r="I87" s="42"/>
      <c r="J87" s="68" t="s">
        <v>118</v>
      </c>
      <c r="K87" s="42"/>
      <c r="L87" s="42">
        <v>0</v>
      </c>
    </row>
    <row r="88" spans="1:12" ht="16.149999999999999" customHeight="1">
      <c r="A88" s="69" t="s">
        <v>165</v>
      </c>
      <c r="D88" s="162"/>
      <c r="F88" s="15">
        <v>22652577</v>
      </c>
      <c r="G88" s="160"/>
      <c r="H88" s="42">
        <v>45996053</v>
      </c>
      <c r="I88" s="42"/>
      <c r="J88" s="15">
        <v>12977396</v>
      </c>
      <c r="K88" s="42"/>
      <c r="L88" s="42">
        <v>36720974</v>
      </c>
    </row>
    <row r="89" spans="1:12" ht="16.149999999999999" customHeight="1">
      <c r="A89" s="69" t="s">
        <v>93</v>
      </c>
      <c r="D89" s="162"/>
      <c r="F89" s="15"/>
      <c r="G89" s="160"/>
      <c r="H89" s="42"/>
      <c r="I89" s="42"/>
      <c r="J89" s="15"/>
      <c r="K89" s="42"/>
      <c r="L89" s="42"/>
    </row>
    <row r="90" spans="1:12" ht="16.149999999999999" customHeight="1">
      <c r="A90" s="89"/>
      <c r="B90" s="69" t="s">
        <v>94</v>
      </c>
      <c r="F90" s="15">
        <v>373229</v>
      </c>
      <c r="G90" s="160"/>
      <c r="H90" s="42">
        <v>373229</v>
      </c>
      <c r="I90" s="42"/>
      <c r="J90" s="15">
        <v>373229</v>
      </c>
      <c r="K90" s="42"/>
      <c r="L90" s="42">
        <v>373229</v>
      </c>
    </row>
    <row r="91" spans="1:12" ht="16.149999999999999" customHeight="1">
      <c r="A91" s="69" t="s">
        <v>14</v>
      </c>
      <c r="F91" s="71">
        <v>147765767</v>
      </c>
      <c r="G91" s="128"/>
      <c r="H91" s="181">
        <v>52365909</v>
      </c>
      <c r="I91" s="129"/>
      <c r="J91" s="71">
        <v>83500878</v>
      </c>
      <c r="K91" s="128"/>
      <c r="L91" s="181">
        <v>18555509</v>
      </c>
    </row>
    <row r="92" spans="1:12" ht="16.149999999999999" customHeight="1">
      <c r="A92" s="89"/>
      <c r="B92" s="161"/>
      <c r="F92" s="68"/>
      <c r="G92" s="160"/>
      <c r="I92" s="129"/>
      <c r="J92" s="68"/>
      <c r="K92" s="128"/>
    </row>
    <row r="93" spans="1:12" ht="16.149999999999999" customHeight="1">
      <c r="A93" s="91" t="s">
        <v>15</v>
      </c>
      <c r="B93" s="89"/>
      <c r="F93" s="71">
        <f>SUM(F77:F91)</f>
        <v>5375752316</v>
      </c>
      <c r="G93" s="128"/>
      <c r="H93" s="92">
        <f>SUM(H77:H91)</f>
        <v>5036999814</v>
      </c>
      <c r="I93" s="129"/>
      <c r="J93" s="71">
        <f>SUM(J77:J91)</f>
        <v>1192140016</v>
      </c>
      <c r="K93" s="128"/>
      <c r="L93" s="92">
        <f>SUM(L77:L91)</f>
        <v>1056598416</v>
      </c>
    </row>
    <row r="94" spans="1:12" ht="16.149999999999999" customHeight="1">
      <c r="F94" s="68"/>
      <c r="G94" s="128"/>
      <c r="I94" s="129"/>
      <c r="J94" s="68"/>
      <c r="K94" s="128"/>
    </row>
    <row r="95" spans="1:12" ht="16.149999999999999" customHeight="1">
      <c r="A95" s="91" t="s">
        <v>17</v>
      </c>
      <c r="F95" s="68"/>
      <c r="G95" s="128"/>
      <c r="I95" s="129"/>
      <c r="J95" s="68"/>
      <c r="K95" s="128"/>
    </row>
    <row r="96" spans="1:12" ht="16.149999999999999" customHeight="1">
      <c r="A96" s="91"/>
      <c r="D96" s="41"/>
      <c r="F96" s="68"/>
      <c r="G96" s="128"/>
      <c r="I96" s="129"/>
      <c r="J96" s="68"/>
      <c r="K96" s="128"/>
    </row>
    <row r="97" spans="1:12" ht="16.149999999999999" customHeight="1">
      <c r="A97" s="69" t="s">
        <v>133</v>
      </c>
      <c r="D97" s="41">
        <v>15</v>
      </c>
      <c r="F97" s="74">
        <v>127919347</v>
      </c>
      <c r="G97" s="128"/>
      <c r="H97" s="42">
        <v>113864096</v>
      </c>
      <c r="I97" s="129"/>
      <c r="J97" s="15">
        <v>7465110</v>
      </c>
      <c r="K97" s="128"/>
      <c r="L97" s="42">
        <v>7718688</v>
      </c>
    </row>
    <row r="98" spans="1:12" ht="16.149999999999999" customHeight="1">
      <c r="A98" s="69" t="s">
        <v>230</v>
      </c>
      <c r="D98" s="41"/>
      <c r="F98" s="74"/>
      <c r="G98" s="128"/>
      <c r="H98" s="42"/>
      <c r="I98" s="129"/>
      <c r="J98" s="15"/>
      <c r="K98" s="128"/>
      <c r="L98" s="42"/>
    </row>
    <row r="99" spans="1:12" ht="16.149999999999999" customHeight="1">
      <c r="B99" s="69" t="s">
        <v>231</v>
      </c>
      <c r="D99" s="41">
        <v>16</v>
      </c>
      <c r="F99" s="74">
        <v>688233174</v>
      </c>
      <c r="G99" s="128"/>
      <c r="H99" s="42">
        <v>0</v>
      </c>
      <c r="I99" s="129"/>
      <c r="J99" s="15" t="s">
        <v>118</v>
      </c>
      <c r="K99" s="128"/>
      <c r="L99" s="42">
        <v>0</v>
      </c>
    </row>
    <row r="100" spans="1:12" ht="16.149999999999999" customHeight="1">
      <c r="A100" s="69" t="s">
        <v>167</v>
      </c>
      <c r="D100" s="41"/>
      <c r="F100" s="165"/>
      <c r="G100" s="89"/>
      <c r="H100" s="89"/>
      <c r="I100" s="89"/>
      <c r="J100" s="187"/>
      <c r="K100" s="89"/>
      <c r="L100" s="89"/>
    </row>
    <row r="101" spans="1:12" ht="16.149999999999999" customHeight="1">
      <c r="B101" s="69" t="s">
        <v>120</v>
      </c>
      <c r="D101" s="41">
        <v>17</v>
      </c>
      <c r="F101" s="74">
        <v>1093729485</v>
      </c>
      <c r="G101" s="128"/>
      <c r="H101" s="42">
        <v>1244488069</v>
      </c>
      <c r="I101" s="188"/>
      <c r="J101" s="15" t="s">
        <v>118</v>
      </c>
      <c r="K101" s="42"/>
      <c r="L101" s="42">
        <v>0</v>
      </c>
    </row>
    <row r="102" spans="1:12" ht="16.149999999999999" customHeight="1">
      <c r="A102" s="69" t="s">
        <v>232</v>
      </c>
      <c r="D102" s="41"/>
      <c r="F102" s="15"/>
      <c r="G102" s="128"/>
      <c r="H102" s="42"/>
      <c r="I102" s="188"/>
      <c r="J102" s="15"/>
      <c r="K102" s="42"/>
      <c r="L102" s="42"/>
    </row>
    <row r="103" spans="1:12" ht="16.149999999999999" customHeight="1">
      <c r="B103" s="69" t="s">
        <v>229</v>
      </c>
      <c r="F103" s="74" t="s">
        <v>118</v>
      </c>
      <c r="G103" s="128"/>
      <c r="H103" s="118">
        <v>109322</v>
      </c>
      <c r="I103" s="188"/>
      <c r="J103" s="15" t="s">
        <v>118</v>
      </c>
      <c r="K103" s="42"/>
      <c r="L103" s="118" t="s">
        <v>118</v>
      </c>
    </row>
    <row r="104" spans="1:12" ht="16.149999999999999" customHeight="1">
      <c r="A104" s="69" t="s">
        <v>146</v>
      </c>
      <c r="D104" s="95">
        <v>20</v>
      </c>
      <c r="F104" s="74" t="s">
        <v>118</v>
      </c>
      <c r="G104" s="128"/>
      <c r="H104" s="42">
        <v>33845526</v>
      </c>
      <c r="I104" s="188"/>
      <c r="J104" s="15" t="s">
        <v>118</v>
      </c>
      <c r="K104" s="42"/>
      <c r="L104" s="42">
        <v>7010590</v>
      </c>
    </row>
    <row r="105" spans="1:12" ht="16.149999999999999" customHeight="1">
      <c r="A105" s="69" t="s">
        <v>16</v>
      </c>
      <c r="D105" s="41"/>
      <c r="F105" s="75">
        <v>56945311</v>
      </c>
      <c r="G105" s="128"/>
      <c r="H105" s="181">
        <v>49658086</v>
      </c>
      <c r="I105" s="129"/>
      <c r="J105" s="71">
        <v>30017128</v>
      </c>
      <c r="K105" s="128"/>
      <c r="L105" s="181">
        <v>27905029</v>
      </c>
    </row>
    <row r="106" spans="1:12" ht="16.149999999999999" customHeight="1">
      <c r="D106" s="41"/>
      <c r="F106" s="68"/>
      <c r="G106" s="128"/>
      <c r="I106" s="160"/>
      <c r="J106" s="68"/>
      <c r="K106" s="160"/>
    </row>
    <row r="107" spans="1:12" ht="16.149999999999999" customHeight="1">
      <c r="A107" s="91" t="s">
        <v>18</v>
      </c>
      <c r="B107" s="89"/>
      <c r="F107" s="71">
        <f>SUM(F97:F106)</f>
        <v>1966827317</v>
      </c>
      <c r="G107" s="128"/>
      <c r="H107" s="92">
        <f>SUM(H97:H106)</f>
        <v>1441965099</v>
      </c>
      <c r="I107" s="129"/>
      <c r="J107" s="71">
        <f>SUM(J97:J106)</f>
        <v>37482238</v>
      </c>
      <c r="K107" s="128"/>
      <c r="L107" s="92">
        <f>SUM(L97:L106)</f>
        <v>42634307</v>
      </c>
    </row>
    <row r="108" spans="1:12" ht="16.149999999999999" customHeight="1">
      <c r="A108" s="91"/>
      <c r="F108" s="68"/>
      <c r="G108" s="128"/>
      <c r="I108" s="129"/>
      <c r="J108" s="68"/>
      <c r="K108" s="128"/>
    </row>
    <row r="109" spans="1:12" ht="16.149999999999999" customHeight="1">
      <c r="A109" s="91" t="s">
        <v>19</v>
      </c>
      <c r="B109" s="91"/>
      <c r="F109" s="71">
        <f>F93+F107</f>
        <v>7342579633</v>
      </c>
      <c r="G109" s="128"/>
      <c r="H109" s="92">
        <f>H93+H107</f>
        <v>6478964913</v>
      </c>
      <c r="I109" s="129"/>
      <c r="J109" s="71">
        <f>J93+J107</f>
        <v>1229622254</v>
      </c>
      <c r="K109" s="128"/>
      <c r="L109" s="92">
        <f>L93+L107</f>
        <v>1099232723</v>
      </c>
    </row>
    <row r="110" spans="1:12" ht="16.149999999999999" customHeight="1">
      <c r="A110" s="91"/>
      <c r="B110" s="91"/>
      <c r="G110" s="128"/>
      <c r="I110" s="129"/>
      <c r="K110" s="128"/>
    </row>
    <row r="111" spans="1:12" ht="16.149999999999999" customHeight="1">
      <c r="A111" s="91"/>
      <c r="B111" s="91"/>
      <c r="G111" s="128"/>
      <c r="I111" s="129"/>
      <c r="K111" s="128"/>
    </row>
    <row r="112" spans="1:12" ht="16.149999999999999" customHeight="1">
      <c r="A112" s="91"/>
      <c r="B112" s="91"/>
      <c r="G112" s="128"/>
      <c r="I112" s="129"/>
      <c r="K112" s="128"/>
    </row>
    <row r="113" spans="1:12" ht="19.5" customHeight="1">
      <c r="A113" s="91"/>
      <c r="B113" s="91"/>
      <c r="G113" s="128"/>
      <c r="I113" s="129"/>
      <c r="K113" s="128"/>
    </row>
    <row r="114" spans="1:12" ht="16.149999999999999" customHeight="1">
      <c r="A114" s="91"/>
      <c r="B114" s="91"/>
      <c r="G114" s="128"/>
      <c r="I114" s="129"/>
      <c r="K114" s="128"/>
    </row>
    <row r="115" spans="1:12" ht="21.95" customHeight="1">
      <c r="A115" s="39" t="str">
        <f>A61</f>
        <v>The condensed notes to the interim financial information are an integral part of this interim financial information.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1:12" ht="16.5" customHeight="1">
      <c r="A116" s="91" t="str">
        <f>+A1</f>
        <v>Interlink Communication Public Company Limited</v>
      </c>
      <c r="B116" s="91"/>
      <c r="C116" s="91"/>
      <c r="G116" s="128"/>
      <c r="I116" s="129"/>
      <c r="K116" s="128"/>
    </row>
    <row r="117" spans="1:12" ht="16.5" customHeight="1">
      <c r="A117" s="91" t="str">
        <f>+A2</f>
        <v xml:space="preserve">Statement of Financial Position </v>
      </c>
      <c r="B117" s="91"/>
      <c r="C117" s="91"/>
      <c r="G117" s="128"/>
      <c r="I117" s="129"/>
      <c r="K117" s="128"/>
    </row>
    <row r="118" spans="1:12" ht="16.5" customHeight="1">
      <c r="A118" s="130" t="str">
        <f>+A3</f>
        <v>As at 30 September 2022</v>
      </c>
      <c r="B118" s="130"/>
      <c r="C118" s="130"/>
      <c r="D118" s="131"/>
      <c r="E118" s="132"/>
      <c r="F118" s="92"/>
      <c r="G118" s="133"/>
      <c r="H118" s="92"/>
      <c r="I118" s="134"/>
      <c r="J118" s="92"/>
      <c r="K118" s="133"/>
      <c r="L118" s="92"/>
    </row>
    <row r="119" spans="1:12" ht="16.5" customHeight="1">
      <c r="G119" s="128"/>
      <c r="I119" s="129"/>
      <c r="K119" s="128"/>
    </row>
    <row r="120" spans="1:12" ht="16.5" customHeight="1">
      <c r="G120" s="128"/>
      <c r="I120" s="129"/>
      <c r="K120" s="128"/>
    </row>
    <row r="121" spans="1:12" ht="16.5" customHeight="1">
      <c r="G121" s="128"/>
      <c r="H121" s="177" t="s">
        <v>58</v>
      </c>
      <c r="I121" s="129"/>
      <c r="K121" s="128"/>
      <c r="L121" s="177" t="s">
        <v>84</v>
      </c>
    </row>
    <row r="122" spans="1:12" ht="16.5" customHeight="1">
      <c r="A122" s="89"/>
      <c r="D122" s="90"/>
      <c r="E122" s="91"/>
      <c r="F122" s="92"/>
      <c r="G122" s="93"/>
      <c r="H122" s="46" t="s">
        <v>100</v>
      </c>
      <c r="I122" s="94"/>
      <c r="J122" s="92"/>
      <c r="K122" s="93"/>
      <c r="L122" s="46" t="s">
        <v>100</v>
      </c>
    </row>
    <row r="123" spans="1:12" ht="16.5" customHeight="1">
      <c r="E123" s="91"/>
      <c r="F123" s="177" t="s">
        <v>71</v>
      </c>
      <c r="G123" s="94"/>
      <c r="H123" s="177" t="s">
        <v>57</v>
      </c>
      <c r="I123" s="94"/>
      <c r="J123" s="177" t="s">
        <v>71</v>
      </c>
      <c r="K123" s="94"/>
      <c r="L123" s="177" t="s">
        <v>57</v>
      </c>
    </row>
    <row r="124" spans="1:12" ht="16.5" customHeight="1">
      <c r="E124" s="91"/>
      <c r="F124" s="178" t="s">
        <v>204</v>
      </c>
      <c r="G124" s="177"/>
      <c r="H124" s="178" t="s">
        <v>2</v>
      </c>
      <c r="I124" s="98"/>
      <c r="J124" s="178" t="s">
        <v>204</v>
      </c>
      <c r="K124" s="177"/>
      <c r="L124" s="178" t="s">
        <v>2</v>
      </c>
    </row>
    <row r="125" spans="1:12" ht="16.5" customHeight="1">
      <c r="E125" s="91"/>
      <c r="F125" s="96">
        <v>2022</v>
      </c>
      <c r="G125" s="97"/>
      <c r="H125" s="96">
        <v>2021</v>
      </c>
      <c r="I125" s="98"/>
      <c r="J125" s="96">
        <v>2022</v>
      </c>
      <c r="K125" s="97"/>
      <c r="L125" s="96">
        <v>2021</v>
      </c>
    </row>
    <row r="126" spans="1:12" ht="16.5" customHeight="1">
      <c r="D126" s="189"/>
      <c r="E126" s="91"/>
      <c r="F126" s="46" t="s">
        <v>35</v>
      </c>
      <c r="G126" s="91"/>
      <c r="H126" s="46" t="s">
        <v>35</v>
      </c>
      <c r="I126" s="98"/>
      <c r="J126" s="46" t="s">
        <v>35</v>
      </c>
      <c r="K126" s="91"/>
      <c r="L126" s="46" t="s">
        <v>35</v>
      </c>
    </row>
    <row r="127" spans="1:12" ht="16.5" customHeight="1">
      <c r="D127" s="98"/>
      <c r="E127" s="91"/>
      <c r="F127" s="184"/>
      <c r="G127" s="185"/>
      <c r="H127" s="177"/>
      <c r="I127" s="186"/>
      <c r="J127" s="184"/>
      <c r="K127" s="185"/>
      <c r="L127" s="177"/>
    </row>
    <row r="128" spans="1:12" ht="16.5" customHeight="1">
      <c r="A128" s="91" t="s">
        <v>177</v>
      </c>
      <c r="F128" s="68"/>
      <c r="G128" s="128"/>
      <c r="I128" s="129"/>
      <c r="J128" s="68"/>
      <c r="K128" s="128"/>
    </row>
    <row r="129" spans="1:12" ht="16.5" customHeight="1">
      <c r="A129" s="91"/>
      <c r="F129" s="68"/>
      <c r="G129" s="128"/>
      <c r="I129" s="129"/>
      <c r="J129" s="68"/>
      <c r="K129" s="128"/>
    </row>
    <row r="130" spans="1:12" ht="16.5" customHeight="1">
      <c r="A130" s="91" t="s">
        <v>89</v>
      </c>
      <c r="F130" s="68"/>
      <c r="G130" s="128"/>
      <c r="I130" s="129"/>
      <c r="J130" s="68"/>
      <c r="K130" s="128"/>
    </row>
    <row r="131" spans="1:12" ht="16.5" customHeight="1">
      <c r="A131" s="91"/>
      <c r="F131" s="68"/>
      <c r="G131" s="128"/>
      <c r="I131" s="129"/>
      <c r="J131" s="68"/>
      <c r="K131" s="128"/>
    </row>
    <row r="132" spans="1:12" ht="16.5" customHeight="1">
      <c r="A132" s="69" t="s">
        <v>21</v>
      </c>
      <c r="F132" s="68"/>
      <c r="G132" s="128"/>
      <c r="I132" s="129"/>
      <c r="J132" s="68"/>
      <c r="K132" s="128"/>
    </row>
    <row r="133" spans="1:12" ht="16.5" customHeight="1">
      <c r="B133" s="69" t="s">
        <v>47</v>
      </c>
      <c r="F133" s="165"/>
      <c r="G133" s="89"/>
      <c r="H133" s="89"/>
      <c r="I133" s="89"/>
      <c r="J133" s="165"/>
      <c r="K133" s="89"/>
      <c r="L133" s="89"/>
    </row>
    <row r="134" spans="1:12" ht="16.5" customHeight="1">
      <c r="C134" s="69" t="s">
        <v>126</v>
      </c>
      <c r="F134" s="165"/>
      <c r="G134" s="89"/>
      <c r="H134" s="89"/>
      <c r="I134" s="89"/>
      <c r="J134" s="165"/>
      <c r="K134" s="89"/>
      <c r="L134" s="89"/>
    </row>
    <row r="135" spans="1:12" ht="16.5" customHeight="1" thickBot="1">
      <c r="C135" s="69" t="s">
        <v>127</v>
      </c>
      <c r="F135" s="72">
        <v>543632325</v>
      </c>
      <c r="G135" s="128"/>
      <c r="H135" s="183">
        <v>543632325</v>
      </c>
      <c r="I135" s="129"/>
      <c r="J135" s="72">
        <v>543632325</v>
      </c>
      <c r="K135" s="128"/>
      <c r="L135" s="183">
        <v>543635325</v>
      </c>
    </row>
    <row r="136" spans="1:12" ht="16.5" customHeight="1" thickTop="1">
      <c r="B136" s="69" t="s">
        <v>22</v>
      </c>
      <c r="F136" s="165"/>
      <c r="G136" s="89"/>
      <c r="H136" s="89"/>
      <c r="I136" s="89"/>
      <c r="J136" s="165"/>
      <c r="K136" s="89"/>
      <c r="L136" s="89"/>
    </row>
    <row r="137" spans="1:12" ht="16.5" customHeight="1">
      <c r="B137" s="161"/>
      <c r="C137" s="69" t="s">
        <v>116</v>
      </c>
      <c r="F137" s="68"/>
      <c r="G137" s="128"/>
      <c r="I137" s="42"/>
      <c r="J137" s="15"/>
      <c r="K137" s="42"/>
      <c r="L137" s="42"/>
    </row>
    <row r="138" spans="1:12" ht="16.5" customHeight="1">
      <c r="B138" s="161"/>
      <c r="C138" s="69" t="s">
        <v>74</v>
      </c>
      <c r="D138" s="41"/>
      <c r="F138" s="15">
        <v>543632325</v>
      </c>
      <c r="G138" s="128"/>
      <c r="H138" s="118">
        <v>543632325</v>
      </c>
      <c r="I138" s="128"/>
      <c r="J138" s="15">
        <v>543632325</v>
      </c>
      <c r="K138" s="128"/>
      <c r="L138" s="118">
        <v>543632325</v>
      </c>
    </row>
    <row r="139" spans="1:12" ht="16.5" customHeight="1">
      <c r="A139" s="69" t="s">
        <v>233</v>
      </c>
      <c r="D139" s="41"/>
      <c r="F139" s="15">
        <v>770857410</v>
      </c>
      <c r="G139" s="128"/>
      <c r="H139" s="118">
        <v>770857410</v>
      </c>
      <c r="I139" s="128"/>
      <c r="J139" s="15">
        <v>770857410</v>
      </c>
      <c r="K139" s="128"/>
      <c r="L139" s="118">
        <v>770857410</v>
      </c>
    </row>
    <row r="140" spans="1:12" ht="16.5" customHeight="1">
      <c r="A140" s="69" t="s">
        <v>207</v>
      </c>
      <c r="D140" s="41"/>
      <c r="F140" s="15">
        <v>37817556</v>
      </c>
      <c r="G140" s="128"/>
      <c r="H140" s="118">
        <v>37817556</v>
      </c>
      <c r="I140" s="128"/>
      <c r="J140" s="15">
        <v>37817556</v>
      </c>
      <c r="K140" s="128"/>
      <c r="L140" s="118">
        <v>37817556</v>
      </c>
    </row>
    <row r="141" spans="1:12" ht="16.5" customHeight="1">
      <c r="A141" s="69" t="s">
        <v>234</v>
      </c>
      <c r="D141" s="41"/>
      <c r="F141" s="15">
        <v>1251254</v>
      </c>
      <c r="G141" s="128"/>
      <c r="H141" s="118">
        <v>23827290</v>
      </c>
      <c r="I141" s="128"/>
      <c r="J141" s="15">
        <v>0</v>
      </c>
      <c r="K141" s="128"/>
      <c r="L141" s="118">
        <v>0</v>
      </c>
    </row>
    <row r="142" spans="1:12" ht="16.5" customHeight="1">
      <c r="A142" s="69" t="s">
        <v>23</v>
      </c>
      <c r="D142" s="41"/>
      <c r="F142" s="68"/>
      <c r="G142" s="128"/>
      <c r="H142" s="42"/>
      <c r="I142" s="128"/>
      <c r="J142" s="68"/>
      <c r="K142" s="129"/>
      <c r="L142" s="42"/>
    </row>
    <row r="143" spans="1:12" ht="16.5" customHeight="1">
      <c r="B143" s="69" t="s">
        <v>78</v>
      </c>
      <c r="D143" s="41"/>
      <c r="F143" s="15">
        <v>54363233</v>
      </c>
      <c r="G143" s="128"/>
      <c r="H143" s="118">
        <v>54363233</v>
      </c>
      <c r="I143" s="128"/>
      <c r="J143" s="15">
        <v>54363233</v>
      </c>
      <c r="K143" s="128"/>
      <c r="L143" s="118">
        <v>54363233</v>
      </c>
    </row>
    <row r="144" spans="1:12" ht="16.5" customHeight="1">
      <c r="B144" s="69" t="s">
        <v>24</v>
      </c>
      <c r="D144" s="41"/>
      <c r="F144" s="74">
        <v>1390459719</v>
      </c>
      <c r="G144" s="128"/>
      <c r="H144" s="118">
        <v>1335577809</v>
      </c>
      <c r="I144" s="128"/>
      <c r="J144" s="15">
        <v>1085805823</v>
      </c>
      <c r="K144" s="128"/>
      <c r="L144" s="118">
        <v>1144562520</v>
      </c>
    </row>
    <row r="145" spans="1:12" ht="16.5" customHeight="1">
      <c r="A145" s="69" t="s">
        <v>148</v>
      </c>
      <c r="D145" s="41"/>
      <c r="F145" s="71">
        <v>735899025</v>
      </c>
      <c r="G145" s="128"/>
      <c r="H145" s="92">
        <v>635801613</v>
      </c>
      <c r="I145" s="128"/>
      <c r="J145" s="71">
        <v>0</v>
      </c>
      <c r="K145" s="128"/>
      <c r="L145" s="92">
        <v>0</v>
      </c>
    </row>
    <row r="146" spans="1:12" ht="16.5" customHeight="1">
      <c r="A146" s="91"/>
      <c r="F146" s="68"/>
      <c r="G146" s="128"/>
      <c r="I146" s="129"/>
      <c r="J146" s="68"/>
      <c r="K146" s="128"/>
    </row>
    <row r="147" spans="1:12" ht="16.5" customHeight="1">
      <c r="A147" s="91" t="s">
        <v>79</v>
      </c>
      <c r="B147" s="91"/>
      <c r="F147" s="165"/>
      <c r="G147" s="89"/>
      <c r="H147" s="89"/>
      <c r="I147" s="89"/>
      <c r="J147" s="165"/>
      <c r="K147" s="89"/>
      <c r="L147" s="89"/>
    </row>
    <row r="148" spans="1:12" ht="16.5" customHeight="1">
      <c r="A148" s="91"/>
      <c r="B148" s="91" t="s">
        <v>53</v>
      </c>
      <c r="F148" s="68">
        <f>SUM(F137:F145)</f>
        <v>3534280522</v>
      </c>
      <c r="G148" s="118"/>
      <c r="H148" s="118">
        <f>SUM(H138:H145)</f>
        <v>3401877236</v>
      </c>
      <c r="I148" s="118"/>
      <c r="J148" s="68">
        <f>SUM(J138:J145)</f>
        <v>2492476347</v>
      </c>
      <c r="K148" s="118"/>
      <c r="L148" s="118">
        <f>SUM(L138:L145)</f>
        <v>2551233044</v>
      </c>
    </row>
    <row r="149" spans="1:12" ht="16.5" customHeight="1">
      <c r="A149" s="69" t="s">
        <v>25</v>
      </c>
      <c r="F149" s="71">
        <v>1861362051</v>
      </c>
      <c r="G149" s="160"/>
      <c r="H149" s="92">
        <v>1463478064</v>
      </c>
      <c r="I149" s="160"/>
      <c r="J149" s="71">
        <v>0</v>
      </c>
      <c r="K149" s="160"/>
      <c r="L149" s="92">
        <v>0</v>
      </c>
    </row>
    <row r="150" spans="1:12" ht="16.5" customHeight="1">
      <c r="A150" s="91"/>
      <c r="F150" s="165"/>
      <c r="G150" s="128"/>
      <c r="I150" s="129"/>
      <c r="J150" s="68"/>
      <c r="K150" s="128"/>
    </row>
    <row r="151" spans="1:12" ht="16.5" customHeight="1">
      <c r="A151" s="91" t="s">
        <v>87</v>
      </c>
      <c r="B151" s="91"/>
      <c r="F151" s="76">
        <f>SUM(F148:F149)</f>
        <v>5395642573</v>
      </c>
      <c r="G151" s="160"/>
      <c r="H151" s="92">
        <f>SUM(H148:H149)</f>
        <v>4865355300</v>
      </c>
      <c r="I151" s="160"/>
      <c r="J151" s="71">
        <f>SUM(J148:J149)</f>
        <v>2492476347</v>
      </c>
      <c r="K151" s="160"/>
      <c r="L151" s="92">
        <f>SUM(L148:L149)</f>
        <v>2551233044</v>
      </c>
    </row>
    <row r="152" spans="1:12" ht="16.5" customHeight="1">
      <c r="A152" s="91"/>
      <c r="F152" s="165"/>
      <c r="G152" s="128"/>
      <c r="I152" s="129"/>
      <c r="J152" s="68"/>
      <c r="K152" s="128"/>
    </row>
    <row r="153" spans="1:12" ht="16.5" customHeight="1" thickBot="1">
      <c r="A153" s="91" t="s">
        <v>90</v>
      </c>
      <c r="F153" s="77">
        <f>F109+F151</f>
        <v>12738222206</v>
      </c>
      <c r="G153" s="128"/>
      <c r="H153" s="183">
        <f>H109+H151</f>
        <v>11344320213</v>
      </c>
      <c r="I153" s="128"/>
      <c r="J153" s="72">
        <f>J109+J151</f>
        <v>3722098601</v>
      </c>
      <c r="K153" s="128"/>
      <c r="L153" s="183">
        <f>L109+L151</f>
        <v>3650465767</v>
      </c>
    </row>
    <row r="154" spans="1:12" ht="16.5" customHeight="1" thickTop="1">
      <c r="A154" s="91"/>
      <c r="E154" s="95"/>
      <c r="F154" s="95"/>
      <c r="G154" s="95"/>
      <c r="H154" s="95"/>
      <c r="J154" s="95"/>
      <c r="K154" s="95"/>
      <c r="L154" s="95"/>
    </row>
    <row r="155" spans="1:12" ht="16.5" customHeight="1">
      <c r="A155" s="91"/>
      <c r="E155" s="95"/>
      <c r="F155" s="95"/>
      <c r="G155" s="95"/>
      <c r="H155" s="95"/>
      <c r="J155" s="95"/>
      <c r="K155" s="95"/>
      <c r="L155" s="95"/>
    </row>
    <row r="156" spans="1:12" ht="16.5" customHeight="1">
      <c r="A156" s="91"/>
      <c r="E156" s="95"/>
      <c r="F156" s="95"/>
      <c r="G156" s="95"/>
      <c r="H156" s="95"/>
      <c r="J156" s="95"/>
      <c r="K156" s="95"/>
      <c r="L156" s="95"/>
    </row>
    <row r="157" spans="1:12" ht="16.5" customHeight="1">
      <c r="A157" s="91"/>
      <c r="E157" s="95"/>
      <c r="F157" s="95"/>
      <c r="G157" s="95"/>
      <c r="H157" s="95"/>
      <c r="J157" s="95"/>
      <c r="K157" s="95"/>
      <c r="L157" s="95"/>
    </row>
    <row r="158" spans="1:12" ht="16.5" customHeight="1">
      <c r="A158" s="91"/>
      <c r="E158" s="95"/>
      <c r="F158" s="95"/>
      <c r="G158" s="95"/>
      <c r="H158" s="95"/>
      <c r="J158" s="95"/>
      <c r="K158" s="95"/>
      <c r="L158" s="95"/>
    </row>
    <row r="159" spans="1:12" ht="16.5" customHeight="1">
      <c r="A159" s="91"/>
      <c r="E159" s="95"/>
      <c r="F159" s="95"/>
      <c r="G159" s="95"/>
      <c r="H159" s="95"/>
      <c r="J159" s="95"/>
      <c r="K159" s="95"/>
      <c r="L159" s="95"/>
    </row>
    <row r="160" spans="1:12" ht="16.5" customHeight="1">
      <c r="A160" s="91"/>
      <c r="E160" s="95"/>
      <c r="F160" s="95"/>
      <c r="G160" s="95"/>
      <c r="H160" s="95"/>
      <c r="J160" s="95"/>
      <c r="K160" s="95"/>
      <c r="L160" s="95"/>
    </row>
    <row r="161" spans="1:12" ht="16.5" customHeight="1">
      <c r="A161" s="91"/>
      <c r="E161" s="95"/>
      <c r="F161" s="95"/>
      <c r="G161" s="95"/>
      <c r="H161" s="95"/>
      <c r="J161" s="95"/>
      <c r="K161" s="95"/>
      <c r="L161" s="95"/>
    </row>
    <row r="162" spans="1:12" ht="16.5" customHeight="1">
      <c r="A162" s="91"/>
      <c r="E162" s="95"/>
      <c r="F162" s="95"/>
      <c r="G162" s="95"/>
      <c r="H162" s="95"/>
      <c r="J162" s="95"/>
      <c r="K162" s="95"/>
      <c r="L162" s="95"/>
    </row>
    <row r="163" spans="1:12" ht="16.5" customHeight="1">
      <c r="A163" s="91"/>
      <c r="E163" s="95"/>
      <c r="F163" s="95"/>
      <c r="G163" s="95"/>
      <c r="H163" s="95"/>
      <c r="J163" s="95"/>
      <c r="K163" s="95"/>
      <c r="L163" s="95"/>
    </row>
    <row r="164" spans="1:12" ht="16.5" customHeight="1">
      <c r="A164" s="91"/>
      <c r="E164" s="95"/>
      <c r="F164" s="95"/>
      <c r="G164" s="95"/>
      <c r="H164" s="95"/>
      <c r="J164" s="95"/>
      <c r="K164" s="95"/>
      <c r="L164" s="95"/>
    </row>
    <row r="165" spans="1:12" ht="16.5" customHeight="1">
      <c r="A165" s="91"/>
      <c r="E165" s="95"/>
      <c r="F165" s="95"/>
      <c r="G165" s="95"/>
      <c r="H165" s="95"/>
      <c r="J165" s="95"/>
      <c r="K165" s="95"/>
      <c r="L165" s="95"/>
    </row>
    <row r="166" spans="1:12" ht="18.75" customHeight="1">
      <c r="A166" s="91"/>
      <c r="E166" s="95"/>
      <c r="F166" s="95"/>
      <c r="G166" s="95"/>
      <c r="H166" s="95"/>
      <c r="J166" s="95"/>
      <c r="K166" s="95"/>
      <c r="L166" s="95"/>
    </row>
    <row r="167" spans="1:12" ht="17.25" customHeight="1">
      <c r="A167" s="91"/>
      <c r="E167" s="95"/>
      <c r="F167" s="95"/>
      <c r="G167" s="95"/>
      <c r="H167" s="95"/>
      <c r="J167" s="95"/>
      <c r="K167" s="95"/>
      <c r="L167" s="95"/>
    </row>
    <row r="168" spans="1:12" ht="21.95" customHeight="1">
      <c r="A168" s="39" t="str">
        <f>+A115</f>
        <v>The condensed notes to the interim financial information are an integral part of this interim financial information.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2A1A-C126-4285-824D-ACDC45C73A16}">
  <dimension ref="A1:L111"/>
  <sheetViews>
    <sheetView zoomScale="110" zoomScaleNormal="110" zoomScaleSheetLayoutView="89" workbookViewId="0">
      <selection activeCell="C109" sqref="C109"/>
    </sheetView>
  </sheetViews>
  <sheetFormatPr defaultColWidth="6.7109375" defaultRowHeight="16.5" customHeight="1"/>
  <cols>
    <col min="1" max="2" width="1.7109375" style="83" customWidth="1"/>
    <col min="3" max="3" width="36.28515625" style="83" customWidth="1"/>
    <col min="4" max="4" width="5.5703125" style="82" customWidth="1"/>
    <col min="5" max="5" width="0.5703125" style="83" customWidth="1"/>
    <col min="6" max="6" width="13.42578125" style="135" customWidth="1"/>
    <col min="7" max="7" width="0.5703125" style="199" customWidth="1"/>
    <col min="8" max="8" width="13.42578125" style="135" customWidth="1"/>
    <col min="9" max="9" width="0.5703125" style="200" customWidth="1"/>
    <col min="10" max="10" width="12.42578125" style="135" customWidth="1"/>
    <col min="11" max="11" width="0.5703125" style="199" customWidth="1"/>
    <col min="12" max="12" width="12.42578125" style="135" customWidth="1"/>
    <col min="13" max="16384" width="6.7109375" style="84"/>
  </cols>
  <sheetData>
    <row r="1" spans="1:12" ht="16.5" customHeight="1">
      <c r="A1" s="81" t="str">
        <f>'2-4'!A1</f>
        <v>Interlink Communication Public Company Limited</v>
      </c>
      <c r="B1" s="81"/>
      <c r="C1" s="81"/>
      <c r="G1" s="190"/>
      <c r="I1" s="191"/>
      <c r="K1" s="190"/>
      <c r="L1" s="144" t="s">
        <v>71</v>
      </c>
    </row>
    <row r="2" spans="1:12" ht="16.5" customHeight="1">
      <c r="A2" s="81" t="s">
        <v>70</v>
      </c>
      <c r="B2" s="81"/>
      <c r="C2" s="81"/>
      <c r="G2" s="190"/>
      <c r="I2" s="191"/>
      <c r="K2" s="190"/>
    </row>
    <row r="3" spans="1:12" ht="16.5" customHeight="1">
      <c r="A3" s="85" t="s">
        <v>236</v>
      </c>
      <c r="B3" s="86"/>
      <c r="C3" s="86"/>
      <c r="D3" s="87"/>
      <c r="E3" s="88"/>
      <c r="F3" s="10"/>
      <c r="G3" s="192"/>
      <c r="H3" s="10"/>
      <c r="I3" s="193"/>
      <c r="J3" s="10"/>
      <c r="K3" s="192"/>
      <c r="L3" s="10"/>
    </row>
    <row r="4" spans="1:12" ht="15" customHeight="1">
      <c r="G4" s="190"/>
      <c r="I4" s="191"/>
      <c r="K4" s="190"/>
    </row>
    <row r="5" spans="1:12" ht="15" customHeight="1">
      <c r="G5" s="190"/>
      <c r="I5" s="191"/>
      <c r="K5" s="190"/>
    </row>
    <row r="6" spans="1:12" ht="15" customHeight="1">
      <c r="G6" s="190"/>
      <c r="H6" s="136" t="s">
        <v>58</v>
      </c>
      <c r="I6" s="191"/>
      <c r="K6" s="190"/>
      <c r="L6" s="136" t="s">
        <v>84</v>
      </c>
    </row>
    <row r="7" spans="1:12" s="89" customFormat="1" ht="15" customHeight="1">
      <c r="B7" s="69"/>
      <c r="C7" s="69"/>
      <c r="D7" s="90"/>
      <c r="E7" s="91"/>
      <c r="F7" s="1"/>
      <c r="G7" s="2"/>
      <c r="H7" s="3" t="s">
        <v>100</v>
      </c>
      <c r="I7" s="194"/>
      <c r="J7" s="1"/>
      <c r="K7" s="2"/>
      <c r="L7" s="3" t="s">
        <v>100</v>
      </c>
    </row>
    <row r="8" spans="1:12" s="89" customFormat="1" ht="15" customHeight="1">
      <c r="A8" s="69"/>
      <c r="B8" s="69"/>
      <c r="C8" s="69"/>
      <c r="D8" s="95"/>
      <c r="E8" s="91"/>
      <c r="F8" s="137">
        <v>2022</v>
      </c>
      <c r="G8" s="195"/>
      <c r="H8" s="137">
        <v>2021</v>
      </c>
      <c r="I8" s="196"/>
      <c r="J8" s="137">
        <v>2022</v>
      </c>
      <c r="K8" s="195"/>
      <c r="L8" s="137">
        <v>2021</v>
      </c>
    </row>
    <row r="9" spans="1:12" s="89" customFormat="1" ht="15" customHeight="1">
      <c r="A9" s="69"/>
      <c r="B9" s="69"/>
      <c r="C9" s="69"/>
      <c r="D9" s="156"/>
      <c r="E9" s="91"/>
      <c r="F9" s="3" t="s">
        <v>35</v>
      </c>
      <c r="G9" s="197"/>
      <c r="H9" s="3" t="s">
        <v>35</v>
      </c>
      <c r="I9" s="196"/>
      <c r="J9" s="3" t="s">
        <v>35</v>
      </c>
      <c r="K9" s="197"/>
      <c r="L9" s="3" t="s">
        <v>35</v>
      </c>
    </row>
    <row r="10" spans="1:12" ht="15" customHeight="1">
      <c r="F10" s="20"/>
      <c r="G10" s="198"/>
      <c r="I10" s="198"/>
      <c r="J10" s="20"/>
      <c r="K10" s="198"/>
    </row>
    <row r="11" spans="1:12" ht="15" customHeight="1">
      <c r="A11" s="83" t="s">
        <v>55</v>
      </c>
      <c r="F11" s="101">
        <v>675413828</v>
      </c>
      <c r="G11" s="198"/>
      <c r="H11" s="121">
        <v>597649376</v>
      </c>
      <c r="I11" s="198"/>
      <c r="J11" s="101">
        <v>677346147</v>
      </c>
      <c r="K11" s="198"/>
      <c r="L11" s="135">
        <v>598593294</v>
      </c>
    </row>
    <row r="12" spans="1:12" ht="15" customHeight="1">
      <c r="A12" s="83" t="s">
        <v>178</v>
      </c>
      <c r="F12" s="102"/>
      <c r="G12" s="198"/>
      <c r="H12" s="58"/>
      <c r="I12" s="198"/>
      <c r="J12" s="102"/>
      <c r="K12" s="198"/>
      <c r="L12" s="145"/>
    </row>
    <row r="13" spans="1:12" ht="15" customHeight="1">
      <c r="B13" s="83" t="s">
        <v>109</v>
      </c>
      <c r="F13" s="101">
        <v>354296219</v>
      </c>
      <c r="G13" s="198"/>
      <c r="H13" s="121">
        <v>348001799</v>
      </c>
      <c r="I13" s="198"/>
      <c r="J13" s="101" t="s">
        <v>118</v>
      </c>
      <c r="K13" s="198"/>
      <c r="L13" s="135">
        <v>0</v>
      </c>
    </row>
    <row r="14" spans="1:12" ht="15" customHeight="1">
      <c r="A14" s="83" t="s">
        <v>179</v>
      </c>
      <c r="F14" s="20"/>
      <c r="G14" s="198"/>
      <c r="I14" s="198"/>
      <c r="J14" s="20"/>
      <c r="K14" s="198"/>
    </row>
    <row r="15" spans="1:12" ht="15" customHeight="1">
      <c r="A15" s="84"/>
      <c r="B15" s="83" t="s">
        <v>180</v>
      </c>
      <c r="F15" s="20">
        <v>401298117</v>
      </c>
      <c r="G15" s="198"/>
      <c r="H15" s="135">
        <v>170111018</v>
      </c>
      <c r="I15" s="198"/>
      <c r="J15" s="20" t="s">
        <v>118</v>
      </c>
      <c r="K15" s="198"/>
      <c r="L15" s="135">
        <v>0</v>
      </c>
    </row>
    <row r="16" spans="1:12" ht="15" customHeight="1">
      <c r="A16" s="83" t="s">
        <v>181</v>
      </c>
      <c r="F16" s="101">
        <v>357227919</v>
      </c>
      <c r="G16" s="198"/>
      <c r="H16" s="121">
        <v>425274166</v>
      </c>
      <c r="I16" s="198"/>
      <c r="J16" s="101">
        <v>151004832</v>
      </c>
      <c r="K16" s="198"/>
      <c r="L16" s="135">
        <v>131986737</v>
      </c>
    </row>
    <row r="17" spans="1:12" ht="15" customHeight="1">
      <c r="A17" s="83" t="s">
        <v>210</v>
      </c>
      <c r="F17" s="101"/>
      <c r="G17" s="198"/>
      <c r="H17" s="121"/>
      <c r="I17" s="198"/>
      <c r="J17" s="101"/>
      <c r="K17" s="198"/>
    </row>
    <row r="18" spans="1:12" ht="15" customHeight="1">
      <c r="B18" s="83" t="s">
        <v>206</v>
      </c>
      <c r="F18" s="101" t="s">
        <v>118</v>
      </c>
      <c r="G18" s="198"/>
      <c r="H18" s="121">
        <v>0</v>
      </c>
      <c r="I18" s="198"/>
      <c r="J18" s="101" t="s">
        <v>118</v>
      </c>
      <c r="K18" s="198"/>
      <c r="L18" s="135">
        <v>174920636</v>
      </c>
    </row>
    <row r="19" spans="1:12" ht="15" customHeight="1">
      <c r="A19" s="83" t="s">
        <v>115</v>
      </c>
      <c r="F19" s="75">
        <v>18371943</v>
      </c>
      <c r="G19" s="198"/>
      <c r="H19" s="103">
        <v>10737840</v>
      </c>
      <c r="I19" s="198"/>
      <c r="J19" s="75">
        <v>7630846</v>
      </c>
      <c r="K19" s="198"/>
      <c r="L19" s="10">
        <v>5206821</v>
      </c>
    </row>
    <row r="20" spans="1:12" ht="15" customHeight="1">
      <c r="F20" s="20"/>
      <c r="G20" s="198"/>
      <c r="I20" s="198"/>
      <c r="J20" s="20"/>
      <c r="K20" s="198"/>
    </row>
    <row r="21" spans="1:12" ht="15" customHeight="1">
      <c r="A21" s="81" t="s">
        <v>75</v>
      </c>
      <c r="F21" s="17">
        <f>SUM(F11:F19)</f>
        <v>1806608026</v>
      </c>
      <c r="G21" s="198"/>
      <c r="H21" s="10">
        <f>SUM(H11:H19)</f>
        <v>1551774199</v>
      </c>
      <c r="I21" s="198"/>
      <c r="J21" s="17">
        <f>SUM(J11:J19)</f>
        <v>835981825</v>
      </c>
      <c r="K21" s="198"/>
      <c r="L21" s="10">
        <f>SUM(L11:L19)</f>
        <v>910707488</v>
      </c>
    </row>
    <row r="22" spans="1:12" ht="15" customHeight="1">
      <c r="F22" s="20"/>
      <c r="G22" s="198"/>
      <c r="I22" s="198"/>
      <c r="J22" s="20"/>
      <c r="K22" s="198"/>
    </row>
    <row r="23" spans="1:12" ht="15" customHeight="1">
      <c r="A23" s="83" t="s">
        <v>26</v>
      </c>
      <c r="D23" s="104"/>
      <c r="F23" s="20">
        <v>-511837114</v>
      </c>
      <c r="G23" s="190"/>
      <c r="H23" s="135">
        <v>-465306135</v>
      </c>
      <c r="I23" s="190"/>
      <c r="J23" s="20">
        <v>-513355730</v>
      </c>
      <c r="K23" s="190"/>
      <c r="L23" s="135">
        <v>-466014818</v>
      </c>
    </row>
    <row r="24" spans="1:12" ht="15" customHeight="1">
      <c r="A24" s="83" t="s">
        <v>28</v>
      </c>
      <c r="F24" s="20"/>
      <c r="G24" s="198"/>
      <c r="I24" s="198"/>
      <c r="J24" s="20"/>
      <c r="K24" s="198"/>
    </row>
    <row r="25" spans="1:12" ht="15" customHeight="1">
      <c r="B25" s="83" t="s">
        <v>109</v>
      </c>
      <c r="F25" s="20">
        <v>-272401245</v>
      </c>
      <c r="G25" s="198"/>
      <c r="H25" s="135">
        <v>-264614936</v>
      </c>
      <c r="I25" s="198"/>
      <c r="J25" s="20">
        <v>0</v>
      </c>
      <c r="K25" s="198"/>
      <c r="L25" s="135">
        <v>0</v>
      </c>
    </row>
    <row r="26" spans="1:12" ht="15" customHeight="1">
      <c r="A26" s="83" t="s">
        <v>81</v>
      </c>
      <c r="E26" s="100"/>
      <c r="F26" s="20">
        <v>-347593494</v>
      </c>
      <c r="G26" s="198"/>
      <c r="H26" s="135">
        <v>-121568928</v>
      </c>
      <c r="I26" s="198"/>
      <c r="J26" s="20">
        <v>0</v>
      </c>
      <c r="K26" s="198"/>
      <c r="L26" s="135">
        <v>0</v>
      </c>
    </row>
    <row r="27" spans="1:12" ht="15" customHeight="1">
      <c r="A27" s="83" t="s">
        <v>27</v>
      </c>
      <c r="E27" s="100"/>
      <c r="F27" s="20">
        <v>-338837628</v>
      </c>
      <c r="G27" s="198"/>
      <c r="H27" s="135">
        <v>-418905263</v>
      </c>
      <c r="I27" s="198"/>
      <c r="J27" s="20">
        <v>-140568512</v>
      </c>
      <c r="K27" s="198"/>
      <c r="L27" s="135">
        <v>-147138500</v>
      </c>
    </row>
    <row r="28" spans="1:12" ht="15" customHeight="1">
      <c r="A28" s="83" t="s">
        <v>215</v>
      </c>
      <c r="E28" s="100"/>
      <c r="F28" s="20">
        <v>-2759212</v>
      </c>
      <c r="G28" s="198"/>
      <c r="H28" s="135">
        <v>15429606</v>
      </c>
      <c r="I28" s="198"/>
      <c r="J28" s="20">
        <v>-55269</v>
      </c>
      <c r="K28" s="198"/>
      <c r="L28" s="135">
        <v>11035826</v>
      </c>
    </row>
    <row r="29" spans="1:12" ht="15" customHeight="1">
      <c r="A29" s="83" t="s">
        <v>29</v>
      </c>
      <c r="E29" s="100"/>
      <c r="F29" s="20">
        <v>-92160378</v>
      </c>
      <c r="G29" s="198"/>
      <c r="H29" s="135">
        <v>-71964522</v>
      </c>
      <c r="I29" s="198"/>
      <c r="J29" s="20">
        <v>-78962035</v>
      </c>
      <c r="K29" s="198"/>
      <c r="L29" s="135">
        <v>-61116746</v>
      </c>
    </row>
    <row r="30" spans="1:12" ht="15" customHeight="1">
      <c r="A30" s="83" t="s">
        <v>30</v>
      </c>
      <c r="E30" s="100"/>
      <c r="F30" s="20">
        <v>-55296147</v>
      </c>
      <c r="G30" s="198"/>
      <c r="H30" s="135">
        <v>-38190600</v>
      </c>
      <c r="I30" s="198"/>
      <c r="J30" s="20">
        <v>-30908401</v>
      </c>
      <c r="K30" s="198"/>
      <c r="L30" s="135">
        <v>-25375780</v>
      </c>
    </row>
    <row r="31" spans="1:12" ht="15" customHeight="1">
      <c r="A31" s="83" t="s">
        <v>73</v>
      </c>
      <c r="E31" s="100"/>
      <c r="F31" s="17">
        <v>-45802680</v>
      </c>
      <c r="G31" s="198"/>
      <c r="H31" s="10">
        <v>-37871196</v>
      </c>
      <c r="I31" s="198"/>
      <c r="J31" s="17">
        <v>-426112</v>
      </c>
      <c r="K31" s="198"/>
      <c r="L31" s="10">
        <v>-2071900</v>
      </c>
    </row>
    <row r="32" spans="1:12" ht="15" customHeight="1">
      <c r="C32" s="105"/>
      <c r="F32" s="20"/>
      <c r="G32" s="198"/>
      <c r="I32" s="198"/>
      <c r="J32" s="20"/>
      <c r="K32" s="198"/>
    </row>
    <row r="33" spans="1:12" ht="15" customHeight="1">
      <c r="A33" s="81" t="s">
        <v>76</v>
      </c>
      <c r="E33" s="100"/>
      <c r="F33" s="17">
        <f>SUM(F23:F31)</f>
        <v>-1666687898</v>
      </c>
      <c r="G33" s="198"/>
      <c r="H33" s="10">
        <f>SUM(H23:H31)</f>
        <v>-1402991974</v>
      </c>
      <c r="I33" s="198"/>
      <c r="J33" s="17">
        <f>SUM(J23:J31)</f>
        <v>-764276059</v>
      </c>
      <c r="K33" s="198"/>
      <c r="L33" s="10">
        <f>SUM(L23:L31)</f>
        <v>-690681918</v>
      </c>
    </row>
    <row r="34" spans="1:12" ht="15" customHeight="1">
      <c r="F34" s="20"/>
      <c r="G34" s="190"/>
      <c r="I34" s="190"/>
      <c r="J34" s="20"/>
      <c r="K34" s="190"/>
    </row>
    <row r="35" spans="1:12" ht="15" customHeight="1">
      <c r="A35" s="81" t="s">
        <v>137</v>
      </c>
      <c r="C35" s="81"/>
      <c r="F35" s="20"/>
      <c r="G35" s="190"/>
      <c r="I35" s="190"/>
      <c r="J35" s="20"/>
      <c r="K35" s="190"/>
    </row>
    <row r="36" spans="1:12" ht="15" customHeight="1">
      <c r="A36" s="81"/>
      <c r="B36" s="81" t="s">
        <v>143</v>
      </c>
      <c r="C36" s="81"/>
      <c r="F36" s="20">
        <f>SUM(F21,F33)</f>
        <v>139920128</v>
      </c>
      <c r="G36" s="190"/>
      <c r="H36" s="135">
        <f>SUM(H21,H33)</f>
        <v>148782225</v>
      </c>
      <c r="I36" s="190"/>
      <c r="J36" s="20">
        <f>SUM(J21,J33)</f>
        <v>71705766</v>
      </c>
      <c r="K36" s="190"/>
      <c r="L36" s="135">
        <f>SUM(L21,L33)</f>
        <v>220025570</v>
      </c>
    </row>
    <row r="37" spans="1:12" ht="15" customHeight="1">
      <c r="A37" s="83" t="s">
        <v>274</v>
      </c>
      <c r="F37" s="20"/>
      <c r="G37" s="198"/>
      <c r="I37" s="198"/>
      <c r="J37" s="20"/>
      <c r="K37" s="198"/>
    </row>
    <row r="38" spans="1:12" ht="15" customHeight="1">
      <c r="B38" s="83" t="s">
        <v>104</v>
      </c>
      <c r="E38" s="100"/>
      <c r="F38" s="17">
        <v>1761436</v>
      </c>
      <c r="G38" s="198"/>
      <c r="H38" s="10">
        <v>-1447295</v>
      </c>
      <c r="I38" s="198"/>
      <c r="J38" s="17">
        <v>0</v>
      </c>
      <c r="K38" s="198"/>
      <c r="L38" s="10">
        <v>0</v>
      </c>
    </row>
    <row r="39" spans="1:12" ht="15" customHeight="1">
      <c r="C39" s="105"/>
      <c r="F39" s="20"/>
      <c r="G39" s="198"/>
      <c r="I39" s="198"/>
      <c r="J39" s="20"/>
      <c r="K39" s="198"/>
    </row>
    <row r="40" spans="1:12" ht="15" customHeight="1">
      <c r="A40" s="81" t="s">
        <v>119</v>
      </c>
      <c r="F40" s="20">
        <f>SUM(F36:F38)</f>
        <v>141681564</v>
      </c>
      <c r="G40" s="135"/>
      <c r="H40" s="135">
        <f>SUM(H36:H38)</f>
        <v>147334930</v>
      </c>
      <c r="I40" s="135"/>
      <c r="J40" s="20">
        <f>SUM(J36:J38)</f>
        <v>71705766</v>
      </c>
      <c r="K40" s="135"/>
      <c r="L40" s="135">
        <f>SUM(L36:L38)</f>
        <v>220025570</v>
      </c>
    </row>
    <row r="41" spans="1:12" ht="15" customHeight="1">
      <c r="A41" s="83" t="s">
        <v>113</v>
      </c>
      <c r="F41" s="17">
        <v>-27691522</v>
      </c>
      <c r="G41" s="198"/>
      <c r="H41" s="10">
        <v>-38832789</v>
      </c>
      <c r="I41" s="198"/>
      <c r="J41" s="17">
        <v>-14404340</v>
      </c>
      <c r="K41" s="198"/>
      <c r="L41" s="10">
        <v>-39528106</v>
      </c>
    </row>
    <row r="42" spans="1:12" ht="15" customHeight="1">
      <c r="F42" s="20"/>
      <c r="G42" s="198"/>
      <c r="I42" s="198"/>
      <c r="J42" s="20"/>
      <c r="K42" s="198"/>
    </row>
    <row r="43" spans="1:12" ht="15" customHeight="1">
      <c r="A43" s="81" t="s">
        <v>31</v>
      </c>
      <c r="F43" s="17">
        <f>SUM(F40:F41)</f>
        <v>113990042</v>
      </c>
      <c r="G43" s="135"/>
      <c r="H43" s="10">
        <f>SUM(H40:H41)</f>
        <v>108502141</v>
      </c>
      <c r="I43" s="135"/>
      <c r="J43" s="17">
        <f>SUM(J40:J41)</f>
        <v>57301426</v>
      </c>
      <c r="K43" s="135"/>
      <c r="L43" s="10">
        <f>SUM(L40:L41)</f>
        <v>180497464</v>
      </c>
    </row>
    <row r="44" spans="1:12" ht="15" customHeight="1">
      <c r="F44" s="20"/>
      <c r="G44" s="135"/>
      <c r="I44" s="135"/>
      <c r="J44" s="20"/>
      <c r="K44" s="135"/>
    </row>
    <row r="45" spans="1:12" ht="15" customHeight="1">
      <c r="A45" s="81" t="s">
        <v>279</v>
      </c>
      <c r="F45" s="221"/>
      <c r="G45" s="223"/>
      <c r="H45" s="222"/>
      <c r="I45" s="223"/>
      <c r="J45" s="221"/>
      <c r="K45" s="223"/>
      <c r="L45" s="222"/>
    </row>
    <row r="46" spans="1:12" ht="15" customHeight="1">
      <c r="A46" s="81"/>
      <c r="B46" s="83" t="s">
        <v>275</v>
      </c>
      <c r="F46" s="221"/>
      <c r="G46" s="198"/>
      <c r="H46" s="222"/>
      <c r="I46" s="198"/>
      <c r="J46" s="221"/>
      <c r="K46" s="198"/>
      <c r="L46" s="222"/>
    </row>
    <row r="47" spans="1:12" ht="15" customHeight="1">
      <c r="A47" s="81"/>
      <c r="C47" s="83" t="s">
        <v>276</v>
      </c>
      <c r="F47" s="221"/>
      <c r="G47" s="198"/>
      <c r="H47" s="222"/>
      <c r="I47" s="198"/>
      <c r="J47" s="221"/>
      <c r="K47" s="198"/>
      <c r="L47" s="222"/>
    </row>
    <row r="48" spans="1:12" ht="15" customHeight="1">
      <c r="A48" s="81"/>
      <c r="B48" s="105" t="s">
        <v>281</v>
      </c>
      <c r="F48" s="221"/>
      <c r="G48" s="198"/>
      <c r="H48" s="222"/>
      <c r="I48" s="198"/>
      <c r="J48" s="221"/>
      <c r="K48" s="198"/>
      <c r="L48" s="222"/>
    </row>
    <row r="49" spans="1:12" ht="15" customHeight="1">
      <c r="A49" s="81"/>
      <c r="C49" s="83" t="s">
        <v>277</v>
      </c>
      <c r="F49" s="221"/>
      <c r="G49" s="198"/>
      <c r="H49" s="222"/>
      <c r="I49" s="198"/>
      <c r="J49" s="221"/>
      <c r="K49" s="198"/>
      <c r="L49" s="222"/>
    </row>
    <row r="50" spans="1:12" ht="15" customHeight="1">
      <c r="A50" s="81"/>
      <c r="C50" s="83" t="s">
        <v>278</v>
      </c>
      <c r="F50" s="17">
        <v>-879552</v>
      </c>
      <c r="G50" s="198"/>
      <c r="H50" s="10">
        <v>0</v>
      </c>
      <c r="I50" s="198"/>
      <c r="J50" s="17">
        <v>0</v>
      </c>
      <c r="K50" s="198"/>
      <c r="L50" s="10">
        <v>0</v>
      </c>
    </row>
    <row r="51" spans="1:12" ht="15" customHeight="1">
      <c r="A51" s="81" t="s">
        <v>279</v>
      </c>
      <c r="F51" s="221"/>
      <c r="G51" s="198"/>
      <c r="H51" s="222"/>
      <c r="I51" s="198"/>
      <c r="J51" s="221"/>
      <c r="K51" s="198"/>
      <c r="L51" s="222"/>
    </row>
    <row r="52" spans="1:12" ht="15" customHeight="1">
      <c r="A52" s="81"/>
      <c r="B52" s="81" t="s">
        <v>280</v>
      </c>
      <c r="F52" s="17">
        <v>-879552</v>
      </c>
      <c r="G52" s="198"/>
      <c r="H52" s="10">
        <v>0</v>
      </c>
      <c r="I52" s="198"/>
      <c r="J52" s="17">
        <v>0</v>
      </c>
      <c r="K52" s="198"/>
      <c r="L52" s="10">
        <v>0</v>
      </c>
    </row>
    <row r="53" spans="1:12" ht="15" customHeight="1">
      <c r="A53" s="81"/>
      <c r="F53" s="20"/>
      <c r="G53" s="135"/>
      <c r="I53" s="135"/>
      <c r="J53" s="20"/>
      <c r="K53" s="135"/>
    </row>
    <row r="54" spans="1:12" ht="15" customHeight="1">
      <c r="A54" s="106" t="s">
        <v>48</v>
      </c>
      <c r="F54" s="20"/>
      <c r="G54" s="135"/>
      <c r="I54" s="135"/>
      <c r="J54" s="20"/>
      <c r="K54" s="135"/>
    </row>
    <row r="55" spans="1:12" ht="15" customHeight="1" thickBot="1">
      <c r="A55" s="84"/>
      <c r="B55" s="81" t="s">
        <v>63</v>
      </c>
      <c r="F55" s="18">
        <f>SUM(F43,F52)</f>
        <v>113110490</v>
      </c>
      <c r="G55" s="135"/>
      <c r="H55" s="11">
        <f>SUM(H43:H45)</f>
        <v>108502141</v>
      </c>
      <c r="I55" s="135"/>
      <c r="J55" s="18">
        <f>SUM(J43:J45)</f>
        <v>57301426</v>
      </c>
      <c r="K55" s="135"/>
      <c r="L55" s="11">
        <f>SUM(L43:L45)</f>
        <v>180497464</v>
      </c>
    </row>
    <row r="56" spans="1:12" ht="15" customHeight="1" thickTop="1">
      <c r="A56" s="84"/>
      <c r="B56" s="81"/>
      <c r="G56" s="135"/>
      <c r="I56" s="135"/>
      <c r="K56" s="135"/>
    </row>
    <row r="57" spans="1:12" ht="11.25" customHeight="1">
      <c r="A57" s="84"/>
      <c r="B57" s="81"/>
      <c r="G57" s="135"/>
      <c r="I57" s="135"/>
      <c r="K57" s="135"/>
    </row>
    <row r="58" spans="1:12" ht="22.15" customHeight="1">
      <c r="A58" s="157" t="str">
        <f>'2-4'!A61</f>
        <v>The condensed notes to the interim financial information are an integral part of this interim financial information.</v>
      </c>
      <c r="B58" s="86"/>
      <c r="C58" s="88"/>
      <c r="D58" s="87"/>
      <c r="E58" s="88"/>
      <c r="F58" s="10"/>
      <c r="G58" s="10"/>
      <c r="H58" s="10"/>
      <c r="I58" s="10"/>
      <c r="J58" s="10"/>
      <c r="K58" s="10"/>
      <c r="L58" s="10"/>
    </row>
    <row r="59" spans="1:12" s="106" customFormat="1" ht="16.5" customHeight="1">
      <c r="A59" s="106" t="str">
        <f>A1</f>
        <v>Interlink Communication Public Company Limited</v>
      </c>
      <c r="B59" s="81"/>
      <c r="C59" s="81"/>
      <c r="D59" s="108"/>
      <c r="E59" s="81"/>
      <c r="F59" s="136"/>
      <c r="G59" s="136"/>
      <c r="H59" s="136"/>
      <c r="I59" s="136"/>
      <c r="J59" s="136"/>
      <c r="K59" s="136"/>
      <c r="L59" s="144" t="s">
        <v>71</v>
      </c>
    </row>
    <row r="60" spans="1:12" s="106" customFormat="1" ht="16.5" customHeight="1">
      <c r="A60" s="81" t="s">
        <v>70</v>
      </c>
      <c r="B60" s="81"/>
      <c r="C60" s="81"/>
      <c r="D60" s="108"/>
      <c r="E60" s="81"/>
      <c r="F60" s="136"/>
      <c r="G60" s="136"/>
      <c r="H60" s="136"/>
      <c r="I60" s="136"/>
      <c r="J60" s="136"/>
      <c r="K60" s="136"/>
      <c r="L60" s="136"/>
    </row>
    <row r="61" spans="1:12" ht="16.5" customHeight="1">
      <c r="A61" s="85" t="str">
        <f>+A3</f>
        <v>For the three-month period ended 30 September 2022</v>
      </c>
      <c r="B61" s="86"/>
      <c r="C61" s="86"/>
      <c r="D61" s="87"/>
      <c r="E61" s="88"/>
      <c r="F61" s="10"/>
      <c r="G61" s="192"/>
      <c r="H61" s="10"/>
      <c r="I61" s="193"/>
      <c r="J61" s="10"/>
      <c r="K61" s="192"/>
      <c r="L61" s="10"/>
    </row>
    <row r="62" spans="1:12" ht="16.5" customHeight="1">
      <c r="A62" s="84"/>
      <c r="B62" s="81"/>
      <c r="G62" s="135"/>
      <c r="I62" s="135"/>
      <c r="K62" s="135"/>
    </row>
    <row r="63" spans="1:12" ht="16.5" customHeight="1">
      <c r="A63" s="84"/>
      <c r="B63" s="81"/>
      <c r="G63" s="135"/>
      <c r="I63" s="135"/>
      <c r="K63" s="135"/>
    </row>
    <row r="64" spans="1:12" ht="16.5" customHeight="1">
      <c r="A64" s="84"/>
      <c r="B64" s="81"/>
      <c r="G64" s="190"/>
      <c r="H64" s="136" t="s">
        <v>58</v>
      </c>
      <c r="I64" s="191"/>
      <c r="K64" s="190"/>
      <c r="L64" s="136" t="s">
        <v>84</v>
      </c>
    </row>
    <row r="65" spans="1:12" s="89" customFormat="1" ht="16.5" customHeight="1">
      <c r="B65" s="69"/>
      <c r="C65" s="69"/>
      <c r="D65" s="90"/>
      <c r="E65" s="91"/>
      <c r="F65" s="1"/>
      <c r="G65" s="2"/>
      <c r="H65" s="3" t="s">
        <v>100</v>
      </c>
      <c r="I65" s="194"/>
      <c r="J65" s="1"/>
      <c r="K65" s="2"/>
      <c r="L65" s="3" t="s">
        <v>100</v>
      </c>
    </row>
    <row r="66" spans="1:12" s="89" customFormat="1" ht="16.5" customHeight="1">
      <c r="A66" s="69"/>
      <c r="B66" s="69"/>
      <c r="C66" s="69"/>
      <c r="D66" s="95"/>
      <c r="E66" s="91"/>
      <c r="F66" s="137">
        <v>2022</v>
      </c>
      <c r="G66" s="195"/>
      <c r="H66" s="137">
        <v>2021</v>
      </c>
      <c r="I66" s="196"/>
      <c r="J66" s="137">
        <v>2022</v>
      </c>
      <c r="K66" s="195"/>
      <c r="L66" s="137">
        <v>2021</v>
      </c>
    </row>
    <row r="67" spans="1:12" s="89" customFormat="1" ht="16.5" customHeight="1">
      <c r="A67" s="69"/>
      <c r="B67" s="69"/>
      <c r="C67" s="69"/>
      <c r="D67" s="156"/>
      <c r="E67" s="91"/>
      <c r="F67" s="3" t="s">
        <v>35</v>
      </c>
      <c r="G67" s="197"/>
      <c r="H67" s="3" t="s">
        <v>35</v>
      </c>
      <c r="I67" s="196"/>
      <c r="J67" s="3" t="s">
        <v>35</v>
      </c>
      <c r="K67" s="197"/>
      <c r="L67" s="3" t="s">
        <v>35</v>
      </c>
    </row>
    <row r="68" spans="1:12" ht="16.5" customHeight="1">
      <c r="A68" s="84"/>
      <c r="B68" s="81"/>
      <c r="F68" s="20"/>
      <c r="G68" s="135"/>
      <c r="I68" s="135"/>
      <c r="J68" s="20"/>
      <c r="K68" s="135"/>
    </row>
    <row r="69" spans="1:12" ht="16.5" customHeight="1">
      <c r="A69" s="81" t="s">
        <v>128</v>
      </c>
      <c r="F69" s="20"/>
      <c r="G69" s="190"/>
      <c r="I69" s="190"/>
      <c r="J69" s="20"/>
      <c r="K69" s="191"/>
    </row>
    <row r="70" spans="1:12" ht="16.5" customHeight="1">
      <c r="A70" s="84"/>
      <c r="B70" s="105" t="s">
        <v>110</v>
      </c>
      <c r="F70" s="101">
        <v>85293930</v>
      </c>
      <c r="G70" s="139"/>
      <c r="H70" s="121">
        <v>78854723</v>
      </c>
      <c r="I70" s="139"/>
      <c r="J70" s="101">
        <v>57301426</v>
      </c>
      <c r="K70" s="139"/>
      <c r="L70" s="135">
        <v>180497464</v>
      </c>
    </row>
    <row r="71" spans="1:12" ht="16.5" customHeight="1">
      <c r="A71" s="84"/>
      <c r="B71" s="109" t="s">
        <v>32</v>
      </c>
      <c r="F71" s="75">
        <v>28696112</v>
      </c>
      <c r="G71" s="139"/>
      <c r="H71" s="103">
        <v>29647418</v>
      </c>
      <c r="I71" s="139"/>
      <c r="J71" s="75" t="s">
        <v>118</v>
      </c>
      <c r="K71" s="139"/>
      <c r="L71" s="10">
        <v>0</v>
      </c>
    </row>
    <row r="72" spans="1:12" ht="16.5" customHeight="1">
      <c r="A72" s="110"/>
      <c r="F72" s="101"/>
      <c r="G72" s="139"/>
      <c r="H72" s="121"/>
      <c r="I72" s="139"/>
      <c r="J72" s="101"/>
      <c r="K72" s="139"/>
      <c r="L72" s="139"/>
    </row>
    <row r="73" spans="1:12" ht="16.5" customHeight="1" thickBot="1">
      <c r="A73" s="110"/>
      <c r="C73" s="26"/>
      <c r="D73" s="26"/>
      <c r="E73" s="26"/>
      <c r="F73" s="112">
        <f>SUM(F70:F72)</f>
        <v>113990042</v>
      </c>
      <c r="G73" s="78"/>
      <c r="H73" s="138">
        <f>SUM(H70:H72)</f>
        <v>108502141</v>
      </c>
      <c r="I73" s="78"/>
      <c r="J73" s="112">
        <f>SUM(J70:J72)</f>
        <v>57301426</v>
      </c>
      <c r="K73" s="78"/>
      <c r="L73" s="12">
        <f>SUM(L70:L71)</f>
        <v>180497464</v>
      </c>
    </row>
    <row r="74" spans="1:12" ht="16.5" customHeight="1" thickTop="1">
      <c r="A74" s="110"/>
      <c r="C74" s="26"/>
      <c r="D74" s="26"/>
      <c r="E74" s="26"/>
      <c r="F74" s="62"/>
      <c r="G74" s="78"/>
      <c r="H74" s="65"/>
      <c r="I74" s="78"/>
      <c r="J74" s="62"/>
      <c r="K74" s="78"/>
      <c r="L74" s="65"/>
    </row>
    <row r="75" spans="1:12" ht="16.5" customHeight="1">
      <c r="A75" s="113" t="s">
        <v>82</v>
      </c>
      <c r="F75" s="111"/>
      <c r="G75" s="139"/>
      <c r="H75" s="139"/>
      <c r="I75" s="139"/>
      <c r="J75" s="111"/>
      <c r="K75" s="139"/>
      <c r="L75" s="139"/>
    </row>
    <row r="76" spans="1:12" ht="16.5" customHeight="1">
      <c r="A76" s="113"/>
      <c r="B76" s="81" t="s">
        <v>129</v>
      </c>
      <c r="F76" s="111"/>
      <c r="G76" s="139"/>
      <c r="H76" s="139"/>
      <c r="I76" s="139"/>
      <c r="J76" s="111"/>
      <c r="K76" s="139"/>
      <c r="L76" s="139"/>
    </row>
    <row r="77" spans="1:12" ht="16.5" customHeight="1">
      <c r="A77" s="84"/>
      <c r="B77" s="105" t="s">
        <v>110</v>
      </c>
      <c r="F77" s="101">
        <v>84868185</v>
      </c>
      <c r="G77" s="139"/>
      <c r="H77" s="121">
        <v>78854723</v>
      </c>
      <c r="I77" s="139"/>
      <c r="J77" s="101">
        <v>57301426</v>
      </c>
      <c r="K77" s="139"/>
      <c r="L77" s="135">
        <v>180497464</v>
      </c>
    </row>
    <row r="78" spans="1:12" ht="16.5" customHeight="1">
      <c r="A78" s="84"/>
      <c r="B78" s="109" t="s">
        <v>32</v>
      </c>
      <c r="F78" s="75">
        <v>28242305</v>
      </c>
      <c r="G78" s="139"/>
      <c r="H78" s="103">
        <v>29647418</v>
      </c>
      <c r="I78" s="139"/>
      <c r="J78" s="75" t="s">
        <v>118</v>
      </c>
      <c r="K78" s="139"/>
      <c r="L78" s="10">
        <v>0</v>
      </c>
    </row>
    <row r="79" spans="1:12" ht="16.5" customHeight="1">
      <c r="A79" s="110"/>
      <c r="F79" s="101"/>
      <c r="G79" s="139"/>
      <c r="H79" s="121"/>
      <c r="I79" s="139"/>
      <c r="J79" s="101"/>
      <c r="K79" s="139"/>
      <c r="L79" s="139"/>
    </row>
    <row r="80" spans="1:12" ht="16.5" customHeight="1" thickBot="1">
      <c r="A80" s="110"/>
      <c r="F80" s="112">
        <f>SUM(F77:F79)</f>
        <v>113110490</v>
      </c>
      <c r="G80" s="139"/>
      <c r="H80" s="138">
        <f>SUM(H77:H79)</f>
        <v>108502141</v>
      </c>
      <c r="I80" s="139"/>
      <c r="J80" s="112">
        <f>SUM(J77:J79)</f>
        <v>57301426</v>
      </c>
      <c r="K80" s="139"/>
      <c r="L80" s="11">
        <f>SUM(L77:L79)</f>
        <v>180497464</v>
      </c>
    </row>
    <row r="81" spans="1:12" ht="16.5" customHeight="1" thickTop="1">
      <c r="A81" s="110"/>
      <c r="F81" s="20"/>
      <c r="G81" s="139"/>
      <c r="I81" s="139"/>
      <c r="J81" s="20"/>
      <c r="K81" s="139"/>
    </row>
    <row r="82" spans="1:12" ht="16.5" customHeight="1">
      <c r="A82" s="113" t="s">
        <v>99</v>
      </c>
      <c r="B82" s="110"/>
      <c r="C82" s="110"/>
      <c r="D82" s="114"/>
      <c r="E82" s="115"/>
      <c r="F82" s="116"/>
      <c r="G82" s="140"/>
      <c r="H82" s="140"/>
      <c r="I82" s="140"/>
      <c r="J82" s="116"/>
      <c r="K82" s="140"/>
      <c r="L82" s="140"/>
    </row>
    <row r="83" spans="1:12" ht="16.5" customHeight="1">
      <c r="A83" s="113"/>
      <c r="B83" s="110" t="s">
        <v>182</v>
      </c>
      <c r="C83" s="110"/>
      <c r="D83" s="114"/>
      <c r="E83" s="115"/>
      <c r="F83" s="116"/>
      <c r="G83" s="140"/>
      <c r="H83" s="140"/>
      <c r="I83" s="140"/>
      <c r="J83" s="116"/>
      <c r="K83" s="140"/>
      <c r="L83" s="140"/>
    </row>
    <row r="84" spans="1:12" ht="16.5" customHeight="1">
      <c r="A84" s="113"/>
      <c r="B84" s="69"/>
      <c r="C84" s="69" t="s">
        <v>183</v>
      </c>
      <c r="D84" s="114"/>
      <c r="E84" s="110"/>
      <c r="F84" s="117">
        <v>0.157</v>
      </c>
      <c r="G84" s="141"/>
      <c r="H84" s="141">
        <v>0.1452</v>
      </c>
      <c r="I84" s="141"/>
      <c r="J84" s="117">
        <v>0.105</v>
      </c>
      <c r="K84" s="141"/>
      <c r="L84" s="141">
        <v>0.33200000000000002</v>
      </c>
    </row>
    <row r="85" spans="1:12" s="89" customFormat="1" ht="16.5" customHeight="1">
      <c r="B85" s="69"/>
      <c r="C85" s="69"/>
      <c r="D85" s="90"/>
      <c r="E85" s="91"/>
      <c r="F85" s="142"/>
      <c r="G85" s="194"/>
      <c r="H85" s="142"/>
      <c r="I85" s="194"/>
      <c r="J85" s="142"/>
      <c r="K85" s="194"/>
      <c r="L85" s="142"/>
    </row>
    <row r="86" spans="1:12" ht="16.5" customHeight="1">
      <c r="A86" s="113"/>
      <c r="C86" s="110"/>
      <c r="D86" s="114"/>
      <c r="E86" s="110"/>
      <c r="F86" s="143"/>
      <c r="G86" s="143"/>
      <c r="H86" s="143"/>
      <c r="I86" s="143"/>
      <c r="J86" s="143"/>
      <c r="K86" s="143"/>
      <c r="L86" s="143"/>
    </row>
    <row r="87" spans="1:12" ht="16.5" customHeight="1">
      <c r="A87" s="113"/>
      <c r="C87" s="110"/>
      <c r="D87" s="114"/>
      <c r="E87" s="110"/>
      <c r="F87" s="143"/>
      <c r="G87" s="143"/>
      <c r="H87" s="143"/>
      <c r="I87" s="143"/>
      <c r="J87" s="143"/>
      <c r="K87" s="143"/>
      <c r="L87" s="143"/>
    </row>
    <row r="88" spans="1:12" ht="16.5" customHeight="1">
      <c r="A88" s="113"/>
      <c r="C88" s="110"/>
      <c r="D88" s="114"/>
      <c r="E88" s="110"/>
      <c r="F88" s="143"/>
      <c r="G88" s="143"/>
      <c r="H88" s="143"/>
      <c r="I88" s="143"/>
      <c r="J88" s="143"/>
      <c r="K88" s="143"/>
      <c r="L88" s="143"/>
    </row>
    <row r="89" spans="1:12" ht="16.5" customHeight="1">
      <c r="A89" s="113"/>
      <c r="C89" s="110"/>
      <c r="D89" s="114"/>
      <c r="E89" s="110"/>
      <c r="F89" s="143"/>
      <c r="G89" s="143"/>
      <c r="H89" s="143"/>
      <c r="I89" s="143"/>
      <c r="J89" s="143"/>
      <c r="K89" s="143"/>
      <c r="L89" s="143"/>
    </row>
    <row r="90" spans="1:12" ht="16.5" customHeight="1">
      <c r="A90" s="113"/>
      <c r="C90" s="110"/>
      <c r="D90" s="114"/>
      <c r="E90" s="110"/>
      <c r="F90" s="143"/>
      <c r="G90" s="143"/>
      <c r="H90" s="143"/>
      <c r="I90" s="143"/>
      <c r="J90" s="143"/>
      <c r="K90" s="143"/>
      <c r="L90" s="143"/>
    </row>
    <row r="91" spans="1:12" ht="16.5" customHeight="1">
      <c r="A91" s="113"/>
      <c r="C91" s="110"/>
      <c r="D91" s="114"/>
      <c r="E91" s="110"/>
      <c r="F91" s="143"/>
      <c r="G91" s="143"/>
      <c r="H91" s="143"/>
      <c r="I91" s="143"/>
      <c r="J91" s="143"/>
      <c r="K91" s="143"/>
      <c r="L91" s="143"/>
    </row>
    <row r="92" spans="1:12" ht="16.5" customHeight="1">
      <c r="A92" s="113"/>
      <c r="C92" s="110"/>
      <c r="D92" s="114"/>
      <c r="E92" s="110"/>
      <c r="F92" s="143"/>
      <c r="G92" s="143"/>
      <c r="H92" s="143"/>
      <c r="I92" s="143"/>
      <c r="J92" s="143"/>
      <c r="K92" s="143"/>
      <c r="L92" s="143"/>
    </row>
    <row r="93" spans="1:12" ht="16.5" customHeight="1">
      <c r="A93" s="113"/>
      <c r="C93" s="110"/>
      <c r="D93" s="114"/>
      <c r="E93" s="110"/>
      <c r="F93" s="143"/>
      <c r="G93" s="143"/>
      <c r="H93" s="143"/>
      <c r="I93" s="143"/>
      <c r="J93" s="143"/>
      <c r="K93" s="143"/>
      <c r="L93" s="143"/>
    </row>
    <row r="94" spans="1:12" ht="16.5" customHeight="1">
      <c r="A94" s="113"/>
      <c r="C94" s="110"/>
      <c r="D94" s="114"/>
      <c r="E94" s="110"/>
      <c r="F94" s="143"/>
      <c r="G94" s="143"/>
      <c r="H94" s="143"/>
      <c r="I94" s="143"/>
      <c r="J94" s="143"/>
      <c r="K94" s="143"/>
      <c r="L94" s="143"/>
    </row>
    <row r="95" spans="1:12" ht="16.5" customHeight="1">
      <c r="A95" s="113"/>
      <c r="C95" s="110"/>
      <c r="D95" s="114"/>
      <c r="E95" s="110"/>
      <c r="F95" s="143"/>
      <c r="G95" s="143"/>
      <c r="H95" s="143"/>
      <c r="I95" s="143"/>
      <c r="J95" s="143"/>
      <c r="K95" s="143"/>
      <c r="L95" s="143"/>
    </row>
    <row r="96" spans="1:12" ht="16.5" customHeight="1">
      <c r="A96" s="113"/>
      <c r="C96" s="110"/>
      <c r="D96" s="114"/>
      <c r="E96" s="110"/>
      <c r="F96" s="143"/>
      <c r="G96" s="143"/>
      <c r="H96" s="143"/>
      <c r="I96" s="143"/>
      <c r="J96" s="143"/>
      <c r="K96" s="143"/>
      <c r="L96" s="143"/>
    </row>
    <row r="97" spans="1:12" ht="16.5" customHeight="1">
      <c r="A97" s="113"/>
      <c r="C97" s="110"/>
      <c r="D97" s="114"/>
      <c r="E97" s="110"/>
      <c r="F97" s="143"/>
      <c r="G97" s="143"/>
      <c r="H97" s="143"/>
      <c r="I97" s="143"/>
      <c r="J97" s="143"/>
      <c r="K97" s="143"/>
      <c r="L97" s="143"/>
    </row>
    <row r="98" spans="1:12" ht="16.5" customHeight="1">
      <c r="A98" s="113"/>
      <c r="C98" s="110"/>
      <c r="D98" s="114"/>
      <c r="E98" s="110"/>
      <c r="F98" s="143"/>
      <c r="G98" s="143"/>
      <c r="H98" s="143"/>
      <c r="I98" s="143"/>
      <c r="J98" s="143"/>
      <c r="K98" s="143"/>
      <c r="L98" s="143"/>
    </row>
    <row r="99" spans="1:12" ht="16.5" customHeight="1">
      <c r="A99" s="113"/>
      <c r="C99" s="110"/>
      <c r="D99" s="114"/>
      <c r="E99" s="110"/>
      <c r="F99" s="143"/>
      <c r="G99" s="143"/>
      <c r="H99" s="143"/>
      <c r="I99" s="143"/>
      <c r="J99" s="143"/>
      <c r="K99" s="143"/>
      <c r="L99" s="143"/>
    </row>
    <row r="100" spans="1:12" ht="16.5" customHeight="1">
      <c r="A100" s="113"/>
      <c r="C100" s="110"/>
      <c r="D100" s="114"/>
      <c r="E100" s="110"/>
      <c r="F100" s="143"/>
      <c r="G100" s="143"/>
      <c r="H100" s="143"/>
      <c r="I100" s="143"/>
      <c r="J100" s="143"/>
      <c r="K100" s="143"/>
      <c r="L100" s="143"/>
    </row>
    <row r="101" spans="1:12" ht="16.5" customHeight="1">
      <c r="A101" s="113"/>
      <c r="C101" s="110"/>
      <c r="D101" s="114"/>
      <c r="E101" s="110"/>
      <c r="F101" s="143"/>
      <c r="G101" s="143"/>
      <c r="H101" s="143"/>
      <c r="I101" s="143"/>
      <c r="J101" s="143"/>
      <c r="K101" s="143"/>
      <c r="L101" s="143"/>
    </row>
    <row r="102" spans="1:12" ht="16.5" customHeight="1">
      <c r="A102" s="113"/>
      <c r="C102" s="110"/>
      <c r="D102" s="114"/>
      <c r="E102" s="110"/>
      <c r="F102" s="143"/>
      <c r="G102" s="143"/>
      <c r="H102" s="143"/>
      <c r="I102" s="143"/>
      <c r="J102" s="143"/>
      <c r="K102" s="143"/>
      <c r="L102" s="143"/>
    </row>
    <row r="103" spans="1:12" ht="16.5" customHeight="1">
      <c r="A103" s="113"/>
      <c r="C103" s="110"/>
      <c r="D103" s="114"/>
      <c r="E103" s="110"/>
      <c r="F103" s="143"/>
      <c r="G103" s="143"/>
      <c r="H103" s="143"/>
      <c r="I103" s="143"/>
      <c r="J103" s="143"/>
      <c r="K103" s="143"/>
      <c r="L103" s="143"/>
    </row>
    <row r="104" spans="1:12" ht="16.5" customHeight="1">
      <c r="A104" s="113"/>
      <c r="C104" s="110"/>
      <c r="D104" s="114"/>
      <c r="E104" s="110"/>
      <c r="F104" s="143"/>
      <c r="G104" s="143"/>
      <c r="H104" s="143"/>
      <c r="I104" s="143"/>
      <c r="J104" s="143"/>
      <c r="K104" s="143"/>
      <c r="L104" s="143"/>
    </row>
    <row r="105" spans="1:12" ht="14.25" customHeight="1">
      <c r="A105" s="113"/>
      <c r="C105" s="110"/>
      <c r="D105" s="114"/>
      <c r="E105" s="110"/>
      <c r="F105" s="143"/>
      <c r="G105" s="143"/>
      <c r="H105" s="143"/>
      <c r="I105" s="143"/>
      <c r="J105" s="143"/>
      <c r="K105" s="143"/>
      <c r="L105" s="143"/>
    </row>
    <row r="109" spans="1:12" ht="20.25" customHeight="1"/>
    <row r="111" spans="1:12" s="89" customFormat="1" ht="21.95" customHeight="1">
      <c r="A111" s="226" t="str">
        <f>A58</f>
        <v>The condensed notes to the interim financial information are an integral part of this interim financial information.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</row>
  </sheetData>
  <mergeCells count="1">
    <mergeCell ref="A111:L11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4195-22A1-4C00-84F4-904277525098}">
  <dimension ref="A1:L111"/>
  <sheetViews>
    <sheetView zoomScale="110" zoomScaleNormal="110" zoomScaleSheetLayoutView="102" workbookViewId="0">
      <selection activeCell="F155" sqref="F155"/>
    </sheetView>
  </sheetViews>
  <sheetFormatPr defaultColWidth="6.7109375" defaultRowHeight="16.5" customHeight="1"/>
  <cols>
    <col min="1" max="2" width="1.7109375" style="83" customWidth="1"/>
    <col min="3" max="3" width="37.140625" style="83" customWidth="1"/>
    <col min="4" max="4" width="5.5703125" style="82" customWidth="1"/>
    <col min="5" max="5" width="0.5703125" style="83" customWidth="1"/>
    <col min="6" max="6" width="12.7109375" style="135" customWidth="1"/>
    <col min="7" max="7" width="0.5703125" style="199" customWidth="1"/>
    <col min="8" max="8" width="12.7109375" style="135" customWidth="1"/>
    <col min="9" max="9" width="0.5703125" style="200" customWidth="1"/>
    <col min="10" max="10" width="12.7109375" style="135" customWidth="1"/>
    <col min="11" max="11" width="0.5703125" style="199" customWidth="1"/>
    <col min="12" max="12" width="12.7109375" style="135" customWidth="1"/>
    <col min="13" max="16384" width="6.7109375" style="84"/>
  </cols>
  <sheetData>
    <row r="1" spans="1:12" ht="16.5" customHeight="1">
      <c r="A1" s="81" t="str">
        <f>'5-6 (3m)'!A1</f>
        <v>Interlink Communication Public Company Limited</v>
      </c>
      <c r="B1" s="81"/>
      <c r="C1" s="81"/>
      <c r="G1" s="190"/>
      <c r="I1" s="191"/>
      <c r="K1" s="190"/>
      <c r="L1" s="144" t="s">
        <v>71</v>
      </c>
    </row>
    <row r="2" spans="1:12" ht="16.5" customHeight="1">
      <c r="A2" s="81" t="s">
        <v>70</v>
      </c>
      <c r="B2" s="81"/>
      <c r="C2" s="81"/>
      <c r="G2" s="190"/>
      <c r="I2" s="191"/>
      <c r="K2" s="190"/>
    </row>
    <row r="3" spans="1:12" ht="16.5" customHeight="1">
      <c r="A3" s="85" t="s">
        <v>237</v>
      </c>
      <c r="B3" s="86"/>
      <c r="C3" s="86"/>
      <c r="D3" s="87"/>
      <c r="E3" s="88"/>
      <c r="F3" s="10"/>
      <c r="G3" s="192"/>
      <c r="H3" s="10"/>
      <c r="I3" s="193"/>
      <c r="J3" s="10"/>
      <c r="K3" s="192"/>
      <c r="L3" s="10"/>
    </row>
    <row r="4" spans="1:12" ht="16.5" customHeight="1">
      <c r="G4" s="190"/>
      <c r="I4" s="191"/>
      <c r="K4" s="190"/>
    </row>
    <row r="5" spans="1:12" ht="16.5" customHeight="1">
      <c r="G5" s="190"/>
      <c r="I5" s="191"/>
      <c r="K5" s="190"/>
    </row>
    <row r="6" spans="1:12" ht="15.6" customHeight="1">
      <c r="G6" s="190"/>
      <c r="H6" s="136" t="s">
        <v>58</v>
      </c>
      <c r="I6" s="191"/>
      <c r="K6" s="190"/>
      <c r="L6" s="136" t="s">
        <v>84</v>
      </c>
    </row>
    <row r="7" spans="1:12" s="89" customFormat="1" ht="15.6" customHeight="1">
      <c r="B7" s="69"/>
      <c r="C7" s="69"/>
      <c r="D7" s="90"/>
      <c r="E7" s="91"/>
      <c r="F7" s="1"/>
      <c r="G7" s="2"/>
      <c r="H7" s="3" t="s">
        <v>100</v>
      </c>
      <c r="I7" s="194"/>
      <c r="J7" s="1"/>
      <c r="K7" s="2"/>
      <c r="L7" s="3" t="s">
        <v>100</v>
      </c>
    </row>
    <row r="8" spans="1:12" s="89" customFormat="1" ht="15.6" customHeight="1">
      <c r="A8" s="69"/>
      <c r="B8" s="69"/>
      <c r="C8" s="69"/>
      <c r="D8" s="95"/>
      <c r="E8" s="91"/>
      <c r="F8" s="137">
        <v>2022</v>
      </c>
      <c r="G8" s="195"/>
      <c r="H8" s="137">
        <v>2021</v>
      </c>
      <c r="I8" s="196"/>
      <c r="J8" s="137">
        <v>2022</v>
      </c>
      <c r="K8" s="195"/>
      <c r="L8" s="137">
        <v>2021</v>
      </c>
    </row>
    <row r="9" spans="1:12" s="89" customFormat="1" ht="15.6" customHeight="1">
      <c r="A9" s="69"/>
      <c r="B9" s="69"/>
      <c r="C9" s="69"/>
      <c r="D9" s="99" t="s">
        <v>3</v>
      </c>
      <c r="E9" s="91"/>
      <c r="F9" s="3" t="s">
        <v>35</v>
      </c>
      <c r="G9" s="197"/>
      <c r="H9" s="3" t="s">
        <v>35</v>
      </c>
      <c r="I9" s="196"/>
      <c r="J9" s="3" t="s">
        <v>35</v>
      </c>
      <c r="K9" s="197"/>
      <c r="L9" s="3" t="s">
        <v>35</v>
      </c>
    </row>
    <row r="10" spans="1:12" ht="13.15" customHeight="1">
      <c r="F10" s="20"/>
      <c r="G10" s="198"/>
      <c r="I10" s="198"/>
      <c r="J10" s="20"/>
      <c r="K10" s="198"/>
    </row>
    <row r="11" spans="1:12" ht="15.6" customHeight="1">
      <c r="A11" s="83" t="s">
        <v>55</v>
      </c>
      <c r="F11" s="101">
        <v>1899281684</v>
      </c>
      <c r="G11" s="198"/>
      <c r="H11" s="121">
        <v>1643980460</v>
      </c>
      <c r="I11" s="198"/>
      <c r="J11" s="101">
        <v>1910863974</v>
      </c>
      <c r="K11" s="198"/>
      <c r="L11" s="135">
        <v>1646863102</v>
      </c>
    </row>
    <row r="12" spans="1:12" ht="15.6" customHeight="1">
      <c r="A12" s="83" t="s">
        <v>178</v>
      </c>
      <c r="F12" s="102"/>
      <c r="G12" s="198"/>
      <c r="H12" s="58"/>
      <c r="I12" s="198"/>
      <c r="J12" s="102"/>
      <c r="K12" s="198"/>
      <c r="L12" s="145"/>
    </row>
    <row r="13" spans="1:12" ht="15.6" customHeight="1">
      <c r="B13" s="83" t="s">
        <v>109</v>
      </c>
      <c r="F13" s="101">
        <v>1070010980</v>
      </c>
      <c r="G13" s="198"/>
      <c r="H13" s="121">
        <v>1008979070</v>
      </c>
      <c r="I13" s="198"/>
      <c r="J13" s="101" t="s">
        <v>118</v>
      </c>
      <c r="K13" s="198"/>
      <c r="L13" s="135">
        <v>0</v>
      </c>
    </row>
    <row r="14" spans="1:12" ht="15.6" customHeight="1">
      <c r="A14" s="83" t="s">
        <v>179</v>
      </c>
      <c r="F14" s="20"/>
      <c r="G14" s="198"/>
      <c r="I14" s="198"/>
      <c r="J14" s="20"/>
      <c r="K14" s="198"/>
    </row>
    <row r="15" spans="1:12" ht="15.6" customHeight="1">
      <c r="A15" s="84"/>
      <c r="B15" s="83" t="s">
        <v>180</v>
      </c>
      <c r="F15" s="20">
        <v>1110678351</v>
      </c>
      <c r="G15" s="198"/>
      <c r="H15" s="135">
        <v>493985092</v>
      </c>
      <c r="I15" s="198"/>
      <c r="J15" s="20" t="s">
        <v>118</v>
      </c>
      <c r="K15" s="198"/>
      <c r="L15" s="135">
        <v>0</v>
      </c>
    </row>
    <row r="16" spans="1:12" ht="15" customHeight="1">
      <c r="A16" s="83" t="s">
        <v>181</v>
      </c>
      <c r="F16" s="101">
        <v>738103870</v>
      </c>
      <c r="G16" s="198"/>
      <c r="H16" s="121">
        <v>939184522</v>
      </c>
      <c r="I16" s="198"/>
      <c r="J16" s="101">
        <v>236329420</v>
      </c>
      <c r="K16" s="198"/>
      <c r="L16" s="135">
        <v>489048414</v>
      </c>
    </row>
    <row r="17" spans="1:12" ht="15" customHeight="1">
      <c r="A17" s="83" t="s">
        <v>210</v>
      </c>
      <c r="F17" s="101"/>
      <c r="G17" s="198"/>
      <c r="H17" s="121"/>
      <c r="I17" s="198"/>
      <c r="J17" s="101"/>
      <c r="K17" s="198"/>
    </row>
    <row r="18" spans="1:12" ht="15" customHeight="1">
      <c r="B18" s="83" t="s">
        <v>206</v>
      </c>
      <c r="F18" s="101" t="s">
        <v>118</v>
      </c>
      <c r="G18" s="198"/>
      <c r="H18" s="121">
        <v>0</v>
      </c>
      <c r="I18" s="198"/>
      <c r="J18" s="101" t="s">
        <v>118</v>
      </c>
      <c r="K18" s="198"/>
      <c r="L18" s="135">
        <v>174920636</v>
      </c>
    </row>
    <row r="19" spans="1:12" ht="15.6" customHeight="1">
      <c r="A19" s="83" t="s">
        <v>115</v>
      </c>
      <c r="F19" s="75">
        <v>44376607</v>
      </c>
      <c r="G19" s="198"/>
      <c r="H19" s="103">
        <v>35221258</v>
      </c>
      <c r="I19" s="198"/>
      <c r="J19" s="75">
        <v>21044858</v>
      </c>
      <c r="K19" s="198"/>
      <c r="L19" s="10">
        <v>15637831</v>
      </c>
    </row>
    <row r="20" spans="1:12" ht="13.15" customHeight="1">
      <c r="F20" s="20"/>
      <c r="G20" s="198"/>
      <c r="I20" s="198"/>
      <c r="J20" s="20"/>
      <c r="K20" s="198"/>
    </row>
    <row r="21" spans="1:12" ht="15.6" customHeight="1">
      <c r="A21" s="81" t="s">
        <v>75</v>
      </c>
      <c r="F21" s="17">
        <f>SUM(F11:F19)</f>
        <v>4862451492</v>
      </c>
      <c r="G21" s="198"/>
      <c r="H21" s="10">
        <f>SUM(H11:H19)</f>
        <v>4121350402</v>
      </c>
      <c r="I21" s="198"/>
      <c r="J21" s="17">
        <f>SUM(J11:J19)</f>
        <v>2168238252</v>
      </c>
      <c r="K21" s="198"/>
      <c r="L21" s="10">
        <f>SUM(L11:L19)</f>
        <v>2326469983</v>
      </c>
    </row>
    <row r="22" spans="1:12" ht="13.15" customHeight="1">
      <c r="F22" s="20"/>
      <c r="G22" s="198"/>
      <c r="I22" s="198"/>
      <c r="J22" s="20"/>
      <c r="K22" s="198"/>
    </row>
    <row r="23" spans="1:12" ht="15.6" customHeight="1">
      <c r="A23" s="83" t="s">
        <v>26</v>
      </c>
      <c r="D23" s="104"/>
      <c r="F23" s="20">
        <v>-1443097380</v>
      </c>
      <c r="G23" s="190"/>
      <c r="H23" s="135">
        <v>-1229378974</v>
      </c>
      <c r="I23" s="190"/>
      <c r="J23" s="20">
        <v>-1452684060</v>
      </c>
      <c r="K23" s="190"/>
      <c r="L23" s="135">
        <v>-1231562064</v>
      </c>
    </row>
    <row r="24" spans="1:12" ht="15.6" customHeight="1">
      <c r="A24" s="83" t="s">
        <v>28</v>
      </c>
      <c r="F24" s="20"/>
      <c r="G24" s="198"/>
      <c r="I24" s="198"/>
      <c r="J24" s="20"/>
      <c r="K24" s="198"/>
    </row>
    <row r="25" spans="1:12" ht="15.6" customHeight="1">
      <c r="B25" s="83" t="s">
        <v>109</v>
      </c>
      <c r="F25" s="20">
        <v>-805751491</v>
      </c>
      <c r="G25" s="198"/>
      <c r="H25" s="135">
        <v>-745635192</v>
      </c>
      <c r="I25" s="198"/>
      <c r="J25" s="20">
        <v>0</v>
      </c>
      <c r="K25" s="198"/>
      <c r="L25" s="135">
        <v>0</v>
      </c>
    </row>
    <row r="26" spans="1:12" ht="15.6" customHeight="1">
      <c r="A26" s="83" t="s">
        <v>81</v>
      </c>
      <c r="E26" s="100"/>
      <c r="F26" s="20">
        <v>-949538096</v>
      </c>
      <c r="G26" s="198"/>
      <c r="H26" s="135">
        <v>-392842795</v>
      </c>
      <c r="I26" s="198"/>
      <c r="J26" s="20">
        <v>0</v>
      </c>
      <c r="K26" s="198"/>
      <c r="L26" s="135">
        <v>0</v>
      </c>
    </row>
    <row r="27" spans="1:12" ht="15.6" customHeight="1">
      <c r="A27" s="83" t="s">
        <v>27</v>
      </c>
      <c r="E27" s="100"/>
      <c r="F27" s="20">
        <v>-697556481</v>
      </c>
      <c r="G27" s="198"/>
      <c r="H27" s="135">
        <v>-896475415</v>
      </c>
      <c r="I27" s="198"/>
      <c r="J27" s="20">
        <v>-225611366</v>
      </c>
      <c r="K27" s="198"/>
      <c r="L27" s="135">
        <v>-481358544</v>
      </c>
    </row>
    <row r="28" spans="1:12" ht="15.6" customHeight="1">
      <c r="A28" s="83" t="s">
        <v>215</v>
      </c>
      <c r="E28" s="100"/>
      <c r="F28" s="20">
        <v>11064584</v>
      </c>
      <c r="G28" s="198"/>
      <c r="H28" s="135">
        <v>562000</v>
      </c>
      <c r="I28" s="198"/>
      <c r="J28" s="20">
        <v>-8402367</v>
      </c>
      <c r="K28" s="198"/>
      <c r="L28" s="135">
        <v>7779156</v>
      </c>
    </row>
    <row r="29" spans="1:12" ht="15.6" customHeight="1">
      <c r="A29" s="83" t="s">
        <v>29</v>
      </c>
      <c r="E29" s="100"/>
      <c r="F29" s="20">
        <v>-247113031</v>
      </c>
      <c r="G29" s="198"/>
      <c r="H29" s="135">
        <v>-214617737</v>
      </c>
      <c r="I29" s="198"/>
      <c r="J29" s="20">
        <v>-208949660.18000001</v>
      </c>
      <c r="K29" s="198"/>
      <c r="L29" s="135">
        <v>-184069638</v>
      </c>
    </row>
    <row r="30" spans="1:12" ht="15.6" customHeight="1">
      <c r="A30" s="83" t="s">
        <v>30</v>
      </c>
      <c r="E30" s="100"/>
      <c r="F30" s="20">
        <v>-148603440</v>
      </c>
      <c r="G30" s="198"/>
      <c r="H30" s="135">
        <v>-122627290</v>
      </c>
      <c r="I30" s="198"/>
      <c r="J30" s="20">
        <v>-87428421.819999993</v>
      </c>
      <c r="K30" s="198"/>
      <c r="L30" s="135">
        <v>-80346240</v>
      </c>
    </row>
    <row r="31" spans="1:12" ht="15.6" customHeight="1">
      <c r="A31" s="83" t="s">
        <v>73</v>
      </c>
      <c r="E31" s="100"/>
      <c r="F31" s="17">
        <v>-121366356</v>
      </c>
      <c r="G31" s="198"/>
      <c r="H31" s="10">
        <v>-116392943</v>
      </c>
      <c r="I31" s="198"/>
      <c r="J31" s="17">
        <v>-762223</v>
      </c>
      <c r="K31" s="198"/>
      <c r="L31" s="10">
        <v>-5350623</v>
      </c>
    </row>
    <row r="32" spans="1:12" ht="13.15" customHeight="1">
      <c r="C32" s="105"/>
      <c r="F32" s="20"/>
      <c r="G32" s="198"/>
      <c r="I32" s="198"/>
      <c r="J32" s="20"/>
      <c r="K32" s="198"/>
    </row>
    <row r="33" spans="1:12" ht="15.6" customHeight="1">
      <c r="A33" s="81" t="s">
        <v>76</v>
      </c>
      <c r="E33" s="100"/>
      <c r="F33" s="17">
        <f>SUM(F23:F31)</f>
        <v>-4401961691</v>
      </c>
      <c r="G33" s="198"/>
      <c r="H33" s="10">
        <f>SUM(H23:H31)</f>
        <v>-3717408346</v>
      </c>
      <c r="I33" s="198"/>
      <c r="J33" s="17">
        <f>SUM(J23:J31)</f>
        <v>-1983838098</v>
      </c>
      <c r="K33" s="198"/>
      <c r="L33" s="10">
        <f>SUM(L23:L31)</f>
        <v>-1974907953</v>
      </c>
    </row>
    <row r="34" spans="1:12" ht="13.15" customHeight="1">
      <c r="F34" s="20"/>
      <c r="G34" s="190"/>
      <c r="I34" s="190"/>
      <c r="J34" s="20"/>
      <c r="K34" s="190"/>
    </row>
    <row r="35" spans="1:12" ht="15.6" customHeight="1">
      <c r="A35" s="81" t="s">
        <v>137</v>
      </c>
      <c r="C35" s="81"/>
      <c r="F35" s="20"/>
      <c r="G35" s="190"/>
      <c r="I35" s="190"/>
      <c r="J35" s="20"/>
      <c r="K35" s="190"/>
    </row>
    <row r="36" spans="1:12" ht="15.6" customHeight="1">
      <c r="A36" s="81"/>
      <c r="B36" s="81" t="s">
        <v>143</v>
      </c>
      <c r="C36" s="81"/>
      <c r="F36" s="20">
        <f>SUM(F21,F33)</f>
        <v>460489801</v>
      </c>
      <c r="G36" s="190"/>
      <c r="H36" s="135">
        <f>SUM(H21,H33)</f>
        <v>403942056</v>
      </c>
      <c r="I36" s="190"/>
      <c r="J36" s="20">
        <f>SUM(J21,J33)</f>
        <v>184400154</v>
      </c>
      <c r="K36" s="190"/>
      <c r="L36" s="135">
        <f>SUM(L21,L33)</f>
        <v>351562030</v>
      </c>
    </row>
    <row r="37" spans="1:12" ht="15.6" customHeight="1">
      <c r="A37" s="83" t="s">
        <v>91</v>
      </c>
      <c r="F37" s="20"/>
      <c r="G37" s="198"/>
      <c r="I37" s="198"/>
      <c r="J37" s="20"/>
      <c r="K37" s="198"/>
    </row>
    <row r="38" spans="1:12" ht="15.6" customHeight="1">
      <c r="B38" s="83" t="s">
        <v>104</v>
      </c>
      <c r="D38" s="82">
        <v>10</v>
      </c>
      <c r="E38" s="100"/>
      <c r="F38" s="17">
        <v>-2715364</v>
      </c>
      <c r="G38" s="198"/>
      <c r="H38" s="10">
        <v>-4546252</v>
      </c>
      <c r="I38" s="198"/>
      <c r="J38" s="17">
        <v>0</v>
      </c>
      <c r="K38" s="198"/>
      <c r="L38" s="10">
        <v>0</v>
      </c>
    </row>
    <row r="39" spans="1:12" ht="13.15" customHeight="1">
      <c r="C39" s="105"/>
      <c r="F39" s="20"/>
      <c r="G39" s="198"/>
      <c r="I39" s="198"/>
      <c r="J39" s="20"/>
      <c r="K39" s="198"/>
    </row>
    <row r="40" spans="1:12" ht="15.6" customHeight="1">
      <c r="A40" s="81" t="s">
        <v>119</v>
      </c>
      <c r="F40" s="20">
        <f>SUM(F36:F38)</f>
        <v>457774437</v>
      </c>
      <c r="G40" s="135"/>
      <c r="H40" s="135">
        <f>SUM(H36:H38)</f>
        <v>399395804</v>
      </c>
      <c r="I40" s="135"/>
      <c r="J40" s="20">
        <f>SUM(J36:J38)</f>
        <v>184400154</v>
      </c>
      <c r="K40" s="135"/>
      <c r="L40" s="135">
        <f>SUM(L36:L38)</f>
        <v>351562030</v>
      </c>
    </row>
    <row r="41" spans="1:12" ht="15.6" customHeight="1">
      <c r="A41" s="83" t="s">
        <v>113</v>
      </c>
      <c r="D41" s="82">
        <v>21</v>
      </c>
      <c r="F41" s="17">
        <v>-95576306</v>
      </c>
      <c r="G41" s="198"/>
      <c r="H41" s="10">
        <v>-97009201</v>
      </c>
      <c r="I41" s="198"/>
      <c r="J41" s="17">
        <v>-36577213</v>
      </c>
      <c r="K41" s="198"/>
      <c r="L41" s="10">
        <v>-67138867</v>
      </c>
    </row>
    <row r="42" spans="1:12" ht="13.15" customHeight="1">
      <c r="F42" s="20"/>
      <c r="G42" s="198"/>
      <c r="I42" s="198"/>
      <c r="J42" s="20"/>
      <c r="K42" s="198"/>
    </row>
    <row r="43" spans="1:12" ht="15.6" customHeight="1">
      <c r="A43" s="81" t="s">
        <v>31</v>
      </c>
      <c r="F43" s="17">
        <f>SUM(F40:F41)</f>
        <v>362198131</v>
      </c>
      <c r="G43" s="135"/>
      <c r="H43" s="10">
        <f>SUM(H40:H41)</f>
        <v>302386603</v>
      </c>
      <c r="I43" s="135"/>
      <c r="J43" s="17">
        <f>SUM(J40:J41)</f>
        <v>147822941</v>
      </c>
      <c r="K43" s="135"/>
      <c r="L43" s="10">
        <f>SUM(L40:L41)</f>
        <v>284423163</v>
      </c>
    </row>
    <row r="44" spans="1:12" ht="13.15" customHeight="1">
      <c r="F44" s="20"/>
      <c r="G44" s="135"/>
      <c r="I44" s="135"/>
      <c r="J44" s="20"/>
      <c r="K44" s="135"/>
    </row>
    <row r="45" spans="1:12" ht="15.6" customHeight="1">
      <c r="A45" s="81" t="s">
        <v>279</v>
      </c>
      <c r="F45" s="221"/>
      <c r="G45" s="223"/>
      <c r="H45" s="222"/>
      <c r="I45" s="223"/>
      <c r="J45" s="221"/>
      <c r="K45" s="223"/>
      <c r="L45" s="222"/>
    </row>
    <row r="46" spans="1:12" ht="15.6" customHeight="1">
      <c r="A46" s="81"/>
      <c r="B46" s="83" t="s">
        <v>275</v>
      </c>
      <c r="F46" s="221"/>
      <c r="G46" s="198"/>
      <c r="H46" s="222"/>
      <c r="I46" s="198"/>
      <c r="J46" s="221"/>
      <c r="K46" s="198"/>
      <c r="L46" s="222"/>
    </row>
    <row r="47" spans="1:12" ht="15.6" customHeight="1">
      <c r="A47" s="81"/>
      <c r="C47" s="83" t="s">
        <v>276</v>
      </c>
      <c r="F47" s="221"/>
      <c r="G47" s="198"/>
      <c r="H47" s="222"/>
      <c r="I47" s="198"/>
      <c r="J47" s="221"/>
      <c r="K47" s="198"/>
      <c r="L47" s="222"/>
    </row>
    <row r="48" spans="1:12" ht="15.6" customHeight="1">
      <c r="A48" s="81"/>
      <c r="B48" s="105" t="s">
        <v>281</v>
      </c>
      <c r="F48" s="221"/>
      <c r="G48" s="198"/>
      <c r="H48" s="222"/>
      <c r="I48" s="198"/>
      <c r="J48" s="221"/>
      <c r="K48" s="198"/>
      <c r="L48" s="222"/>
    </row>
    <row r="49" spans="1:12" ht="15.6" customHeight="1">
      <c r="A49" s="81"/>
      <c r="C49" s="83" t="s">
        <v>277</v>
      </c>
      <c r="F49" s="221"/>
      <c r="G49" s="198"/>
      <c r="H49" s="222"/>
      <c r="I49" s="198"/>
      <c r="J49" s="221"/>
      <c r="K49" s="198"/>
      <c r="L49" s="222"/>
    </row>
    <row r="50" spans="1:12" ht="15.6" customHeight="1">
      <c r="A50" s="81"/>
      <c r="C50" s="83" t="s">
        <v>278</v>
      </c>
      <c r="F50" s="17">
        <v>-2900654</v>
      </c>
      <c r="G50" s="198"/>
      <c r="H50" s="10">
        <v>0</v>
      </c>
      <c r="I50" s="198"/>
      <c r="J50" s="17">
        <v>0</v>
      </c>
      <c r="K50" s="198"/>
      <c r="L50" s="10">
        <v>0</v>
      </c>
    </row>
    <row r="51" spans="1:12" ht="15.6" customHeight="1">
      <c r="A51" s="81" t="s">
        <v>279</v>
      </c>
      <c r="F51" s="221"/>
      <c r="G51" s="198"/>
      <c r="H51" s="222"/>
      <c r="I51" s="198"/>
      <c r="J51" s="221"/>
      <c r="K51" s="198"/>
      <c r="L51" s="222"/>
    </row>
    <row r="52" spans="1:12" ht="15.6" customHeight="1">
      <c r="A52" s="81"/>
      <c r="B52" s="81" t="s">
        <v>280</v>
      </c>
      <c r="F52" s="17">
        <v>-2900654</v>
      </c>
      <c r="G52" s="198"/>
      <c r="H52" s="10">
        <v>0</v>
      </c>
      <c r="I52" s="198"/>
      <c r="J52" s="17">
        <v>0</v>
      </c>
      <c r="K52" s="198"/>
      <c r="L52" s="10">
        <v>0</v>
      </c>
    </row>
    <row r="53" spans="1:12" ht="6" customHeight="1">
      <c r="A53" s="81"/>
      <c r="F53" s="20"/>
      <c r="G53" s="135"/>
      <c r="I53" s="135"/>
      <c r="J53" s="20"/>
      <c r="K53" s="135"/>
    </row>
    <row r="54" spans="1:12" ht="15.6" customHeight="1">
      <c r="A54" s="106" t="s">
        <v>48</v>
      </c>
      <c r="F54" s="20"/>
      <c r="G54" s="135"/>
      <c r="I54" s="135"/>
      <c r="J54" s="20"/>
      <c r="K54" s="135"/>
    </row>
    <row r="55" spans="1:12" ht="15.6" customHeight="1" thickBot="1">
      <c r="A55" s="84"/>
      <c r="B55" s="81" t="s">
        <v>63</v>
      </c>
      <c r="F55" s="18">
        <f>SUM(F43,F52)</f>
        <v>359297477</v>
      </c>
      <c r="G55" s="135"/>
      <c r="H55" s="11">
        <f>SUM(H43:H45)</f>
        <v>302386603</v>
      </c>
      <c r="I55" s="135"/>
      <c r="J55" s="18">
        <f>SUM(J43:J45)</f>
        <v>147822941</v>
      </c>
      <c r="K55" s="135"/>
      <c r="L55" s="11">
        <f>SUM(L43:L45)</f>
        <v>284423163</v>
      </c>
    </row>
    <row r="56" spans="1:12" ht="15.6" customHeight="1" thickTop="1">
      <c r="A56" s="84"/>
      <c r="B56" s="81"/>
      <c r="G56" s="135"/>
      <c r="I56" s="135"/>
      <c r="K56" s="135"/>
    </row>
    <row r="57" spans="1:12" ht="9" customHeight="1">
      <c r="A57" s="84"/>
      <c r="B57" s="81"/>
      <c r="G57" s="135"/>
      <c r="I57" s="135"/>
      <c r="K57" s="135"/>
    </row>
    <row r="58" spans="1:12" ht="21.95" customHeight="1">
      <c r="A58" s="107" t="str">
        <f>'5-6 (3m)'!A58</f>
        <v>The condensed notes to the interim financial information are an integral part of this interim financial information.</v>
      </c>
      <c r="B58" s="86"/>
      <c r="C58" s="88"/>
      <c r="D58" s="87"/>
      <c r="E58" s="88"/>
      <c r="F58" s="10"/>
      <c r="G58" s="10"/>
      <c r="H58" s="10"/>
      <c r="I58" s="10"/>
      <c r="J58" s="10"/>
      <c r="K58" s="10"/>
      <c r="L58" s="10"/>
    </row>
    <row r="59" spans="1:12" s="106" customFormat="1" ht="16.5" customHeight="1">
      <c r="A59" s="106" t="str">
        <f>A1</f>
        <v>Interlink Communication Public Company Limited</v>
      </c>
      <c r="B59" s="81"/>
      <c r="C59" s="81"/>
      <c r="D59" s="108"/>
      <c r="E59" s="81"/>
      <c r="F59" s="136"/>
      <c r="G59" s="136"/>
      <c r="H59" s="136"/>
      <c r="I59" s="136"/>
      <c r="J59" s="136"/>
      <c r="K59" s="136"/>
      <c r="L59" s="144" t="s">
        <v>71</v>
      </c>
    </row>
    <row r="60" spans="1:12" s="106" customFormat="1" ht="16.5" customHeight="1">
      <c r="A60" s="81" t="s">
        <v>70</v>
      </c>
      <c r="B60" s="81"/>
      <c r="C60" s="81"/>
      <c r="D60" s="108"/>
      <c r="E60" s="81"/>
      <c r="F60" s="136"/>
      <c r="G60" s="136"/>
      <c r="H60" s="136"/>
      <c r="I60" s="136"/>
      <c r="J60" s="136"/>
      <c r="K60" s="136"/>
      <c r="L60" s="136"/>
    </row>
    <row r="61" spans="1:12" ht="16.5" customHeight="1">
      <c r="A61" s="85" t="str">
        <f>+A3</f>
        <v>For the nine-month period ended 30 September 2022</v>
      </c>
      <c r="B61" s="86"/>
      <c r="C61" s="86"/>
      <c r="D61" s="87"/>
      <c r="E61" s="88"/>
      <c r="F61" s="10"/>
      <c r="G61" s="192"/>
      <c r="H61" s="10"/>
      <c r="I61" s="193"/>
      <c r="J61" s="10"/>
      <c r="K61" s="192"/>
      <c r="L61" s="10"/>
    </row>
    <row r="62" spans="1:12" ht="16.5" customHeight="1">
      <c r="A62" s="84"/>
      <c r="B62" s="81"/>
      <c r="G62" s="135"/>
      <c r="I62" s="135"/>
      <c r="K62" s="135"/>
    </row>
    <row r="63" spans="1:12" ht="16.5" customHeight="1">
      <c r="A63" s="84"/>
      <c r="B63" s="81"/>
      <c r="G63" s="135"/>
      <c r="I63" s="135"/>
      <c r="K63" s="135"/>
    </row>
    <row r="64" spans="1:12" ht="16.5" customHeight="1">
      <c r="A64" s="84"/>
      <c r="B64" s="81"/>
      <c r="G64" s="190"/>
      <c r="H64" s="136" t="s">
        <v>58</v>
      </c>
      <c r="I64" s="191"/>
      <c r="K64" s="190"/>
      <c r="L64" s="136" t="s">
        <v>84</v>
      </c>
    </row>
    <row r="65" spans="1:12" s="89" customFormat="1" ht="16.5" customHeight="1">
      <c r="B65" s="69"/>
      <c r="C65" s="69"/>
      <c r="D65" s="90"/>
      <c r="E65" s="91"/>
      <c r="F65" s="1"/>
      <c r="G65" s="2"/>
      <c r="H65" s="3" t="s">
        <v>100</v>
      </c>
      <c r="I65" s="194"/>
      <c r="J65" s="1"/>
      <c r="K65" s="2"/>
      <c r="L65" s="3" t="s">
        <v>100</v>
      </c>
    </row>
    <row r="66" spans="1:12" s="89" customFormat="1" ht="16.5" customHeight="1">
      <c r="A66" s="69"/>
      <c r="B66" s="69"/>
      <c r="C66" s="69"/>
      <c r="D66" s="95"/>
      <c r="E66" s="91"/>
      <c r="F66" s="137">
        <v>2022</v>
      </c>
      <c r="G66" s="195"/>
      <c r="H66" s="137">
        <v>2021</v>
      </c>
      <c r="I66" s="196"/>
      <c r="J66" s="137">
        <v>2022</v>
      </c>
      <c r="K66" s="195"/>
      <c r="L66" s="137">
        <v>2021</v>
      </c>
    </row>
    <row r="67" spans="1:12" s="89" customFormat="1" ht="16.5" customHeight="1">
      <c r="A67" s="69"/>
      <c r="B67" s="69"/>
      <c r="C67" s="69"/>
      <c r="D67" s="95"/>
      <c r="E67" s="91"/>
      <c r="F67" s="3" t="s">
        <v>35</v>
      </c>
      <c r="G67" s="197"/>
      <c r="H67" s="3" t="s">
        <v>35</v>
      </c>
      <c r="I67" s="196"/>
      <c r="J67" s="3" t="s">
        <v>35</v>
      </c>
      <c r="K67" s="197"/>
      <c r="L67" s="3" t="s">
        <v>35</v>
      </c>
    </row>
    <row r="68" spans="1:12" ht="16.5" customHeight="1">
      <c r="A68" s="84"/>
      <c r="B68" s="81"/>
      <c r="F68" s="20"/>
      <c r="G68" s="135"/>
      <c r="I68" s="135"/>
      <c r="J68" s="20"/>
      <c r="K68" s="135"/>
    </row>
    <row r="69" spans="1:12" ht="16.5" customHeight="1">
      <c r="A69" s="81" t="s">
        <v>128</v>
      </c>
      <c r="F69" s="20"/>
      <c r="G69" s="190"/>
      <c r="I69" s="190"/>
      <c r="J69" s="20"/>
      <c r="K69" s="191"/>
    </row>
    <row r="70" spans="1:12" ht="16.5" customHeight="1">
      <c r="A70" s="84"/>
      <c r="B70" s="105" t="s">
        <v>110</v>
      </c>
      <c r="F70" s="101">
        <v>261461548</v>
      </c>
      <c r="G70" s="139"/>
      <c r="H70" s="121">
        <v>235161391</v>
      </c>
      <c r="I70" s="139"/>
      <c r="J70" s="101">
        <v>147822941</v>
      </c>
      <c r="K70" s="139"/>
      <c r="L70" s="135">
        <v>284423163</v>
      </c>
    </row>
    <row r="71" spans="1:12" ht="16.5" customHeight="1">
      <c r="A71" s="84"/>
      <c r="B71" s="109" t="s">
        <v>32</v>
      </c>
      <c r="F71" s="75">
        <v>100736583</v>
      </c>
      <c r="G71" s="139"/>
      <c r="H71" s="103">
        <v>67225212</v>
      </c>
      <c r="I71" s="139"/>
      <c r="J71" s="75" t="s">
        <v>118</v>
      </c>
      <c r="K71" s="139"/>
      <c r="L71" s="10">
        <v>0</v>
      </c>
    </row>
    <row r="72" spans="1:12" ht="16.5" customHeight="1">
      <c r="A72" s="110"/>
      <c r="F72" s="101"/>
      <c r="G72" s="139"/>
      <c r="H72" s="121"/>
      <c r="I72" s="139"/>
      <c r="J72" s="101"/>
      <c r="K72" s="139"/>
      <c r="L72" s="139"/>
    </row>
    <row r="73" spans="1:12" ht="16.5" customHeight="1" thickBot="1">
      <c r="A73" s="110"/>
      <c r="C73" s="26"/>
      <c r="D73" s="26"/>
      <c r="E73" s="26"/>
      <c r="F73" s="112">
        <f>SUM(F70:F72)</f>
        <v>362198131</v>
      </c>
      <c r="G73" s="78"/>
      <c r="H73" s="138">
        <f>SUM(H70:H72)</f>
        <v>302386603</v>
      </c>
      <c r="I73" s="78"/>
      <c r="J73" s="112">
        <f>SUM(J70:J72)</f>
        <v>147822941</v>
      </c>
      <c r="K73" s="78"/>
      <c r="L73" s="12">
        <f>SUM(L70:L71)</f>
        <v>284423163</v>
      </c>
    </row>
    <row r="74" spans="1:12" ht="16.5" customHeight="1" thickTop="1">
      <c r="A74" s="110"/>
      <c r="C74" s="26"/>
      <c r="D74" s="26"/>
      <c r="E74" s="26"/>
      <c r="F74" s="62"/>
      <c r="G74" s="78"/>
      <c r="H74" s="65"/>
      <c r="I74" s="78"/>
      <c r="J74" s="62"/>
      <c r="K74" s="78"/>
      <c r="L74" s="65"/>
    </row>
    <row r="75" spans="1:12" ht="16.5" customHeight="1">
      <c r="A75" s="113" t="s">
        <v>82</v>
      </c>
      <c r="F75" s="111"/>
      <c r="G75" s="139"/>
      <c r="H75" s="139"/>
      <c r="I75" s="139"/>
      <c r="J75" s="111"/>
      <c r="K75" s="139"/>
      <c r="L75" s="139"/>
    </row>
    <row r="76" spans="1:12" ht="16.5" customHeight="1">
      <c r="A76" s="113"/>
      <c r="B76" s="81" t="s">
        <v>129</v>
      </c>
      <c r="F76" s="111"/>
      <c r="G76" s="139"/>
      <c r="H76" s="139"/>
      <c r="I76" s="139"/>
      <c r="J76" s="111"/>
      <c r="K76" s="139"/>
      <c r="L76" s="139"/>
    </row>
    <row r="77" spans="1:12" ht="16.5" customHeight="1">
      <c r="A77" s="84"/>
      <c r="B77" s="105" t="s">
        <v>110</v>
      </c>
      <c r="F77" s="101">
        <v>260056730</v>
      </c>
      <c r="G77" s="139"/>
      <c r="H77" s="121">
        <v>235161391</v>
      </c>
      <c r="I77" s="139"/>
      <c r="J77" s="101">
        <v>147822941</v>
      </c>
      <c r="K77" s="139"/>
      <c r="L77" s="135">
        <v>284423163</v>
      </c>
    </row>
    <row r="78" spans="1:12" ht="16.5" customHeight="1">
      <c r="A78" s="84"/>
      <c r="B78" s="109" t="s">
        <v>32</v>
      </c>
      <c r="F78" s="75">
        <v>99240747</v>
      </c>
      <c r="G78" s="139"/>
      <c r="H78" s="103">
        <v>67225212</v>
      </c>
      <c r="I78" s="139"/>
      <c r="J78" s="75" t="s">
        <v>118</v>
      </c>
      <c r="K78" s="139"/>
      <c r="L78" s="10">
        <v>0</v>
      </c>
    </row>
    <row r="79" spans="1:12" ht="16.5" customHeight="1">
      <c r="A79" s="110"/>
      <c r="F79" s="101"/>
      <c r="G79" s="139"/>
      <c r="H79" s="121"/>
      <c r="I79" s="139"/>
      <c r="J79" s="101"/>
      <c r="K79" s="139"/>
      <c r="L79" s="139"/>
    </row>
    <row r="80" spans="1:12" ht="16.5" customHeight="1" thickBot="1">
      <c r="A80" s="110"/>
      <c r="F80" s="112">
        <f>SUM(F77:F79)</f>
        <v>359297477</v>
      </c>
      <c r="G80" s="139"/>
      <c r="H80" s="138">
        <f>SUM(H77:H79)</f>
        <v>302386603</v>
      </c>
      <c r="I80" s="139"/>
      <c r="J80" s="112">
        <f>SUM(J77:J79)</f>
        <v>147822941</v>
      </c>
      <c r="K80" s="139"/>
      <c r="L80" s="11">
        <f>SUM(L77:L79)</f>
        <v>284423163</v>
      </c>
    </row>
    <row r="81" spans="1:12" ht="16.5" customHeight="1" thickTop="1">
      <c r="A81" s="110"/>
      <c r="F81" s="20"/>
      <c r="G81" s="139"/>
      <c r="I81" s="139"/>
      <c r="J81" s="20"/>
      <c r="K81" s="139"/>
    </row>
    <row r="82" spans="1:12" ht="16.5" customHeight="1">
      <c r="A82" s="113" t="s">
        <v>99</v>
      </c>
      <c r="B82" s="110"/>
      <c r="C82" s="110"/>
      <c r="D82" s="114"/>
      <c r="E82" s="115"/>
      <c r="F82" s="116"/>
      <c r="G82" s="140"/>
      <c r="H82" s="140"/>
      <c r="I82" s="140"/>
      <c r="J82" s="116"/>
      <c r="K82" s="140"/>
      <c r="L82" s="140"/>
    </row>
    <row r="83" spans="1:12" ht="16.5" customHeight="1">
      <c r="A83" s="113"/>
      <c r="B83" s="110" t="s">
        <v>182</v>
      </c>
      <c r="C83" s="110"/>
      <c r="D83" s="114"/>
      <c r="E83" s="115"/>
      <c r="F83" s="116"/>
      <c r="G83" s="140"/>
      <c r="H83" s="140"/>
      <c r="I83" s="140"/>
      <c r="J83" s="116"/>
      <c r="K83" s="140"/>
      <c r="L83" s="140"/>
    </row>
    <row r="84" spans="1:12" ht="16.5" customHeight="1">
      <c r="A84" s="113"/>
      <c r="B84" s="69"/>
      <c r="C84" s="69" t="s">
        <v>183</v>
      </c>
      <c r="D84" s="114"/>
      <c r="E84" s="110"/>
      <c r="F84" s="117">
        <v>0.48099999999999998</v>
      </c>
      <c r="G84" s="141"/>
      <c r="H84" s="141">
        <v>0.433</v>
      </c>
      <c r="I84" s="141"/>
      <c r="J84" s="117">
        <v>0.27200000000000002</v>
      </c>
      <c r="K84" s="141"/>
      <c r="L84" s="141">
        <v>0.52300000000000002</v>
      </c>
    </row>
    <row r="85" spans="1:12" s="89" customFormat="1" ht="16.5" customHeight="1">
      <c r="B85" s="69"/>
      <c r="C85" s="69"/>
      <c r="D85" s="90"/>
      <c r="E85" s="91"/>
      <c r="F85" s="142"/>
      <c r="G85" s="194"/>
      <c r="H85" s="142"/>
      <c r="I85" s="194"/>
      <c r="J85" s="142"/>
      <c r="K85" s="194"/>
      <c r="L85" s="142"/>
    </row>
    <row r="86" spans="1:12" ht="16.5" customHeight="1">
      <c r="A86" s="113"/>
      <c r="C86" s="110"/>
      <c r="D86" s="114"/>
      <c r="E86" s="110"/>
      <c r="F86" s="143"/>
      <c r="G86" s="143"/>
      <c r="H86" s="143"/>
      <c r="I86" s="143"/>
      <c r="J86" s="143"/>
      <c r="K86" s="143"/>
      <c r="L86" s="143"/>
    </row>
    <row r="87" spans="1:12" ht="16.5" customHeight="1">
      <c r="A87" s="113"/>
      <c r="C87" s="110"/>
      <c r="D87" s="114"/>
      <c r="E87" s="110"/>
      <c r="F87" s="143"/>
      <c r="G87" s="143"/>
      <c r="H87" s="143"/>
      <c r="I87" s="143"/>
      <c r="J87" s="143"/>
      <c r="K87" s="143"/>
      <c r="L87" s="143"/>
    </row>
    <row r="88" spans="1:12" ht="16.5" customHeight="1">
      <c r="A88" s="113"/>
      <c r="C88" s="110"/>
      <c r="D88" s="114"/>
      <c r="E88" s="110"/>
      <c r="F88" s="143"/>
      <c r="G88" s="143"/>
      <c r="H88" s="143"/>
      <c r="I88" s="143"/>
      <c r="J88" s="143"/>
      <c r="K88" s="143"/>
      <c r="L88" s="143"/>
    </row>
    <row r="89" spans="1:12" ht="16.5" customHeight="1">
      <c r="A89" s="113"/>
      <c r="C89" s="110"/>
      <c r="D89" s="114"/>
      <c r="E89" s="110"/>
      <c r="F89" s="143"/>
      <c r="G89" s="143"/>
      <c r="H89" s="143"/>
      <c r="I89" s="143"/>
      <c r="J89" s="143"/>
      <c r="K89" s="143"/>
      <c r="L89" s="143"/>
    </row>
    <row r="90" spans="1:12" ht="16.5" customHeight="1">
      <c r="A90" s="113"/>
      <c r="C90" s="110"/>
      <c r="D90" s="114"/>
      <c r="E90" s="110"/>
      <c r="F90" s="143"/>
      <c r="G90" s="143"/>
      <c r="H90" s="143"/>
      <c r="I90" s="143"/>
      <c r="J90" s="143"/>
      <c r="K90" s="143"/>
      <c r="L90" s="143"/>
    </row>
    <row r="91" spans="1:12" ht="16.5" customHeight="1">
      <c r="A91" s="113"/>
      <c r="C91" s="110"/>
      <c r="D91" s="114"/>
      <c r="E91" s="110"/>
      <c r="F91" s="143"/>
      <c r="G91" s="143"/>
      <c r="H91" s="143"/>
      <c r="I91" s="143"/>
      <c r="J91" s="143"/>
      <c r="K91" s="143"/>
      <c r="L91" s="143"/>
    </row>
    <row r="92" spans="1:12" ht="16.5" customHeight="1">
      <c r="A92" s="113"/>
      <c r="C92" s="110"/>
      <c r="D92" s="114"/>
      <c r="E92" s="110"/>
      <c r="F92" s="143"/>
      <c r="G92" s="143"/>
      <c r="H92" s="143"/>
      <c r="I92" s="143"/>
      <c r="J92" s="143"/>
      <c r="K92" s="143"/>
      <c r="L92" s="143"/>
    </row>
    <row r="93" spans="1:12" ht="16.5" customHeight="1">
      <c r="A93" s="113"/>
      <c r="C93" s="110"/>
      <c r="D93" s="114"/>
      <c r="E93" s="110"/>
      <c r="F93" s="143"/>
      <c r="G93" s="143"/>
      <c r="H93" s="143"/>
      <c r="I93" s="143"/>
      <c r="J93" s="143"/>
      <c r="K93" s="143"/>
      <c r="L93" s="143"/>
    </row>
    <row r="94" spans="1:12" ht="16.5" customHeight="1">
      <c r="A94" s="113"/>
      <c r="C94" s="110"/>
      <c r="D94" s="114"/>
      <c r="E94" s="110"/>
      <c r="F94" s="143"/>
      <c r="G94" s="143"/>
      <c r="H94" s="143"/>
      <c r="I94" s="143"/>
      <c r="J94" s="143"/>
      <c r="K94" s="143"/>
      <c r="L94" s="143"/>
    </row>
    <row r="95" spans="1:12" ht="16.5" customHeight="1">
      <c r="A95" s="113"/>
      <c r="C95" s="110"/>
      <c r="D95" s="114"/>
      <c r="E95" s="110"/>
      <c r="F95" s="143"/>
      <c r="G95" s="143"/>
      <c r="H95" s="143"/>
      <c r="I95" s="143"/>
      <c r="J95" s="143"/>
      <c r="K95" s="143"/>
      <c r="L95" s="143"/>
    </row>
    <row r="96" spans="1:12" ht="16.5" customHeight="1">
      <c r="A96" s="113"/>
      <c r="C96" s="110"/>
      <c r="D96" s="114"/>
      <c r="E96" s="110"/>
      <c r="F96" s="143"/>
      <c r="G96" s="143"/>
      <c r="H96" s="143"/>
      <c r="I96" s="143"/>
      <c r="J96" s="143"/>
      <c r="K96" s="143"/>
      <c r="L96" s="143"/>
    </row>
    <row r="97" spans="1:12" ht="16.5" customHeight="1">
      <c r="A97" s="113"/>
      <c r="C97" s="110"/>
      <c r="D97" s="114"/>
      <c r="E97" s="110"/>
      <c r="F97" s="143"/>
      <c r="G97" s="143"/>
      <c r="H97" s="143"/>
      <c r="I97" s="143"/>
      <c r="J97" s="143"/>
      <c r="K97" s="143"/>
      <c r="L97" s="143"/>
    </row>
    <row r="98" spans="1:12" ht="16.5" customHeight="1">
      <c r="A98" s="113"/>
      <c r="C98" s="110"/>
      <c r="D98" s="114"/>
      <c r="E98" s="110"/>
      <c r="F98" s="143"/>
      <c r="G98" s="143"/>
      <c r="H98" s="143"/>
      <c r="I98" s="143"/>
      <c r="J98" s="143"/>
      <c r="K98" s="143"/>
      <c r="L98" s="143"/>
    </row>
    <row r="99" spans="1:12" ht="16.5" customHeight="1">
      <c r="A99" s="113"/>
      <c r="C99" s="110"/>
      <c r="D99" s="114"/>
      <c r="E99" s="110"/>
      <c r="F99" s="143"/>
      <c r="G99" s="143"/>
      <c r="H99" s="143"/>
      <c r="I99" s="143"/>
      <c r="J99" s="143"/>
      <c r="K99" s="143"/>
      <c r="L99" s="143"/>
    </row>
    <row r="100" spans="1:12" ht="16.5" customHeight="1">
      <c r="A100" s="113"/>
      <c r="C100" s="110"/>
      <c r="D100" s="114"/>
      <c r="E100" s="110"/>
      <c r="F100" s="143"/>
      <c r="G100" s="143"/>
      <c r="H100" s="143"/>
      <c r="I100" s="143"/>
      <c r="J100" s="143"/>
      <c r="K100" s="143"/>
      <c r="L100" s="143"/>
    </row>
    <row r="101" spans="1:12" ht="16.5" customHeight="1">
      <c r="A101" s="113"/>
      <c r="C101" s="110"/>
      <c r="D101" s="114"/>
      <c r="E101" s="110"/>
      <c r="F101" s="143"/>
      <c r="G101" s="143"/>
      <c r="H101" s="143"/>
      <c r="I101" s="143"/>
      <c r="J101" s="143"/>
      <c r="K101" s="143"/>
      <c r="L101" s="143"/>
    </row>
    <row r="102" spans="1:12" ht="16.5" customHeight="1">
      <c r="A102" s="113"/>
      <c r="C102" s="110"/>
      <c r="D102" s="114"/>
      <c r="E102" s="110"/>
      <c r="F102" s="143"/>
      <c r="G102" s="143"/>
      <c r="H102" s="143"/>
      <c r="I102" s="143"/>
      <c r="J102" s="143"/>
      <c r="K102" s="143"/>
      <c r="L102" s="143"/>
    </row>
    <row r="103" spans="1:12" ht="16.5" customHeight="1">
      <c r="A103" s="113"/>
      <c r="C103" s="110"/>
      <c r="D103" s="114"/>
      <c r="E103" s="110"/>
      <c r="F103" s="143"/>
      <c r="G103" s="143"/>
      <c r="H103" s="143"/>
      <c r="I103" s="143"/>
      <c r="J103" s="143"/>
      <c r="K103" s="143"/>
      <c r="L103" s="143"/>
    </row>
    <row r="104" spans="1:12" ht="16.5" customHeight="1">
      <c r="A104" s="113"/>
      <c r="C104" s="110"/>
      <c r="D104" s="114"/>
      <c r="E104" s="110"/>
      <c r="F104" s="143"/>
      <c r="G104" s="143"/>
      <c r="H104" s="143"/>
      <c r="I104" s="143"/>
      <c r="J104" s="143"/>
      <c r="K104" s="143"/>
      <c r="L104" s="143"/>
    </row>
    <row r="105" spans="1:12" ht="13.9" customHeight="1">
      <c r="A105" s="113"/>
      <c r="C105" s="110"/>
      <c r="D105" s="114"/>
      <c r="E105" s="110"/>
      <c r="F105" s="143"/>
      <c r="G105" s="143"/>
      <c r="H105" s="143"/>
      <c r="I105" s="143"/>
      <c r="J105" s="143"/>
      <c r="K105" s="143"/>
      <c r="L105" s="143"/>
    </row>
    <row r="111" spans="1:12" s="89" customFormat="1" ht="21.95" customHeight="1">
      <c r="A111" s="226" t="str">
        <f>A58</f>
        <v>The condensed notes to the interim financial information are an integral part of this interim financial information.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</row>
  </sheetData>
  <mergeCells count="1">
    <mergeCell ref="A111:L11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29B6-CFEF-4EB0-9F98-1F4B750E6A5A}">
  <dimension ref="A1:AH55"/>
  <sheetViews>
    <sheetView topLeftCell="C1" zoomScale="85" zoomScaleNormal="85" zoomScaleSheetLayoutView="62" workbookViewId="0">
      <selection activeCell="F52" sqref="F52"/>
    </sheetView>
  </sheetViews>
  <sheetFormatPr defaultColWidth="9.28515625" defaultRowHeight="16.5" customHeight="1"/>
  <cols>
    <col min="1" max="2" width="1.7109375" style="26" customWidth="1"/>
    <col min="3" max="3" width="35.28515625" style="26" customWidth="1"/>
    <col min="4" max="4" width="5.7109375" style="61" customWidth="1"/>
    <col min="5" max="5" width="0.5703125" style="23" customWidth="1"/>
    <col min="6" max="6" width="12.28515625" style="24" customWidth="1"/>
    <col min="7" max="7" width="0.5703125" style="23" customWidth="1"/>
    <col min="8" max="8" width="10.7109375" style="24" customWidth="1"/>
    <col min="9" max="9" width="0.5703125" style="23" customWidth="1"/>
    <col min="10" max="10" width="9.7109375" style="24" customWidth="1"/>
    <col min="11" max="11" width="0.5703125" style="23" customWidth="1"/>
    <col min="12" max="12" width="11.5703125" style="24" customWidth="1"/>
    <col min="13" max="13" width="0.5703125" style="23" customWidth="1"/>
    <col min="14" max="14" width="11.42578125" style="23" customWidth="1"/>
    <col min="15" max="15" width="0.5703125" style="23" customWidth="1"/>
    <col min="16" max="16" width="11.42578125" style="23" customWidth="1"/>
    <col min="17" max="17" width="0.5703125" style="23" customWidth="1"/>
    <col min="18" max="18" width="12.7109375" style="24" customWidth="1"/>
    <col min="19" max="19" width="0.5703125" style="23" customWidth="1"/>
    <col min="20" max="20" width="13.28515625" style="23" customWidth="1"/>
    <col min="21" max="21" width="0.5703125" style="23" customWidth="1"/>
    <col min="22" max="22" width="11" style="23" customWidth="1"/>
    <col min="23" max="23" width="0.5703125" style="23" customWidth="1"/>
    <col min="24" max="24" width="12.7109375" style="24" customWidth="1"/>
    <col min="25" max="25" width="0.5703125" style="79" customWidth="1"/>
    <col min="26" max="26" width="13.28515625" style="24" customWidth="1"/>
    <col min="27" max="27" width="0.5703125" style="23" customWidth="1"/>
    <col min="28" max="28" width="14.42578125" style="24" customWidth="1"/>
    <col min="29" max="29" width="0.5703125" style="23" customWidth="1"/>
    <col min="30" max="30" width="12.7109375" style="23" customWidth="1"/>
    <col min="31" max="31" width="0.5703125" style="23" customWidth="1"/>
    <col min="32" max="32" width="14.5703125" style="24" customWidth="1"/>
    <col min="33" max="33" width="0.5703125" style="23" customWidth="1"/>
    <col min="34" max="34" width="12.5703125" style="24" customWidth="1"/>
    <col min="35" max="16384" width="9.28515625" style="26"/>
  </cols>
  <sheetData>
    <row r="1" spans="1:34" ht="16.5" customHeight="1">
      <c r="A1" s="21" t="str">
        <f>'7-8 (9m)'!A1</f>
        <v>Interlink Communication Public Company Limited</v>
      </c>
      <c r="B1" s="22"/>
      <c r="C1" s="22"/>
      <c r="AH1" s="25" t="s">
        <v>71</v>
      </c>
    </row>
    <row r="2" spans="1:34" ht="16.5" customHeight="1">
      <c r="A2" s="21" t="s">
        <v>85</v>
      </c>
      <c r="B2" s="22"/>
      <c r="C2" s="22"/>
      <c r="AH2" s="27"/>
    </row>
    <row r="3" spans="1:34" ht="16.5" customHeight="1">
      <c r="A3" s="28" t="str">
        <f>'7-8 (9m)'!A3</f>
        <v>For the nine-month period ended 30 September 2022</v>
      </c>
      <c r="B3" s="29"/>
      <c r="C3" s="29"/>
      <c r="D3" s="119"/>
      <c r="E3" s="30"/>
      <c r="F3" s="31"/>
      <c r="G3" s="30"/>
      <c r="H3" s="31"/>
      <c r="I3" s="30"/>
      <c r="J3" s="31"/>
      <c r="K3" s="30"/>
      <c r="L3" s="31"/>
      <c r="M3" s="30"/>
      <c r="N3" s="30"/>
      <c r="O3" s="30"/>
      <c r="P3" s="30"/>
      <c r="Q3" s="30"/>
      <c r="R3" s="31"/>
      <c r="S3" s="30"/>
      <c r="T3" s="30"/>
      <c r="U3" s="30"/>
      <c r="V3" s="30"/>
      <c r="W3" s="30"/>
      <c r="X3" s="31"/>
      <c r="Y3" s="80"/>
      <c r="Z3" s="31"/>
      <c r="AA3" s="30"/>
      <c r="AB3" s="31"/>
      <c r="AC3" s="30"/>
      <c r="AD3" s="30"/>
      <c r="AE3" s="30"/>
      <c r="AF3" s="31"/>
      <c r="AG3" s="30"/>
      <c r="AH3" s="31"/>
    </row>
    <row r="6" spans="1:34" ht="16.5" customHeight="1">
      <c r="B6" s="50"/>
      <c r="C6" s="50"/>
      <c r="D6" s="120"/>
      <c r="E6" s="50"/>
      <c r="F6" s="51"/>
      <c r="G6" s="52"/>
      <c r="H6" s="51"/>
      <c r="I6" s="52"/>
      <c r="J6" s="51"/>
      <c r="K6" s="52"/>
      <c r="L6" s="51"/>
      <c r="M6" s="52"/>
      <c r="N6" s="52"/>
      <c r="O6" s="52"/>
      <c r="P6" s="52"/>
      <c r="Q6" s="52"/>
      <c r="R6" s="51"/>
      <c r="S6" s="52"/>
      <c r="T6" s="52"/>
      <c r="U6" s="52"/>
      <c r="V6" s="52"/>
      <c r="W6" s="52"/>
      <c r="X6" s="51"/>
      <c r="Y6" s="154"/>
      <c r="Z6" s="51"/>
      <c r="AA6" s="52"/>
      <c r="AB6" s="51"/>
      <c r="AC6" s="52"/>
      <c r="AD6" s="52"/>
      <c r="AE6" s="52"/>
      <c r="AF6" s="51"/>
      <c r="AG6" s="52"/>
      <c r="AH6" s="51" t="s">
        <v>101</v>
      </c>
    </row>
    <row r="7" spans="1:34" ht="16.5" customHeight="1">
      <c r="B7" s="50"/>
      <c r="C7" s="50"/>
      <c r="D7" s="120"/>
      <c r="E7" s="50"/>
      <c r="F7" s="228" t="s">
        <v>33</v>
      </c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50"/>
      <c r="AF7" s="27"/>
      <c r="AG7" s="50"/>
      <c r="AH7" s="27"/>
    </row>
    <row r="8" spans="1:34" ht="16.5" customHeight="1">
      <c r="B8" s="50"/>
      <c r="C8" s="50"/>
      <c r="D8" s="120"/>
      <c r="E8" s="50"/>
      <c r="F8" s="27"/>
      <c r="G8" s="50"/>
      <c r="H8" s="27"/>
      <c r="I8" s="50"/>
      <c r="J8" s="27"/>
      <c r="K8" s="50"/>
      <c r="L8" s="27"/>
      <c r="M8" s="50"/>
      <c r="N8" s="217"/>
      <c r="O8" s="50"/>
      <c r="P8" s="229" t="s">
        <v>148</v>
      </c>
      <c r="Q8" s="229"/>
      <c r="R8" s="229"/>
      <c r="S8" s="229"/>
      <c r="T8" s="229"/>
      <c r="U8" s="229"/>
      <c r="V8" s="229"/>
      <c r="W8" s="50"/>
      <c r="X8" s="230" t="s">
        <v>64</v>
      </c>
      <c r="Y8" s="230"/>
      <c r="Z8" s="230"/>
      <c r="AA8" s="230"/>
      <c r="AB8" s="230"/>
      <c r="AC8" s="50"/>
      <c r="AD8" s="50"/>
      <c r="AE8" s="50"/>
      <c r="AF8" s="27"/>
      <c r="AG8" s="50"/>
      <c r="AH8" s="27"/>
    </row>
    <row r="9" spans="1:34" ht="16.5" customHeight="1">
      <c r="B9" s="50"/>
      <c r="C9" s="50"/>
      <c r="D9" s="120"/>
      <c r="E9" s="50"/>
      <c r="F9" s="27"/>
      <c r="G9" s="50"/>
      <c r="H9" s="27"/>
      <c r="I9" s="50"/>
      <c r="J9" s="27"/>
      <c r="K9" s="50"/>
      <c r="L9" s="27"/>
      <c r="M9" s="50"/>
      <c r="N9" s="217"/>
      <c r="O9" s="50"/>
      <c r="P9" s="53"/>
      <c r="Q9" s="53"/>
      <c r="R9" s="53"/>
      <c r="S9" s="53"/>
      <c r="T9" s="53" t="s">
        <v>246</v>
      </c>
      <c r="U9" s="53"/>
      <c r="V9" s="53"/>
      <c r="W9" s="50"/>
      <c r="X9" s="53"/>
      <c r="Y9" s="53"/>
      <c r="Z9" s="53"/>
      <c r="AA9" s="53"/>
      <c r="AB9" s="53"/>
      <c r="AC9" s="50"/>
      <c r="AD9" s="50"/>
      <c r="AE9" s="50"/>
      <c r="AF9" s="27"/>
      <c r="AG9" s="50"/>
      <c r="AH9" s="27"/>
    </row>
    <row r="10" spans="1:34" ht="16.5" customHeight="1">
      <c r="B10" s="50"/>
      <c r="C10" s="50"/>
      <c r="D10" s="120"/>
      <c r="E10" s="50"/>
      <c r="F10" s="27"/>
      <c r="G10" s="50"/>
      <c r="H10" s="27"/>
      <c r="I10" s="50"/>
      <c r="J10" s="27"/>
      <c r="K10" s="50"/>
      <c r="L10" s="27"/>
      <c r="M10" s="50"/>
      <c r="N10" s="217"/>
      <c r="O10" s="53"/>
      <c r="P10" s="50" t="s">
        <v>51</v>
      </c>
      <c r="Q10" s="53"/>
      <c r="R10" s="224"/>
      <c r="S10" s="53"/>
      <c r="T10" s="53" t="s">
        <v>247</v>
      </c>
      <c r="U10" s="53"/>
      <c r="V10" s="53"/>
      <c r="W10" s="50"/>
      <c r="X10" s="53"/>
      <c r="Y10" s="53"/>
      <c r="Z10" s="53"/>
      <c r="AA10" s="53"/>
      <c r="AB10" s="53"/>
      <c r="AC10" s="50"/>
      <c r="AD10" s="50"/>
      <c r="AE10" s="50"/>
      <c r="AF10" s="27"/>
      <c r="AG10" s="50"/>
      <c r="AH10" s="27"/>
    </row>
    <row r="11" spans="1:34" ht="16.5" customHeight="1">
      <c r="B11" s="50"/>
      <c r="C11" s="50"/>
      <c r="D11" s="120"/>
      <c r="E11" s="50"/>
      <c r="F11" s="27"/>
      <c r="G11" s="50"/>
      <c r="H11" s="27"/>
      <c r="I11" s="50"/>
      <c r="J11" s="27"/>
      <c r="K11" s="50"/>
      <c r="L11" s="27"/>
      <c r="M11" s="50"/>
      <c r="N11" s="7"/>
      <c r="O11" s="50"/>
      <c r="P11" s="7" t="s">
        <v>149</v>
      </c>
      <c r="Q11" s="50"/>
      <c r="R11" s="224" t="s">
        <v>51</v>
      </c>
      <c r="S11" s="50"/>
      <c r="T11" s="217" t="s">
        <v>248</v>
      </c>
      <c r="U11" s="50"/>
      <c r="V11" s="50"/>
      <c r="W11" s="50"/>
      <c r="X11" s="53"/>
      <c r="Y11" s="53"/>
      <c r="Z11" s="53"/>
      <c r="AA11" s="53"/>
      <c r="AB11" s="53"/>
      <c r="AC11" s="50"/>
      <c r="AD11" s="50"/>
      <c r="AE11" s="50"/>
      <c r="AF11" s="27"/>
      <c r="AG11" s="50"/>
      <c r="AH11" s="27"/>
    </row>
    <row r="12" spans="1:34" ht="16.5" customHeight="1">
      <c r="D12" s="120"/>
      <c r="E12" s="6"/>
      <c r="F12" s="7" t="s">
        <v>50</v>
      </c>
      <c r="G12" s="6"/>
      <c r="H12" s="32" t="s">
        <v>51</v>
      </c>
      <c r="I12" s="6"/>
      <c r="J12" s="32" t="s">
        <v>51</v>
      </c>
      <c r="K12" s="6"/>
      <c r="L12" s="32"/>
      <c r="M12" s="6"/>
      <c r="N12" s="7" t="s">
        <v>243</v>
      </c>
      <c r="O12" s="6"/>
      <c r="P12" s="7" t="s">
        <v>150</v>
      </c>
      <c r="Q12" s="6"/>
      <c r="R12" s="27" t="s">
        <v>282</v>
      </c>
      <c r="S12" s="6"/>
      <c r="T12" s="7" t="s">
        <v>249</v>
      </c>
      <c r="U12" s="6"/>
      <c r="V12" s="7" t="s">
        <v>151</v>
      </c>
      <c r="W12" s="6"/>
      <c r="X12" s="26"/>
      <c r="Y12" s="78"/>
      <c r="Z12" s="6" t="s">
        <v>152</v>
      </c>
      <c r="AA12" s="26"/>
      <c r="AB12" s="26"/>
      <c r="AC12" s="6"/>
      <c r="AD12" s="26"/>
      <c r="AE12" s="6"/>
      <c r="AF12" s="7"/>
      <c r="AG12" s="6"/>
      <c r="AH12" s="7"/>
    </row>
    <row r="13" spans="1:34" ht="16.5" customHeight="1">
      <c r="D13" s="120"/>
      <c r="E13" s="6"/>
      <c r="F13" s="32" t="s">
        <v>49</v>
      </c>
      <c r="G13" s="6"/>
      <c r="H13" s="32" t="s">
        <v>112</v>
      </c>
      <c r="I13" s="6"/>
      <c r="J13" s="32" t="s">
        <v>153</v>
      </c>
      <c r="K13" s="6"/>
      <c r="L13" s="32" t="s">
        <v>153</v>
      </c>
      <c r="M13" s="6"/>
      <c r="N13" s="7" t="s">
        <v>244</v>
      </c>
      <c r="O13" s="6"/>
      <c r="P13" s="7" t="s">
        <v>154</v>
      </c>
      <c r="Q13" s="6"/>
      <c r="R13" s="32" t="s">
        <v>283</v>
      </c>
      <c r="S13" s="6"/>
      <c r="T13" s="7" t="s">
        <v>250</v>
      </c>
      <c r="U13" s="6"/>
      <c r="V13" s="7" t="s">
        <v>155</v>
      </c>
      <c r="W13" s="6"/>
      <c r="X13" s="32" t="s">
        <v>184</v>
      </c>
      <c r="Y13" s="155"/>
      <c r="Z13" s="6" t="s">
        <v>156</v>
      </c>
      <c r="AA13" s="6"/>
      <c r="AB13" s="7"/>
      <c r="AC13" s="6"/>
      <c r="AD13" s="7" t="s">
        <v>52</v>
      </c>
      <c r="AE13" s="6"/>
      <c r="AF13" s="7" t="s">
        <v>37</v>
      </c>
      <c r="AG13" s="6"/>
      <c r="AH13" s="7"/>
    </row>
    <row r="14" spans="1:34" ht="16.5" customHeight="1">
      <c r="D14" s="120"/>
      <c r="E14" s="6"/>
      <c r="F14" s="27" t="s">
        <v>34</v>
      </c>
      <c r="G14" s="6"/>
      <c r="H14" s="32" t="s">
        <v>185</v>
      </c>
      <c r="I14" s="6"/>
      <c r="J14" s="32" t="s">
        <v>157</v>
      </c>
      <c r="K14" s="6"/>
      <c r="L14" s="32" t="s">
        <v>157</v>
      </c>
      <c r="M14" s="6"/>
      <c r="N14" s="6" t="s">
        <v>245</v>
      </c>
      <c r="O14" s="6"/>
      <c r="P14" s="6" t="s">
        <v>157</v>
      </c>
      <c r="Q14" s="6"/>
      <c r="R14" s="32" t="s">
        <v>206</v>
      </c>
      <c r="S14" s="6"/>
      <c r="T14" s="7" t="s">
        <v>251</v>
      </c>
      <c r="U14" s="6"/>
      <c r="V14" s="7" t="s">
        <v>158</v>
      </c>
      <c r="W14" s="6"/>
      <c r="X14" s="32" t="s">
        <v>36</v>
      </c>
      <c r="Y14" s="155"/>
      <c r="Z14" s="6" t="s">
        <v>159</v>
      </c>
      <c r="AA14" s="6"/>
      <c r="AB14" s="7" t="s">
        <v>24</v>
      </c>
      <c r="AC14" s="6"/>
      <c r="AD14" s="7" t="s">
        <v>53</v>
      </c>
      <c r="AE14" s="6"/>
      <c r="AF14" s="7" t="s">
        <v>38</v>
      </c>
      <c r="AG14" s="6"/>
      <c r="AH14" s="7" t="s">
        <v>186</v>
      </c>
    </row>
    <row r="15" spans="1:34" ht="16.5" customHeight="1">
      <c r="D15" s="225" t="s">
        <v>3</v>
      </c>
      <c r="E15" s="6"/>
      <c r="F15" s="8" t="s">
        <v>35</v>
      </c>
      <c r="G15" s="54"/>
      <c r="H15" s="8" t="s">
        <v>35</v>
      </c>
      <c r="I15" s="6"/>
      <c r="J15" s="8" t="s">
        <v>35</v>
      </c>
      <c r="K15" s="6"/>
      <c r="L15" s="8" t="s">
        <v>35</v>
      </c>
      <c r="M15" s="6"/>
      <c r="N15" s="8" t="s">
        <v>35</v>
      </c>
      <c r="O15" s="6"/>
      <c r="P15" s="8" t="s">
        <v>35</v>
      </c>
      <c r="Q15" s="6"/>
      <c r="R15" s="8" t="s">
        <v>35</v>
      </c>
      <c r="S15" s="6"/>
      <c r="T15" s="8" t="s">
        <v>35</v>
      </c>
      <c r="U15" s="6"/>
      <c r="V15" s="8" t="s">
        <v>35</v>
      </c>
      <c r="W15" s="6"/>
      <c r="X15" s="8" t="s">
        <v>35</v>
      </c>
      <c r="Y15" s="9"/>
      <c r="Z15" s="8" t="s">
        <v>35</v>
      </c>
      <c r="AA15" s="54"/>
      <c r="AB15" s="8" t="s">
        <v>35</v>
      </c>
      <c r="AC15" s="6"/>
      <c r="AD15" s="8" t="s">
        <v>35</v>
      </c>
      <c r="AE15" s="6"/>
      <c r="AF15" s="8" t="s">
        <v>35</v>
      </c>
      <c r="AG15" s="6"/>
      <c r="AH15" s="8" t="s">
        <v>35</v>
      </c>
    </row>
    <row r="16" spans="1:34" ht="16.5" customHeight="1">
      <c r="D16" s="120"/>
      <c r="E16" s="6"/>
      <c r="F16" s="9"/>
      <c r="G16" s="54"/>
      <c r="H16" s="9"/>
      <c r="I16" s="6"/>
      <c r="J16" s="9"/>
      <c r="K16" s="6"/>
      <c r="L16" s="9"/>
      <c r="M16" s="6"/>
      <c r="N16" s="6"/>
      <c r="O16" s="6"/>
      <c r="P16" s="6"/>
      <c r="Q16" s="6"/>
      <c r="R16" s="9"/>
      <c r="S16" s="6"/>
      <c r="T16" s="6"/>
      <c r="U16" s="6"/>
      <c r="V16" s="6"/>
      <c r="W16" s="6"/>
      <c r="X16" s="9"/>
      <c r="Y16" s="9"/>
      <c r="Z16" s="9"/>
      <c r="AA16" s="54"/>
      <c r="AB16" s="9"/>
      <c r="AC16" s="6"/>
      <c r="AD16" s="6"/>
      <c r="AE16" s="6"/>
      <c r="AF16" s="9"/>
      <c r="AG16" s="6"/>
      <c r="AH16" s="9"/>
    </row>
    <row r="17" spans="1:34" ht="16.5" customHeight="1">
      <c r="A17" s="21" t="s">
        <v>144</v>
      </c>
      <c r="B17" s="33"/>
      <c r="C17" s="33"/>
      <c r="E17" s="24"/>
      <c r="F17" s="201">
        <v>543632325</v>
      </c>
      <c r="G17" s="78"/>
      <c r="H17" s="201">
        <v>770857410</v>
      </c>
      <c r="I17" s="79"/>
      <c r="J17" s="55">
        <v>0</v>
      </c>
      <c r="K17" s="79"/>
      <c r="L17" s="55">
        <v>-69635322</v>
      </c>
      <c r="M17" s="78"/>
      <c r="N17" s="55">
        <v>0</v>
      </c>
      <c r="O17" s="78"/>
      <c r="P17" s="55">
        <v>28898010</v>
      </c>
      <c r="Q17" s="78"/>
      <c r="R17" s="201">
        <v>461504845</v>
      </c>
      <c r="S17" s="79"/>
      <c r="T17" s="55">
        <v>0</v>
      </c>
      <c r="U17" s="79"/>
      <c r="V17" s="55">
        <f>SUM(P17,R17)</f>
        <v>490402855</v>
      </c>
      <c r="W17" s="79"/>
      <c r="X17" s="201">
        <v>53201877</v>
      </c>
      <c r="Y17" s="78"/>
      <c r="Z17" s="55">
        <v>69635322</v>
      </c>
      <c r="AA17" s="78"/>
      <c r="AB17" s="201">
        <v>987983566</v>
      </c>
      <c r="AC17" s="79"/>
      <c r="AD17" s="65">
        <f>SUM(AB17,X17,V17,H17,F17)</f>
        <v>2846078033</v>
      </c>
      <c r="AE17" s="79"/>
      <c r="AF17" s="201">
        <v>797098253</v>
      </c>
      <c r="AG17" s="79"/>
      <c r="AH17" s="55">
        <f>SUM(AF17,AD17)</f>
        <v>3643176286</v>
      </c>
    </row>
    <row r="18" spans="1:34" ht="6" customHeight="1">
      <c r="A18" s="21"/>
      <c r="B18" s="21"/>
      <c r="E18" s="2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65"/>
      <c r="AD18" s="65"/>
      <c r="AE18" s="65"/>
      <c r="AF18" s="55"/>
      <c r="AG18" s="65"/>
      <c r="AH18" s="55"/>
    </row>
    <row r="19" spans="1:34" ht="16.5" customHeight="1">
      <c r="A19" s="21" t="s">
        <v>86</v>
      </c>
      <c r="B19" s="21"/>
      <c r="E19" s="2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65"/>
      <c r="AD19" s="65"/>
      <c r="AE19" s="65"/>
      <c r="AF19" s="55"/>
      <c r="AG19" s="65"/>
      <c r="AH19" s="55"/>
    </row>
    <row r="20" spans="1:34" ht="16.5" customHeight="1">
      <c r="A20" s="33" t="s">
        <v>208</v>
      </c>
      <c r="B20" s="21"/>
      <c r="E20" s="24"/>
      <c r="F20" s="55">
        <v>0</v>
      </c>
      <c r="G20" s="55"/>
      <c r="H20" s="55">
        <v>0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55">
        <v>0</v>
      </c>
      <c r="Q20" s="55"/>
      <c r="R20" s="55">
        <v>0</v>
      </c>
      <c r="S20" s="55"/>
      <c r="T20" s="55">
        <f>SUM(N20:P20)</f>
        <v>0</v>
      </c>
      <c r="U20" s="55"/>
      <c r="V20" s="55">
        <f>SUM(P20:R20)</f>
        <v>0</v>
      </c>
      <c r="W20" s="55"/>
      <c r="X20" s="55">
        <v>0</v>
      </c>
      <c r="Y20" s="55"/>
      <c r="Z20" s="55">
        <v>-69635322</v>
      </c>
      <c r="AA20" s="55"/>
      <c r="AB20" s="55">
        <v>69635322</v>
      </c>
      <c r="AC20" s="65"/>
      <c r="AD20" s="65">
        <f>SUM(AB20,X20,V20,H20,F20,J20,Z20,L20)</f>
        <v>0</v>
      </c>
      <c r="AE20" s="65"/>
      <c r="AF20" s="55">
        <v>0</v>
      </c>
      <c r="AG20" s="65"/>
      <c r="AH20" s="55">
        <f t="shared" ref="AH20:AH23" si="0">SUM(AF20,AD20)</f>
        <v>0</v>
      </c>
    </row>
    <row r="21" spans="1:34" ht="16.5" customHeight="1">
      <c r="A21" s="33" t="s">
        <v>170</v>
      </c>
      <c r="B21" s="21"/>
      <c r="E21" s="24"/>
      <c r="F21" s="55">
        <v>0</v>
      </c>
      <c r="G21" s="55"/>
      <c r="H21" s="55">
        <v>0</v>
      </c>
      <c r="I21" s="55"/>
      <c r="J21" s="55">
        <v>0</v>
      </c>
      <c r="K21" s="55"/>
      <c r="L21" s="55">
        <v>69635322</v>
      </c>
      <c r="M21" s="55"/>
      <c r="N21" s="55">
        <v>0</v>
      </c>
      <c r="O21" s="55"/>
      <c r="P21" s="55">
        <v>0</v>
      </c>
      <c r="Q21" s="55"/>
      <c r="R21" s="55">
        <v>0</v>
      </c>
      <c r="S21" s="55"/>
      <c r="T21" s="55">
        <f>SUM(N21:P21)</f>
        <v>0</v>
      </c>
      <c r="U21" s="55"/>
      <c r="V21" s="55">
        <f>SUM(P21:R21)</f>
        <v>0</v>
      </c>
      <c r="W21" s="55"/>
      <c r="X21" s="55">
        <v>0</v>
      </c>
      <c r="Y21" s="55"/>
      <c r="Z21" s="55">
        <v>0</v>
      </c>
      <c r="AA21" s="55"/>
      <c r="AB21" s="55">
        <v>0</v>
      </c>
      <c r="AC21" s="65"/>
      <c r="AD21" s="65">
        <f>SUM(AB21,X21,V21,H21,F21,J21,Z21,L21)</f>
        <v>69635322</v>
      </c>
      <c r="AE21" s="65"/>
      <c r="AF21" s="55">
        <v>0</v>
      </c>
      <c r="AG21" s="65"/>
      <c r="AH21" s="55">
        <f t="shared" si="0"/>
        <v>69635322</v>
      </c>
    </row>
    <row r="22" spans="1:34" ht="16.5" customHeight="1">
      <c r="A22" s="33" t="s">
        <v>207</v>
      </c>
      <c r="B22" s="21"/>
      <c r="E22" s="24"/>
      <c r="F22" s="55">
        <v>0</v>
      </c>
      <c r="G22" s="55"/>
      <c r="H22" s="55">
        <v>0</v>
      </c>
      <c r="I22" s="55"/>
      <c r="J22" s="55">
        <v>37817556</v>
      </c>
      <c r="K22" s="55"/>
      <c r="L22" s="55">
        <v>0</v>
      </c>
      <c r="M22" s="55"/>
      <c r="N22" s="55">
        <v>0</v>
      </c>
      <c r="O22" s="55"/>
      <c r="P22" s="55">
        <v>0</v>
      </c>
      <c r="Q22" s="55"/>
      <c r="R22" s="55">
        <v>0</v>
      </c>
      <c r="S22" s="55"/>
      <c r="T22" s="55">
        <f>SUM(N22:P22)</f>
        <v>0</v>
      </c>
      <c r="U22" s="55"/>
      <c r="V22" s="55">
        <f>SUM(P22:R22)</f>
        <v>0</v>
      </c>
      <c r="W22" s="55"/>
      <c r="X22" s="55">
        <v>0</v>
      </c>
      <c r="Y22" s="55"/>
      <c r="Z22" s="55">
        <v>0</v>
      </c>
      <c r="AA22" s="55"/>
      <c r="AB22" s="55">
        <v>0</v>
      </c>
      <c r="AC22" s="65"/>
      <c r="AD22" s="65">
        <f t="shared" ref="AD22:AD23" si="1">SUM(AB22,X22,V22,H22,F22,J22,Z22)</f>
        <v>37817556</v>
      </c>
      <c r="AE22" s="65"/>
      <c r="AF22" s="55">
        <v>0</v>
      </c>
      <c r="AG22" s="65"/>
      <c r="AH22" s="55">
        <f t="shared" si="0"/>
        <v>37817556</v>
      </c>
    </row>
    <row r="23" spans="1:34" ht="16.5" customHeight="1">
      <c r="A23" s="33" t="s">
        <v>171</v>
      </c>
      <c r="B23" s="21"/>
      <c r="E23" s="24"/>
      <c r="F23" s="55">
        <v>0</v>
      </c>
      <c r="G23" s="55"/>
      <c r="H23" s="55">
        <v>0</v>
      </c>
      <c r="I23" s="55"/>
      <c r="J23" s="55">
        <v>0</v>
      </c>
      <c r="K23" s="55"/>
      <c r="L23" s="55">
        <v>0</v>
      </c>
      <c r="M23" s="55"/>
      <c r="N23" s="55">
        <v>0</v>
      </c>
      <c r="O23" s="55"/>
      <c r="P23" s="55">
        <v>0</v>
      </c>
      <c r="Q23" s="55"/>
      <c r="R23" s="55">
        <v>0</v>
      </c>
      <c r="S23" s="55"/>
      <c r="T23" s="55">
        <f>SUM(N23:P23)</f>
        <v>0</v>
      </c>
      <c r="U23" s="55"/>
      <c r="V23" s="55">
        <f>SUM(P23:R23)</f>
        <v>0</v>
      </c>
      <c r="W23" s="55"/>
      <c r="X23" s="55">
        <v>0</v>
      </c>
      <c r="Y23" s="55"/>
      <c r="Z23" s="55">
        <v>0</v>
      </c>
      <c r="AA23" s="55"/>
      <c r="AB23" s="55">
        <v>-73987806</v>
      </c>
      <c r="AC23" s="65"/>
      <c r="AD23" s="65">
        <f t="shared" si="1"/>
        <v>-73987806</v>
      </c>
      <c r="AE23" s="65"/>
      <c r="AF23" s="55">
        <v>0</v>
      </c>
      <c r="AG23" s="65"/>
      <c r="AH23" s="55">
        <f t="shared" si="0"/>
        <v>-73987806</v>
      </c>
    </row>
    <row r="24" spans="1:34" ht="16.5" customHeight="1">
      <c r="A24" s="147" t="s">
        <v>242</v>
      </c>
      <c r="B24" s="218"/>
      <c r="C24" s="78"/>
      <c r="E24" s="24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65"/>
      <c r="AD24" s="65"/>
      <c r="AE24" s="65"/>
      <c r="AF24" s="55"/>
      <c r="AG24" s="65"/>
      <c r="AH24" s="55"/>
    </row>
    <row r="25" spans="1:34" ht="16.5" customHeight="1">
      <c r="A25" s="147"/>
      <c r="B25" s="147" t="s">
        <v>241</v>
      </c>
      <c r="C25" s="78"/>
      <c r="E25" s="24"/>
      <c r="F25" s="55">
        <v>0</v>
      </c>
      <c r="G25" s="55"/>
      <c r="H25" s="55">
        <v>0</v>
      </c>
      <c r="I25" s="55"/>
      <c r="J25" s="55">
        <v>0</v>
      </c>
      <c r="K25" s="55"/>
      <c r="L25" s="55">
        <v>0</v>
      </c>
      <c r="M25" s="55"/>
      <c r="N25" s="55">
        <v>0</v>
      </c>
      <c r="O25" s="55"/>
      <c r="P25" s="55">
        <v>0</v>
      </c>
      <c r="Q25" s="55"/>
      <c r="R25" s="55">
        <v>72171088</v>
      </c>
      <c r="S25" s="55"/>
      <c r="T25" s="55">
        <f>SUM(N25:P25)</f>
        <v>0</v>
      </c>
      <c r="U25" s="55"/>
      <c r="V25" s="55">
        <f>SUM(P25:R25)</f>
        <v>72171088</v>
      </c>
      <c r="W25" s="55"/>
      <c r="X25" s="55">
        <v>0</v>
      </c>
      <c r="Y25" s="55"/>
      <c r="Z25" s="55">
        <v>0</v>
      </c>
      <c r="AA25" s="55"/>
      <c r="AB25" s="55">
        <v>0</v>
      </c>
      <c r="AC25" s="65"/>
      <c r="AD25" s="65">
        <f t="shared" ref="AD25:AD27" si="2">SUM(AB25,X25,V25,H25,F25,J25,Z25)</f>
        <v>72171088</v>
      </c>
      <c r="AE25" s="65"/>
      <c r="AF25" s="55">
        <v>552099156</v>
      </c>
      <c r="AG25" s="65"/>
      <c r="AH25" s="55">
        <f t="shared" ref="AH25:AH27" si="3">SUM(AF25,AD25)</f>
        <v>624270244</v>
      </c>
    </row>
    <row r="26" spans="1:34" ht="16.5" customHeight="1">
      <c r="A26" s="26" t="s">
        <v>187</v>
      </c>
      <c r="B26" s="21"/>
      <c r="E26" s="24"/>
      <c r="F26" s="55">
        <v>0</v>
      </c>
      <c r="G26" s="55"/>
      <c r="H26" s="55">
        <v>0</v>
      </c>
      <c r="I26" s="55"/>
      <c r="J26" s="55">
        <v>0</v>
      </c>
      <c r="K26" s="55"/>
      <c r="L26" s="55">
        <v>0</v>
      </c>
      <c r="M26" s="55"/>
      <c r="N26" s="55">
        <v>0</v>
      </c>
      <c r="O26" s="55"/>
      <c r="P26" s="55">
        <v>12000000</v>
      </c>
      <c r="Q26" s="55"/>
      <c r="R26" s="55">
        <v>0</v>
      </c>
      <c r="S26" s="55"/>
      <c r="T26" s="55">
        <v>0</v>
      </c>
      <c r="U26" s="55"/>
      <c r="V26" s="55">
        <f>SUM(P26:R26)</f>
        <v>12000000</v>
      </c>
      <c r="W26" s="55"/>
      <c r="X26" s="55">
        <v>0</v>
      </c>
      <c r="Y26" s="55"/>
      <c r="Z26" s="55">
        <v>0</v>
      </c>
      <c r="AA26" s="55"/>
      <c r="AB26" s="55">
        <v>0</v>
      </c>
      <c r="AC26" s="65"/>
      <c r="AD26" s="65">
        <f t="shared" si="2"/>
        <v>12000000</v>
      </c>
      <c r="AE26" s="65"/>
      <c r="AF26" s="55">
        <v>0</v>
      </c>
      <c r="AG26" s="65"/>
      <c r="AH26" s="55">
        <f t="shared" si="3"/>
        <v>12000000</v>
      </c>
    </row>
    <row r="27" spans="1:34" ht="16.5" customHeight="1">
      <c r="A27" s="26" t="s">
        <v>160</v>
      </c>
      <c r="E27" s="24"/>
      <c r="F27" s="56">
        <v>0</v>
      </c>
      <c r="G27" s="55"/>
      <c r="H27" s="80">
        <v>0</v>
      </c>
      <c r="I27" s="55"/>
      <c r="J27" s="80">
        <v>0</v>
      </c>
      <c r="K27" s="55"/>
      <c r="L27" s="80">
        <v>0</v>
      </c>
      <c r="M27" s="55"/>
      <c r="N27" s="80">
        <v>0</v>
      </c>
      <c r="O27" s="55"/>
      <c r="P27" s="80">
        <v>0</v>
      </c>
      <c r="Q27" s="55"/>
      <c r="R27" s="80">
        <v>0</v>
      </c>
      <c r="S27" s="55"/>
      <c r="T27" s="80">
        <f>SUM(N27:P27)</f>
        <v>0</v>
      </c>
      <c r="U27" s="55"/>
      <c r="V27" s="80">
        <f>SUM(P27:R27)</f>
        <v>0</v>
      </c>
      <c r="W27" s="55"/>
      <c r="X27" s="80">
        <v>0</v>
      </c>
      <c r="Y27" s="58"/>
      <c r="Z27" s="80">
        <v>0</v>
      </c>
      <c r="AA27" s="55"/>
      <c r="AB27" s="80">
        <v>235161391</v>
      </c>
      <c r="AC27" s="79"/>
      <c r="AD27" s="80">
        <f t="shared" si="2"/>
        <v>235161391</v>
      </c>
      <c r="AE27" s="79"/>
      <c r="AF27" s="103">
        <v>67225212</v>
      </c>
      <c r="AG27" s="79"/>
      <c r="AH27" s="56">
        <f t="shared" si="3"/>
        <v>302386603</v>
      </c>
    </row>
    <row r="28" spans="1:34" ht="16.5" customHeight="1">
      <c r="A28" s="33"/>
      <c r="B28" s="33"/>
      <c r="E28" s="24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Z28" s="79"/>
      <c r="AA28" s="79"/>
      <c r="AB28" s="79"/>
      <c r="AC28" s="79"/>
      <c r="AD28" s="79"/>
      <c r="AE28" s="79"/>
      <c r="AF28" s="79"/>
      <c r="AG28" s="79"/>
      <c r="AH28" s="79"/>
    </row>
    <row r="29" spans="1:34" ht="16.5" customHeight="1" thickBot="1">
      <c r="A29" s="21" t="s">
        <v>205</v>
      </c>
      <c r="E29" s="36"/>
      <c r="F29" s="152">
        <f>SUM(F17:F28)</f>
        <v>543632325</v>
      </c>
      <c r="G29" s="79"/>
      <c r="H29" s="152">
        <f>SUM(H17:H28)</f>
        <v>770857410</v>
      </c>
      <c r="I29" s="79"/>
      <c r="J29" s="152">
        <f>SUM(J17:J28)</f>
        <v>37817556</v>
      </c>
      <c r="K29" s="79"/>
      <c r="L29" s="152">
        <f>SUM(L17:L28)</f>
        <v>0</v>
      </c>
      <c r="M29" s="79"/>
      <c r="N29" s="152">
        <f>SUM(N17:N28)</f>
        <v>0</v>
      </c>
      <c r="O29" s="79"/>
      <c r="P29" s="152">
        <f>SUM(P17:P28)</f>
        <v>40898010</v>
      </c>
      <c r="Q29" s="79"/>
      <c r="R29" s="152">
        <f>SUM(R17:R28)</f>
        <v>533675933</v>
      </c>
      <c r="S29" s="79"/>
      <c r="T29" s="152">
        <f>SUM(T17:T28)</f>
        <v>0</v>
      </c>
      <c r="U29" s="79"/>
      <c r="V29" s="152">
        <f>SUM(V17:V28)</f>
        <v>574573943</v>
      </c>
      <c r="W29" s="79"/>
      <c r="X29" s="152">
        <f>SUM(X17:X28)</f>
        <v>53201877</v>
      </c>
      <c r="Y29" s="153"/>
      <c r="Z29" s="152">
        <f>SUM(Z17:Z28)</f>
        <v>0</v>
      </c>
      <c r="AA29" s="79"/>
      <c r="AB29" s="152">
        <f>SUM(AB17:AB28)</f>
        <v>1218792473</v>
      </c>
      <c r="AC29" s="79"/>
      <c r="AD29" s="152">
        <f>SUM(AD17:AD27)</f>
        <v>3198875584</v>
      </c>
      <c r="AE29" s="79"/>
      <c r="AF29" s="152">
        <f>SUM(AF17:AF28)</f>
        <v>1416422621</v>
      </c>
      <c r="AG29" s="79"/>
      <c r="AH29" s="152">
        <f>SUM(AH17:AH27)</f>
        <v>4615298205</v>
      </c>
    </row>
    <row r="30" spans="1:34" ht="16.5" customHeight="1" thickTop="1">
      <c r="A30" s="21"/>
      <c r="E30" s="36"/>
      <c r="G30" s="24"/>
      <c r="I30" s="24"/>
      <c r="K30" s="24"/>
      <c r="M30" s="24"/>
      <c r="N30" s="24"/>
      <c r="O30" s="24"/>
      <c r="P30" s="24"/>
      <c r="Q30" s="24"/>
      <c r="S30" s="24"/>
      <c r="T30" s="24"/>
      <c r="U30" s="24"/>
      <c r="V30" s="24"/>
      <c r="W30" s="24"/>
      <c r="AA30" s="24"/>
      <c r="AC30" s="24"/>
      <c r="AD30" s="24"/>
      <c r="AE30" s="24"/>
      <c r="AG30" s="24"/>
    </row>
    <row r="31" spans="1:34" ht="16.5" customHeight="1">
      <c r="A31" s="21"/>
      <c r="E31" s="36"/>
      <c r="G31" s="24"/>
      <c r="I31" s="24"/>
      <c r="K31" s="24"/>
      <c r="M31" s="24"/>
      <c r="N31" s="24"/>
      <c r="O31" s="24"/>
      <c r="P31" s="24"/>
      <c r="Q31" s="24"/>
      <c r="S31" s="24"/>
      <c r="T31" s="24"/>
      <c r="U31" s="24"/>
      <c r="V31" s="24"/>
      <c r="W31" s="24"/>
      <c r="AA31" s="24"/>
      <c r="AC31" s="24"/>
      <c r="AD31" s="24"/>
      <c r="AE31" s="24"/>
      <c r="AG31" s="24"/>
    </row>
    <row r="32" spans="1:34" ht="16.5" customHeight="1">
      <c r="A32" s="21" t="s">
        <v>238</v>
      </c>
      <c r="B32" s="33"/>
      <c r="C32" s="33"/>
      <c r="E32" s="24"/>
      <c r="F32" s="59">
        <v>543632325</v>
      </c>
      <c r="G32" s="78"/>
      <c r="H32" s="214">
        <v>770857410</v>
      </c>
      <c r="I32" s="24"/>
      <c r="J32" s="74">
        <v>37817556</v>
      </c>
      <c r="K32" s="24"/>
      <c r="L32" s="74" t="s">
        <v>118</v>
      </c>
      <c r="M32" s="215"/>
      <c r="N32" s="74">
        <v>23827290</v>
      </c>
      <c r="O32" s="78"/>
      <c r="P32" s="74">
        <v>120432596</v>
      </c>
      <c r="Q32" s="215"/>
      <c r="R32" s="214">
        <v>515369017</v>
      </c>
      <c r="S32" s="24"/>
      <c r="T32" s="74" t="s">
        <v>118</v>
      </c>
      <c r="U32" s="24"/>
      <c r="V32" s="60">
        <f>SUM(P32:T32)</f>
        <v>635801613</v>
      </c>
      <c r="W32" s="24"/>
      <c r="X32" s="214">
        <v>54363233</v>
      </c>
      <c r="Y32" s="215"/>
      <c r="Z32" s="74" t="s">
        <v>118</v>
      </c>
      <c r="AB32" s="214">
        <v>1335577809</v>
      </c>
      <c r="AC32" s="24"/>
      <c r="AD32" s="62">
        <f>SUM(AB32,X32,V32,H32,F32,J32,L32,N32)</f>
        <v>3401877236</v>
      </c>
      <c r="AE32" s="24"/>
      <c r="AF32" s="59">
        <v>1463478064</v>
      </c>
      <c r="AG32" s="24"/>
      <c r="AH32" s="60">
        <f>SUM(AF32,AD32)</f>
        <v>4865355300</v>
      </c>
    </row>
    <row r="33" spans="1:34" ht="6" customHeight="1">
      <c r="A33" s="21"/>
      <c r="B33" s="21"/>
      <c r="E33" s="24"/>
      <c r="F33" s="60"/>
      <c r="G33" s="55"/>
      <c r="H33" s="74"/>
      <c r="I33" s="216"/>
      <c r="J33" s="74"/>
      <c r="K33" s="216"/>
      <c r="L33" s="74"/>
      <c r="M33" s="216"/>
      <c r="N33" s="74"/>
      <c r="O33" s="55"/>
      <c r="P33" s="74"/>
      <c r="Q33" s="216"/>
      <c r="R33" s="74"/>
      <c r="S33" s="216"/>
      <c r="T33" s="74"/>
      <c r="U33" s="55"/>
      <c r="V33" s="60"/>
      <c r="W33" s="55"/>
      <c r="X33" s="74"/>
      <c r="Y33" s="216"/>
      <c r="Z33" s="74"/>
      <c r="AA33" s="216"/>
      <c r="AB33" s="74"/>
      <c r="AC33" s="57"/>
      <c r="AD33" s="62"/>
      <c r="AE33" s="57"/>
      <c r="AF33" s="60"/>
      <c r="AG33" s="57"/>
      <c r="AH33" s="60"/>
    </row>
    <row r="34" spans="1:34" ht="16.5" customHeight="1">
      <c r="A34" s="21" t="s">
        <v>86</v>
      </c>
      <c r="B34" s="21"/>
      <c r="E34" s="24"/>
      <c r="F34" s="60"/>
      <c r="G34" s="55"/>
      <c r="H34" s="74"/>
      <c r="I34" s="216"/>
      <c r="J34" s="74"/>
      <c r="K34" s="216"/>
      <c r="L34" s="74"/>
      <c r="M34" s="216"/>
      <c r="N34" s="74"/>
      <c r="O34" s="55"/>
      <c r="P34" s="74"/>
      <c r="Q34" s="216"/>
      <c r="R34" s="74"/>
      <c r="S34" s="216"/>
      <c r="T34" s="74"/>
      <c r="U34" s="55"/>
      <c r="V34" s="60"/>
      <c r="W34" s="55"/>
      <c r="X34" s="74"/>
      <c r="Y34" s="216"/>
      <c r="Z34" s="74"/>
      <c r="AA34" s="216"/>
      <c r="AB34" s="74"/>
      <c r="AC34" s="57"/>
      <c r="AD34" s="62"/>
      <c r="AE34" s="57"/>
      <c r="AF34" s="60"/>
      <c r="AG34" s="57"/>
      <c r="AH34" s="60"/>
    </row>
    <row r="35" spans="1:34" ht="16.5" customHeight="1">
      <c r="A35" s="147" t="s">
        <v>242</v>
      </c>
      <c r="B35" s="218"/>
      <c r="C35" s="78"/>
      <c r="E35" s="24"/>
      <c r="F35" s="60"/>
      <c r="G35" s="55"/>
      <c r="H35" s="74"/>
      <c r="I35" s="216"/>
      <c r="J35" s="74"/>
      <c r="K35" s="216"/>
      <c r="L35" s="74"/>
      <c r="M35" s="216"/>
      <c r="N35" s="74"/>
      <c r="O35" s="55"/>
      <c r="P35" s="74"/>
      <c r="Q35" s="216"/>
      <c r="R35" s="74"/>
      <c r="S35" s="216"/>
      <c r="T35" s="74"/>
      <c r="U35" s="55"/>
      <c r="V35" s="60"/>
      <c r="W35" s="55"/>
      <c r="X35" s="74"/>
      <c r="Y35" s="216"/>
      <c r="Z35" s="74"/>
      <c r="AA35" s="216"/>
      <c r="AB35" s="74"/>
      <c r="AC35" s="57"/>
      <c r="AD35" s="62"/>
      <c r="AE35" s="57"/>
      <c r="AF35" s="60"/>
      <c r="AG35" s="57"/>
      <c r="AH35" s="60"/>
    </row>
    <row r="36" spans="1:34" ht="16.5" customHeight="1">
      <c r="A36" s="147"/>
      <c r="B36" s="147" t="s">
        <v>241</v>
      </c>
      <c r="C36" s="78"/>
      <c r="E36" s="24"/>
      <c r="F36" s="74" t="s">
        <v>118</v>
      </c>
      <c r="G36" s="55"/>
      <c r="H36" s="74" t="s">
        <v>118</v>
      </c>
      <c r="I36" s="216"/>
      <c r="J36" s="74" t="s">
        <v>118</v>
      </c>
      <c r="K36" s="216"/>
      <c r="L36" s="74" t="s">
        <v>118</v>
      </c>
      <c r="M36" s="216"/>
      <c r="N36" s="74">
        <v>-23827290</v>
      </c>
      <c r="O36" s="55"/>
      <c r="P36" s="74">
        <v>0</v>
      </c>
      <c r="Q36" s="216"/>
      <c r="R36" s="74">
        <v>56497430</v>
      </c>
      <c r="S36" s="216"/>
      <c r="T36" s="74">
        <v>0</v>
      </c>
      <c r="U36" s="55"/>
      <c r="V36" s="60">
        <f>SUM(P36:T36)</f>
        <v>56497430</v>
      </c>
      <c r="W36" s="55"/>
      <c r="X36" s="74">
        <v>0</v>
      </c>
      <c r="Y36" s="216"/>
      <c r="Z36" s="74">
        <v>0</v>
      </c>
      <c r="AA36" s="216"/>
      <c r="AB36" s="74">
        <v>0</v>
      </c>
      <c r="AC36" s="57"/>
      <c r="AD36" s="62">
        <f>SUM(AB36,X36,V36,H36,F36,J36,Z36,L36,N36)</f>
        <v>32670140</v>
      </c>
      <c r="AE36" s="57"/>
      <c r="AF36" s="60">
        <v>298643240</v>
      </c>
      <c r="AG36" s="57"/>
      <c r="AH36" s="60">
        <f>SUM(AF36,AD36)</f>
        <v>331313380</v>
      </c>
    </row>
    <row r="37" spans="1:34" ht="16.5" customHeight="1">
      <c r="A37" s="147" t="s">
        <v>240</v>
      </c>
      <c r="B37" s="218"/>
      <c r="C37" s="78"/>
      <c r="D37" s="61">
        <v>19</v>
      </c>
      <c r="E37" s="24"/>
      <c r="F37" s="74" t="s">
        <v>118</v>
      </c>
      <c r="G37" s="55"/>
      <c r="H37" s="74" t="s">
        <v>118</v>
      </c>
      <c r="I37" s="216"/>
      <c r="J37" s="74" t="s">
        <v>118</v>
      </c>
      <c r="K37" s="216"/>
      <c r="L37" s="74" t="s">
        <v>118</v>
      </c>
      <c r="M37" s="216"/>
      <c r="N37" s="74">
        <v>1251254</v>
      </c>
      <c r="O37" s="55"/>
      <c r="P37" s="74">
        <v>0</v>
      </c>
      <c r="Q37" s="216"/>
      <c r="R37" s="74">
        <v>0</v>
      </c>
      <c r="S37" s="216"/>
      <c r="T37" s="74">
        <v>0</v>
      </c>
      <c r="U37" s="55"/>
      <c r="V37" s="60">
        <f t="shared" ref="V37:V40" si="4">SUM(P37:T37)</f>
        <v>0</v>
      </c>
      <c r="W37" s="55"/>
      <c r="X37" s="74">
        <v>0</v>
      </c>
      <c r="Y37" s="216"/>
      <c r="Z37" s="74">
        <v>0</v>
      </c>
      <c r="AA37" s="216"/>
      <c r="AB37" s="74">
        <v>0</v>
      </c>
      <c r="AC37" s="57"/>
      <c r="AD37" s="62">
        <f>SUM(AB37,X37,V37,H37,F37,J37,Z37,L37,N37)</f>
        <v>1251254</v>
      </c>
      <c r="AE37" s="57"/>
      <c r="AF37" s="60">
        <v>0</v>
      </c>
      <c r="AG37" s="57"/>
      <c r="AH37" s="60">
        <f t="shared" ref="AH37" si="5">SUM(AF37,AD37)</f>
        <v>1251254</v>
      </c>
    </row>
    <row r="38" spans="1:34" ht="16.5" customHeight="1">
      <c r="A38" s="33" t="s">
        <v>171</v>
      </c>
      <c r="B38" s="21"/>
      <c r="D38" s="61">
        <v>18</v>
      </c>
      <c r="E38" s="24"/>
      <c r="F38" s="74" t="s">
        <v>118</v>
      </c>
      <c r="G38" s="55"/>
      <c r="H38" s="74" t="s">
        <v>118</v>
      </c>
      <c r="I38" s="216"/>
      <c r="J38" s="74" t="s">
        <v>118</v>
      </c>
      <c r="K38" s="216"/>
      <c r="L38" s="74" t="s">
        <v>118</v>
      </c>
      <c r="M38" s="216"/>
      <c r="N38" s="74" t="s">
        <v>118</v>
      </c>
      <c r="O38" s="55"/>
      <c r="P38" s="74">
        <v>0</v>
      </c>
      <c r="Q38" s="216"/>
      <c r="R38" s="74">
        <v>0</v>
      </c>
      <c r="S38" s="216"/>
      <c r="T38" s="74">
        <v>0</v>
      </c>
      <c r="U38" s="55"/>
      <c r="V38" s="60">
        <f t="shared" si="4"/>
        <v>0</v>
      </c>
      <c r="W38" s="55"/>
      <c r="X38" s="74">
        <v>0</v>
      </c>
      <c r="Y38" s="216"/>
      <c r="Z38" s="74">
        <v>0</v>
      </c>
      <c r="AA38" s="216"/>
      <c r="AB38" s="74">
        <v>-206579638</v>
      </c>
      <c r="AC38" s="57"/>
      <c r="AD38" s="62">
        <f>SUM(AB38,X38,V38,H38,F38,J38,Z38)</f>
        <v>-206579638</v>
      </c>
      <c r="AE38" s="57"/>
      <c r="AF38" s="60">
        <v>0</v>
      </c>
      <c r="AG38" s="57"/>
      <c r="AH38" s="60">
        <f t="shared" ref="AH38:AH40" si="6">SUM(AF38,AD38)</f>
        <v>-206579638</v>
      </c>
    </row>
    <row r="39" spans="1:34" ht="16.5" customHeight="1">
      <c r="A39" s="26" t="s">
        <v>187</v>
      </c>
      <c r="B39" s="21"/>
      <c r="D39" s="61">
        <v>19</v>
      </c>
      <c r="E39" s="24"/>
      <c r="F39" s="74" t="s">
        <v>118</v>
      </c>
      <c r="G39" s="55"/>
      <c r="H39" s="74" t="s">
        <v>118</v>
      </c>
      <c r="I39" s="216"/>
      <c r="J39" s="74" t="s">
        <v>118</v>
      </c>
      <c r="K39" s="216"/>
      <c r="L39" s="74" t="s">
        <v>118</v>
      </c>
      <c r="M39" s="216"/>
      <c r="N39" s="74" t="s">
        <v>118</v>
      </c>
      <c r="O39" s="55"/>
      <c r="P39" s="74">
        <v>45004800</v>
      </c>
      <c r="Q39" s="216"/>
      <c r="R39" s="74">
        <v>0</v>
      </c>
      <c r="S39" s="216"/>
      <c r="T39" s="74">
        <v>0</v>
      </c>
      <c r="U39" s="55"/>
      <c r="V39" s="60">
        <f t="shared" si="4"/>
        <v>45004800</v>
      </c>
      <c r="W39" s="55"/>
      <c r="X39" s="74">
        <v>0</v>
      </c>
      <c r="Y39" s="216"/>
      <c r="Z39" s="74">
        <v>0</v>
      </c>
      <c r="AA39" s="216"/>
      <c r="AB39" s="74">
        <v>0</v>
      </c>
      <c r="AC39" s="57"/>
      <c r="AD39" s="62">
        <f>SUM(AB39,X39,V39,H39,F39,J39,Z39)</f>
        <v>45004800</v>
      </c>
      <c r="AE39" s="57"/>
      <c r="AF39" s="60">
        <v>0</v>
      </c>
      <c r="AG39" s="57"/>
      <c r="AH39" s="60">
        <f t="shared" si="6"/>
        <v>45004800</v>
      </c>
    </row>
    <row r="40" spans="1:34" ht="16.5" customHeight="1">
      <c r="A40" s="26" t="s">
        <v>160</v>
      </c>
      <c r="E40" s="24"/>
      <c r="F40" s="75" t="s">
        <v>118</v>
      </c>
      <c r="G40" s="55"/>
      <c r="H40" s="176" t="s">
        <v>118</v>
      </c>
      <c r="I40" s="216"/>
      <c r="J40" s="176" t="s">
        <v>118</v>
      </c>
      <c r="K40" s="216"/>
      <c r="L40" s="176" t="s">
        <v>118</v>
      </c>
      <c r="M40" s="216"/>
      <c r="N40" s="176" t="s">
        <v>118</v>
      </c>
      <c r="O40" s="55"/>
      <c r="P40" s="176">
        <v>0</v>
      </c>
      <c r="Q40" s="216"/>
      <c r="R40" s="176">
        <v>0</v>
      </c>
      <c r="S40" s="216"/>
      <c r="T40" s="176">
        <v>-1404818</v>
      </c>
      <c r="U40" s="55"/>
      <c r="V40" s="176">
        <f t="shared" si="4"/>
        <v>-1404818</v>
      </c>
      <c r="W40" s="55"/>
      <c r="X40" s="176">
        <v>0</v>
      </c>
      <c r="Y40" s="121"/>
      <c r="Z40" s="176">
        <v>0</v>
      </c>
      <c r="AA40" s="216"/>
      <c r="AB40" s="176">
        <v>261461548</v>
      </c>
      <c r="AC40" s="24"/>
      <c r="AD40" s="176">
        <f>SUM(AB40,X40,V40,H40,F40,J40,Z40)</f>
        <v>260056730</v>
      </c>
      <c r="AE40" s="24"/>
      <c r="AF40" s="75">
        <v>99240747</v>
      </c>
      <c r="AG40" s="24"/>
      <c r="AH40" s="63">
        <f t="shared" si="6"/>
        <v>359297477</v>
      </c>
    </row>
    <row r="41" spans="1:34" ht="16.5" customHeight="1">
      <c r="A41" s="33"/>
      <c r="B41" s="33"/>
      <c r="E41" s="24"/>
      <c r="F41" s="64"/>
      <c r="G41" s="24"/>
      <c r="H41" s="64"/>
      <c r="I41" s="24"/>
      <c r="J41" s="64"/>
      <c r="K41" s="24"/>
      <c r="L41" s="64"/>
      <c r="M41" s="24"/>
      <c r="N41" s="64"/>
      <c r="O41" s="24"/>
      <c r="P41" s="64"/>
      <c r="Q41" s="24"/>
      <c r="R41" s="64"/>
      <c r="S41" s="24"/>
      <c r="T41" s="64"/>
      <c r="U41" s="24"/>
      <c r="V41" s="64"/>
      <c r="W41" s="24"/>
      <c r="X41" s="64"/>
      <c r="Z41" s="64"/>
      <c r="AA41" s="24"/>
      <c r="AB41" s="64"/>
      <c r="AC41" s="24"/>
      <c r="AD41" s="64"/>
      <c r="AE41" s="24"/>
      <c r="AF41" s="64"/>
      <c r="AG41" s="24"/>
      <c r="AH41" s="64"/>
    </row>
    <row r="42" spans="1:34" ht="16.5" customHeight="1" thickBot="1">
      <c r="A42" s="21" t="s">
        <v>239</v>
      </c>
      <c r="E42" s="36"/>
      <c r="F42" s="66">
        <f>SUM(F32:F41)</f>
        <v>543632325</v>
      </c>
      <c r="G42" s="24"/>
      <c r="H42" s="66">
        <f>SUM(H32:H41)</f>
        <v>770857410</v>
      </c>
      <c r="I42" s="24"/>
      <c r="J42" s="66">
        <f>SUM(J32:J41)</f>
        <v>37817556</v>
      </c>
      <c r="K42" s="24"/>
      <c r="L42" s="66">
        <f>SUM(L32:L41)</f>
        <v>0</v>
      </c>
      <c r="M42" s="24"/>
      <c r="N42" s="66">
        <f>SUM(N32:N41)</f>
        <v>1251254</v>
      </c>
      <c r="O42" s="24"/>
      <c r="P42" s="66">
        <f>SUM(P32:P41)</f>
        <v>165437396</v>
      </c>
      <c r="Q42" s="24"/>
      <c r="R42" s="66">
        <f>SUM(R32:R41)</f>
        <v>571866447</v>
      </c>
      <c r="S42" s="24"/>
      <c r="T42" s="66">
        <f>SUM(T32:T41)</f>
        <v>-1404818</v>
      </c>
      <c r="U42" s="24"/>
      <c r="V42" s="66">
        <f>SUM(V32:V41)</f>
        <v>735899025</v>
      </c>
      <c r="W42" s="24"/>
      <c r="X42" s="66">
        <f>SUM(X32:X41)</f>
        <v>54363233</v>
      </c>
      <c r="Y42" s="153"/>
      <c r="Z42" s="66">
        <f>SUM(Z32:Z41)</f>
        <v>0</v>
      </c>
      <c r="AA42" s="24"/>
      <c r="AB42" s="66">
        <f>SUM(AB32:AB41)</f>
        <v>1390459719</v>
      </c>
      <c r="AC42" s="24"/>
      <c r="AD42" s="66">
        <f>SUM(AD32:AD40)</f>
        <v>3534280522</v>
      </c>
      <c r="AE42" s="24"/>
      <c r="AF42" s="66">
        <f>SUM(AF32:AF41)</f>
        <v>1861362051</v>
      </c>
      <c r="AG42" s="24"/>
      <c r="AH42" s="66">
        <f>SUM(AH32:AH40)</f>
        <v>5395642573</v>
      </c>
    </row>
    <row r="43" spans="1:34" ht="16.5" customHeight="1" thickTop="1">
      <c r="A43" s="21"/>
      <c r="E43" s="36"/>
      <c r="F43" s="153"/>
      <c r="G43" s="79"/>
      <c r="H43" s="153"/>
      <c r="I43" s="79"/>
      <c r="J43" s="153"/>
      <c r="K43" s="79"/>
      <c r="L43" s="153"/>
      <c r="M43" s="79"/>
      <c r="N43" s="153"/>
      <c r="O43" s="79"/>
      <c r="P43" s="153"/>
      <c r="Q43" s="79"/>
      <c r="R43" s="153"/>
      <c r="S43" s="79"/>
      <c r="T43" s="153"/>
      <c r="U43" s="79"/>
      <c r="V43" s="153"/>
      <c r="W43" s="79"/>
      <c r="X43" s="153"/>
      <c r="Y43" s="153"/>
      <c r="Z43" s="153"/>
      <c r="AA43" s="79"/>
      <c r="AB43" s="153"/>
      <c r="AC43" s="79"/>
      <c r="AD43" s="153"/>
      <c r="AE43" s="79"/>
      <c r="AF43" s="153"/>
      <c r="AG43" s="79"/>
      <c r="AH43" s="153"/>
    </row>
    <row r="44" spans="1:34" ht="16.5" customHeight="1">
      <c r="A44" s="21"/>
      <c r="E44" s="36"/>
      <c r="F44" s="153"/>
      <c r="G44" s="79"/>
      <c r="H44" s="153"/>
      <c r="I44" s="79"/>
      <c r="J44" s="153"/>
      <c r="K44" s="79"/>
      <c r="L44" s="153"/>
      <c r="M44" s="79"/>
      <c r="N44" s="153"/>
      <c r="O44" s="79"/>
      <c r="P44" s="153"/>
      <c r="Q44" s="79"/>
      <c r="R44" s="153"/>
      <c r="S44" s="79"/>
      <c r="T44" s="153"/>
      <c r="U44" s="79"/>
      <c r="V44" s="153"/>
      <c r="W44" s="79"/>
      <c r="X44" s="153"/>
      <c r="Y44" s="153"/>
      <c r="Z44" s="153"/>
      <c r="AA44" s="79"/>
      <c r="AB44" s="153"/>
      <c r="AC44" s="79"/>
      <c r="AD44" s="153"/>
      <c r="AE44" s="79"/>
      <c r="AF44" s="153"/>
      <c r="AG44" s="79"/>
      <c r="AH44" s="153"/>
    </row>
    <row r="45" spans="1:34" ht="12" customHeight="1">
      <c r="A45" s="21"/>
      <c r="E45" s="36"/>
      <c r="G45" s="24"/>
      <c r="I45" s="24"/>
      <c r="K45" s="24"/>
      <c r="M45" s="24"/>
      <c r="N45" s="24"/>
      <c r="O45" s="24"/>
      <c r="P45" s="24"/>
      <c r="Q45" s="24"/>
      <c r="S45" s="24"/>
      <c r="T45" s="24"/>
      <c r="U45" s="24"/>
      <c r="V45" s="24"/>
      <c r="W45" s="24"/>
      <c r="AA45" s="24"/>
      <c r="AC45" s="24"/>
      <c r="AD45" s="24"/>
      <c r="AE45" s="24"/>
      <c r="AG45" s="24"/>
    </row>
    <row r="46" spans="1:34" ht="18" customHeight="1"/>
    <row r="55" spans="1:34" ht="21.95" customHeight="1">
      <c r="A55" s="37" t="str">
        <f>'7-8 (9m)'!A58</f>
        <v>The condensed notes to the interim financial information are an integral part of this interim financial information.</v>
      </c>
      <c r="B55" s="38"/>
      <c r="C55" s="39"/>
      <c r="D55" s="119"/>
      <c r="E55" s="30"/>
      <c r="F55" s="31"/>
      <c r="G55" s="30"/>
      <c r="H55" s="31"/>
      <c r="I55" s="30"/>
      <c r="J55" s="31"/>
      <c r="K55" s="30"/>
      <c r="L55" s="31"/>
      <c r="M55" s="30"/>
      <c r="N55" s="30"/>
      <c r="O55" s="30"/>
      <c r="P55" s="30"/>
      <c r="Q55" s="30"/>
      <c r="R55" s="31"/>
      <c r="S55" s="30"/>
      <c r="T55" s="30"/>
      <c r="U55" s="30"/>
      <c r="V55" s="30"/>
      <c r="W55" s="30"/>
      <c r="X55" s="31"/>
      <c r="Y55" s="80"/>
      <c r="Z55" s="31"/>
      <c r="AA55" s="30"/>
      <c r="AB55" s="31"/>
      <c r="AC55" s="30"/>
      <c r="AD55" s="30"/>
      <c r="AE55" s="30"/>
      <c r="AF55" s="13"/>
      <c r="AG55" s="30"/>
      <c r="AH55" s="31"/>
    </row>
  </sheetData>
  <mergeCells count="3">
    <mergeCell ref="F7:AD7"/>
    <mergeCell ref="P8:V8"/>
    <mergeCell ref="X8:AB8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7CD4-B2BD-47DF-BA2B-014EE77BB085}">
  <dimension ref="A1:T36"/>
  <sheetViews>
    <sheetView zoomScale="90" zoomScaleNormal="90" zoomScaleSheetLayoutView="120" workbookViewId="0">
      <selection activeCell="H24" sqref="H24"/>
    </sheetView>
  </sheetViews>
  <sheetFormatPr defaultColWidth="9.28515625" defaultRowHeight="16.5" customHeight="1"/>
  <cols>
    <col min="1" max="2" width="1.7109375" style="33" customWidth="1"/>
    <col min="3" max="3" width="31" style="33" customWidth="1"/>
    <col min="4" max="4" width="5.28515625" style="122" customWidth="1"/>
    <col min="5" max="5" width="0.7109375" style="40" customWidth="1"/>
    <col min="6" max="6" width="11.5703125" style="122" customWidth="1"/>
    <col min="7" max="7" width="0.7109375" style="40" customWidth="1"/>
    <col min="8" max="8" width="11.7109375" style="33" customWidth="1"/>
    <col min="9" max="9" width="0.7109375" style="33" customWidth="1"/>
    <col min="10" max="10" width="11.28515625" style="33" customWidth="1"/>
    <col min="11" max="11" width="0.7109375" style="33" customWidth="1"/>
    <col min="12" max="12" width="10.7109375" style="33" customWidth="1"/>
    <col min="13" max="13" width="0.7109375" style="33" customWidth="1"/>
    <col min="14" max="14" width="12.5703125" style="40" customWidth="1"/>
    <col min="15" max="15" width="0.7109375" style="40" customWidth="1"/>
    <col min="16" max="16" width="13.7109375" style="40" customWidth="1"/>
    <col min="17" max="17" width="0.7109375" style="40" customWidth="1"/>
    <col min="18" max="18" width="13.5703125" style="40" customWidth="1"/>
    <col min="19" max="19" width="0.7109375" style="40" customWidth="1"/>
    <col min="20" max="20" width="12.28515625" style="35" customWidth="1"/>
    <col min="21" max="16384" width="9.28515625" style="35"/>
  </cols>
  <sheetData>
    <row r="1" spans="1:20" ht="16.5" customHeight="1">
      <c r="A1" s="21" t="str">
        <f>'9'!A1</f>
        <v>Interlink Communication Public Company Limited</v>
      </c>
      <c r="B1" s="21"/>
      <c r="C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33"/>
      <c r="T1" s="25" t="s">
        <v>71</v>
      </c>
    </row>
    <row r="2" spans="1:20" ht="16.5" customHeight="1">
      <c r="A2" s="21" t="s">
        <v>85</v>
      </c>
      <c r="B2" s="21"/>
      <c r="C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33"/>
      <c r="T2" s="27"/>
    </row>
    <row r="3" spans="1:20" ht="16.5" customHeight="1">
      <c r="A3" s="28" t="str">
        <f>'9'!A3</f>
        <v>For the nine-month period ended 30 September 2022</v>
      </c>
      <c r="B3" s="43"/>
      <c r="C3" s="43"/>
      <c r="D3" s="123"/>
      <c r="E3" s="44"/>
      <c r="F3" s="123"/>
      <c r="G3" s="44"/>
      <c r="H3" s="43"/>
      <c r="I3" s="43"/>
      <c r="J3" s="43"/>
      <c r="K3" s="43"/>
      <c r="L3" s="43"/>
      <c r="M3" s="43"/>
      <c r="N3" s="43"/>
      <c r="O3" s="43"/>
      <c r="P3" s="43"/>
      <c r="Q3" s="43"/>
      <c r="R3" s="37"/>
      <c r="S3" s="44"/>
      <c r="T3" s="43"/>
    </row>
    <row r="4" spans="1:20" ht="16.5" customHeight="1">
      <c r="A4" s="21"/>
      <c r="D4" s="41"/>
      <c r="E4" s="45"/>
      <c r="F4" s="42"/>
      <c r="G4" s="45"/>
      <c r="H4" s="42"/>
      <c r="I4" s="42"/>
      <c r="J4" s="42"/>
      <c r="K4" s="42"/>
      <c r="L4" s="42"/>
      <c r="M4" s="42"/>
      <c r="N4" s="45"/>
      <c r="O4" s="45"/>
      <c r="P4" s="45"/>
      <c r="Q4" s="45"/>
      <c r="R4" s="42"/>
      <c r="T4" s="42"/>
    </row>
    <row r="5" spans="1:20" ht="16.5" customHeight="1">
      <c r="A5" s="21"/>
      <c r="D5" s="41"/>
      <c r="E5" s="45"/>
      <c r="F5" s="42"/>
      <c r="G5" s="45"/>
      <c r="H5" s="42"/>
      <c r="I5" s="42"/>
      <c r="J5" s="42"/>
      <c r="K5" s="42"/>
      <c r="L5" s="42"/>
      <c r="M5" s="42"/>
      <c r="N5" s="45"/>
      <c r="O5" s="45"/>
      <c r="P5" s="45"/>
      <c r="Q5" s="45"/>
      <c r="R5" s="42"/>
      <c r="T5" s="42"/>
    </row>
    <row r="6" spans="1:20" ht="16.5" customHeight="1">
      <c r="F6" s="123"/>
      <c r="G6" s="44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44"/>
      <c r="T6" s="46" t="s">
        <v>102</v>
      </c>
    </row>
    <row r="7" spans="1:20" ht="16.5" customHeight="1">
      <c r="N7" s="231" t="s">
        <v>64</v>
      </c>
      <c r="O7" s="231"/>
      <c r="P7" s="231"/>
      <c r="Q7" s="231"/>
      <c r="R7" s="231"/>
      <c r="T7" s="45"/>
    </row>
    <row r="8" spans="1:20" ht="16.5" customHeight="1">
      <c r="F8" s="32" t="s">
        <v>50</v>
      </c>
      <c r="H8" s="32" t="s">
        <v>51</v>
      </c>
      <c r="J8" s="32" t="s">
        <v>51</v>
      </c>
      <c r="L8" s="32"/>
      <c r="N8" s="124"/>
      <c r="O8" s="124"/>
      <c r="P8" s="7" t="s">
        <v>152</v>
      </c>
      <c r="Q8" s="124"/>
      <c r="R8" s="124"/>
      <c r="T8" s="45"/>
    </row>
    <row r="9" spans="1:20" ht="16.5" customHeight="1">
      <c r="A9" s="21"/>
      <c r="F9" s="32" t="s">
        <v>49</v>
      </c>
      <c r="G9" s="45"/>
      <c r="H9" s="32" t="s">
        <v>112</v>
      </c>
      <c r="I9" s="45"/>
      <c r="J9" s="32" t="s">
        <v>153</v>
      </c>
      <c r="K9" s="45"/>
      <c r="L9" s="32" t="s">
        <v>153</v>
      </c>
      <c r="M9" s="45"/>
      <c r="N9" s="32" t="s">
        <v>184</v>
      </c>
      <c r="O9" s="32"/>
      <c r="P9" s="7" t="s">
        <v>156</v>
      </c>
      <c r="Q9" s="6"/>
      <c r="R9" s="7"/>
      <c r="S9" s="45"/>
      <c r="T9" s="45"/>
    </row>
    <row r="10" spans="1:20" ht="16.5" customHeight="1">
      <c r="A10" s="21"/>
      <c r="F10" s="27" t="s">
        <v>34</v>
      </c>
      <c r="G10" s="45"/>
      <c r="H10" s="32" t="s">
        <v>185</v>
      </c>
      <c r="I10" s="45"/>
      <c r="J10" s="32" t="s">
        <v>157</v>
      </c>
      <c r="K10" s="45"/>
      <c r="L10" s="32" t="s">
        <v>157</v>
      </c>
      <c r="M10" s="45"/>
      <c r="N10" s="32" t="s">
        <v>36</v>
      </c>
      <c r="O10" s="32"/>
      <c r="P10" s="7" t="s">
        <v>159</v>
      </c>
      <c r="Q10" s="6"/>
      <c r="R10" s="7" t="s">
        <v>24</v>
      </c>
      <c r="S10" s="45"/>
      <c r="T10" s="7" t="s">
        <v>87</v>
      </c>
    </row>
    <row r="11" spans="1:20" ht="16.5" customHeight="1">
      <c r="A11" s="21"/>
      <c r="D11" s="225" t="s">
        <v>273</v>
      </c>
      <c r="F11" s="8" t="s">
        <v>35</v>
      </c>
      <c r="G11" s="125"/>
      <c r="H11" s="8" t="s">
        <v>35</v>
      </c>
      <c r="I11" s="45"/>
      <c r="J11" s="8" t="s">
        <v>35</v>
      </c>
      <c r="K11" s="45"/>
      <c r="L11" s="8" t="s">
        <v>35</v>
      </c>
      <c r="M11" s="45"/>
      <c r="N11" s="8" t="s">
        <v>35</v>
      </c>
      <c r="O11" s="9"/>
      <c r="P11" s="8" t="s">
        <v>35</v>
      </c>
      <c r="Q11" s="54"/>
      <c r="R11" s="8" t="s">
        <v>35</v>
      </c>
      <c r="S11" s="45"/>
      <c r="T11" s="8" t="s">
        <v>35</v>
      </c>
    </row>
    <row r="12" spans="1:20" ht="6" customHeight="1">
      <c r="A12" s="21"/>
      <c r="F12" s="147"/>
      <c r="G12" s="148"/>
      <c r="H12" s="149"/>
      <c r="I12" s="149"/>
      <c r="J12" s="149"/>
      <c r="K12" s="149"/>
      <c r="L12" s="149"/>
      <c r="M12" s="149"/>
      <c r="N12" s="147"/>
      <c r="O12" s="147"/>
      <c r="P12" s="147"/>
      <c r="Q12" s="148"/>
      <c r="R12" s="148"/>
      <c r="S12" s="148"/>
      <c r="T12" s="150"/>
    </row>
    <row r="13" spans="1:20" ht="16.5" customHeight="1">
      <c r="A13" s="21" t="s">
        <v>144</v>
      </c>
      <c r="F13" s="202">
        <v>543632325</v>
      </c>
      <c r="G13" s="202"/>
      <c r="H13" s="202">
        <v>770857410</v>
      </c>
      <c r="I13" s="202"/>
      <c r="J13" s="202">
        <v>0</v>
      </c>
      <c r="K13" s="202"/>
      <c r="L13" s="202">
        <v>-69635322</v>
      </c>
      <c r="M13" s="202"/>
      <c r="N13" s="202">
        <v>53201877</v>
      </c>
      <c r="O13" s="67"/>
      <c r="P13" s="202">
        <v>69635322</v>
      </c>
      <c r="Q13" s="202"/>
      <c r="R13" s="202">
        <v>641652823</v>
      </c>
      <c r="S13" s="146"/>
      <c r="T13" s="202">
        <f>SUM(F13:R13)</f>
        <v>2009344435</v>
      </c>
    </row>
    <row r="14" spans="1:20" ht="6" customHeight="1">
      <c r="A14" s="21"/>
      <c r="B14" s="34"/>
      <c r="F14" s="150"/>
      <c r="G14" s="150"/>
      <c r="H14" s="150"/>
      <c r="I14" s="150"/>
      <c r="J14" s="150"/>
      <c r="K14" s="150"/>
      <c r="L14" s="150"/>
      <c r="M14" s="150"/>
      <c r="N14" s="150"/>
      <c r="O14" s="67"/>
      <c r="P14" s="150"/>
      <c r="Q14" s="150"/>
      <c r="R14" s="150"/>
      <c r="S14" s="150"/>
      <c r="T14" s="67"/>
    </row>
    <row r="15" spans="1:20" ht="16.5" customHeight="1">
      <c r="A15" s="21" t="s">
        <v>86</v>
      </c>
      <c r="B15" s="34"/>
      <c r="F15" s="150"/>
      <c r="G15" s="150"/>
      <c r="H15" s="150"/>
      <c r="I15" s="150"/>
      <c r="J15" s="150"/>
      <c r="K15" s="150"/>
      <c r="L15" s="150"/>
      <c r="M15" s="150"/>
      <c r="N15" s="150"/>
      <c r="O15" s="67"/>
      <c r="P15" s="150"/>
      <c r="Q15" s="150"/>
      <c r="R15" s="150"/>
      <c r="S15" s="150"/>
      <c r="T15" s="67"/>
    </row>
    <row r="16" spans="1:20" ht="16.5" customHeight="1">
      <c r="A16" s="33" t="s">
        <v>208</v>
      </c>
      <c r="B16" s="34"/>
      <c r="F16" s="67">
        <v>0</v>
      </c>
      <c r="G16" s="146"/>
      <c r="H16" s="67">
        <v>0</v>
      </c>
      <c r="I16" s="67"/>
      <c r="J16" s="67">
        <v>0</v>
      </c>
      <c r="K16" s="67"/>
      <c r="L16" s="67">
        <v>0</v>
      </c>
      <c r="M16" s="67"/>
      <c r="N16" s="67">
        <v>0</v>
      </c>
      <c r="O16" s="67"/>
      <c r="P16" s="67">
        <v>-69635322</v>
      </c>
      <c r="Q16" s="150"/>
      <c r="R16" s="202">
        <v>69635322</v>
      </c>
      <c r="S16" s="150"/>
      <c r="T16" s="67">
        <f>SUM(F16:R16)</f>
        <v>0</v>
      </c>
    </row>
    <row r="17" spans="1:20" ht="16.5" customHeight="1">
      <c r="A17" s="33" t="s">
        <v>170</v>
      </c>
      <c r="B17" s="34"/>
      <c r="F17" s="67">
        <v>0</v>
      </c>
      <c r="G17" s="146"/>
      <c r="H17" s="67">
        <v>0</v>
      </c>
      <c r="I17" s="67"/>
      <c r="J17" s="67">
        <v>0</v>
      </c>
      <c r="K17" s="67"/>
      <c r="L17" s="67">
        <v>69635322</v>
      </c>
      <c r="M17" s="67"/>
      <c r="N17" s="67">
        <v>0</v>
      </c>
      <c r="O17" s="67"/>
      <c r="P17" s="67">
        <v>0</v>
      </c>
      <c r="Q17" s="150"/>
      <c r="R17" s="67">
        <v>0</v>
      </c>
      <c r="S17" s="150"/>
      <c r="T17" s="67">
        <f>SUM(F17:R17)</f>
        <v>69635322</v>
      </c>
    </row>
    <row r="18" spans="1:20" ht="16.5" customHeight="1">
      <c r="A18" s="33" t="s">
        <v>207</v>
      </c>
      <c r="B18" s="34"/>
      <c r="F18" s="67">
        <v>0</v>
      </c>
      <c r="G18" s="146"/>
      <c r="H18" s="67">
        <v>0</v>
      </c>
      <c r="I18" s="67"/>
      <c r="J18" s="67">
        <v>37817556</v>
      </c>
      <c r="K18" s="67"/>
      <c r="L18" s="67">
        <v>0</v>
      </c>
      <c r="M18" s="67"/>
      <c r="N18" s="67">
        <v>0</v>
      </c>
      <c r="O18" s="67"/>
      <c r="P18" s="67">
        <v>0</v>
      </c>
      <c r="Q18" s="150"/>
      <c r="R18" s="67">
        <v>0</v>
      </c>
      <c r="S18" s="150"/>
      <c r="T18" s="67">
        <f>SUM(F18:R18)</f>
        <v>37817556</v>
      </c>
    </row>
    <row r="19" spans="1:20" ht="16.5" customHeight="1">
      <c r="A19" s="33" t="s">
        <v>171</v>
      </c>
      <c r="B19" s="34"/>
      <c r="F19" s="67">
        <v>0</v>
      </c>
      <c r="G19" s="146"/>
      <c r="H19" s="67">
        <v>0</v>
      </c>
      <c r="I19" s="67"/>
      <c r="J19" s="67">
        <v>0</v>
      </c>
      <c r="K19" s="67"/>
      <c r="L19" s="67">
        <v>0</v>
      </c>
      <c r="M19" s="67"/>
      <c r="N19" s="67">
        <v>0</v>
      </c>
      <c r="O19" s="67"/>
      <c r="P19" s="67">
        <v>0</v>
      </c>
      <c r="Q19" s="150"/>
      <c r="R19" s="150">
        <v>-73987806</v>
      </c>
      <c r="S19" s="150"/>
      <c r="T19" s="67">
        <f>SUM(F19:R19)</f>
        <v>-73987806</v>
      </c>
    </row>
    <row r="20" spans="1:20" ht="16.5" customHeight="1">
      <c r="A20" s="33" t="s">
        <v>160</v>
      </c>
      <c r="B20" s="35"/>
      <c r="F20" s="70">
        <v>0</v>
      </c>
      <c r="G20" s="146"/>
      <c r="H20" s="70">
        <v>0</v>
      </c>
      <c r="I20" s="67"/>
      <c r="J20" s="70">
        <v>0</v>
      </c>
      <c r="K20" s="67"/>
      <c r="L20" s="70">
        <v>0</v>
      </c>
      <c r="M20" s="67"/>
      <c r="N20" s="70">
        <v>0</v>
      </c>
      <c r="O20" s="67"/>
      <c r="P20" s="70">
        <v>0</v>
      </c>
      <c r="Q20" s="148"/>
      <c r="R20" s="70">
        <v>284423163</v>
      </c>
      <c r="S20" s="148"/>
      <c r="T20" s="70">
        <f>SUM(F20:R20)</f>
        <v>284423163</v>
      </c>
    </row>
    <row r="21" spans="1:20" ht="6" customHeight="1">
      <c r="F21" s="67"/>
      <c r="G21" s="146"/>
      <c r="H21" s="67"/>
      <c r="I21" s="146"/>
      <c r="J21" s="67"/>
      <c r="K21" s="146"/>
      <c r="L21" s="67"/>
      <c r="M21" s="146"/>
      <c r="N21" s="67"/>
      <c r="O21" s="67"/>
      <c r="P21" s="67"/>
      <c r="Q21" s="146"/>
      <c r="R21" s="67"/>
      <c r="S21" s="146"/>
      <c r="T21" s="67"/>
    </row>
    <row r="22" spans="1:20" ht="16.5" customHeight="1" thickBot="1">
      <c r="A22" s="21" t="s">
        <v>205</v>
      </c>
      <c r="F22" s="151">
        <f>SUM(F13:F21)</f>
        <v>543632325</v>
      </c>
      <c r="G22" s="146"/>
      <c r="H22" s="151">
        <f>SUM(H13:H21)</f>
        <v>770857410</v>
      </c>
      <c r="I22" s="146"/>
      <c r="J22" s="151">
        <f>SUM(J13:J21)</f>
        <v>37817556</v>
      </c>
      <c r="K22" s="146"/>
      <c r="L22" s="151">
        <f>SUM(L13:L21)</f>
        <v>0</v>
      </c>
      <c r="M22" s="146"/>
      <c r="N22" s="151">
        <f>SUM(N13:N21)</f>
        <v>53201877</v>
      </c>
      <c r="O22" s="67"/>
      <c r="P22" s="151">
        <f>SUM(P13:P21)</f>
        <v>0</v>
      </c>
      <c r="Q22" s="146"/>
      <c r="R22" s="151">
        <f>SUM(R13:R21)</f>
        <v>921723502</v>
      </c>
      <c r="S22" s="146"/>
      <c r="T22" s="151">
        <f>SUM(T13:T21)</f>
        <v>2327232670</v>
      </c>
    </row>
    <row r="23" spans="1:20" ht="16.5" customHeight="1" thickTop="1">
      <c r="A23" s="21"/>
      <c r="F23" s="73"/>
      <c r="G23" s="146"/>
      <c r="H23" s="73"/>
      <c r="I23" s="146"/>
      <c r="J23" s="73"/>
      <c r="K23" s="146"/>
      <c r="L23" s="73"/>
      <c r="M23" s="146"/>
      <c r="N23" s="73"/>
      <c r="O23" s="42"/>
      <c r="P23" s="73"/>
      <c r="Q23" s="146"/>
      <c r="R23" s="73"/>
      <c r="S23" s="146"/>
      <c r="T23" s="73"/>
    </row>
    <row r="24" spans="1:20" ht="16.5" customHeight="1">
      <c r="A24" s="21" t="s">
        <v>238</v>
      </c>
      <c r="F24" s="48">
        <v>543632325</v>
      </c>
      <c r="G24" s="47"/>
      <c r="H24" s="48">
        <v>770857410</v>
      </c>
      <c r="I24" s="47"/>
      <c r="J24" s="48">
        <v>37817556</v>
      </c>
      <c r="K24" s="47"/>
      <c r="L24" s="48">
        <v>0</v>
      </c>
      <c r="M24" s="47"/>
      <c r="N24" s="48">
        <v>54363233</v>
      </c>
      <c r="O24" s="42"/>
      <c r="P24" s="48">
        <v>0</v>
      </c>
      <c r="Q24" s="47"/>
      <c r="R24" s="48">
        <v>1144562520</v>
      </c>
      <c r="S24" s="126"/>
      <c r="T24" s="48">
        <f>SUM(F24:R24)</f>
        <v>2551233044</v>
      </c>
    </row>
    <row r="25" spans="1:20" ht="6" customHeight="1">
      <c r="A25" s="21"/>
      <c r="B25" s="34"/>
      <c r="F25" s="127"/>
      <c r="G25" s="35"/>
      <c r="H25" s="127"/>
      <c r="I25" s="35"/>
      <c r="J25" s="127"/>
      <c r="K25" s="35"/>
      <c r="L25" s="127"/>
      <c r="M25" s="35"/>
      <c r="N25" s="127"/>
      <c r="O25" s="42"/>
      <c r="P25" s="127"/>
      <c r="Q25" s="35"/>
      <c r="R25" s="127"/>
      <c r="S25" s="35"/>
      <c r="T25" s="15"/>
    </row>
    <row r="26" spans="1:20" ht="16.5" customHeight="1">
      <c r="A26" s="21" t="s">
        <v>86</v>
      </c>
      <c r="B26" s="34"/>
      <c r="F26" s="127"/>
      <c r="G26" s="35"/>
      <c r="H26" s="127"/>
      <c r="I26" s="35"/>
      <c r="J26" s="127"/>
      <c r="K26" s="35"/>
      <c r="L26" s="127"/>
      <c r="M26" s="35"/>
      <c r="N26" s="127"/>
      <c r="O26" s="42"/>
      <c r="P26" s="127"/>
      <c r="Q26" s="35"/>
      <c r="R26" s="127"/>
      <c r="S26" s="35"/>
      <c r="T26" s="15"/>
    </row>
    <row r="27" spans="1:20" ht="16.5" customHeight="1">
      <c r="A27" s="33" t="s">
        <v>171</v>
      </c>
      <c r="B27" s="34"/>
      <c r="D27" s="122">
        <v>18</v>
      </c>
      <c r="F27" s="15">
        <v>0</v>
      </c>
      <c r="G27" s="126"/>
      <c r="H27" s="15">
        <v>0</v>
      </c>
      <c r="I27" s="42"/>
      <c r="J27" s="15">
        <v>0</v>
      </c>
      <c r="K27" s="42"/>
      <c r="L27" s="15">
        <v>0</v>
      </c>
      <c r="M27" s="42"/>
      <c r="N27" s="15">
        <v>0</v>
      </c>
      <c r="O27" s="42"/>
      <c r="P27" s="15">
        <v>0</v>
      </c>
      <c r="Q27" s="35"/>
      <c r="R27" s="127">
        <v>-206579638</v>
      </c>
      <c r="S27" s="35"/>
      <c r="T27" s="15">
        <f>SUM(F27:R27)</f>
        <v>-206579638</v>
      </c>
    </row>
    <row r="28" spans="1:20" ht="16.5" customHeight="1">
      <c r="A28" s="33" t="s">
        <v>160</v>
      </c>
      <c r="B28" s="35"/>
      <c r="F28" s="16">
        <v>0</v>
      </c>
      <c r="G28" s="126"/>
      <c r="H28" s="16">
        <v>0</v>
      </c>
      <c r="I28" s="42"/>
      <c r="J28" s="16">
        <v>0</v>
      </c>
      <c r="K28" s="42"/>
      <c r="L28" s="16">
        <v>0</v>
      </c>
      <c r="M28" s="42"/>
      <c r="N28" s="16">
        <v>0</v>
      </c>
      <c r="O28" s="42"/>
      <c r="P28" s="16">
        <v>0</v>
      </c>
      <c r="R28" s="16">
        <v>147822941</v>
      </c>
      <c r="T28" s="16">
        <f>SUM(F28:R28)</f>
        <v>147822941</v>
      </c>
    </row>
    <row r="29" spans="1:20" ht="6" customHeight="1">
      <c r="F29" s="15"/>
      <c r="G29" s="126"/>
      <c r="H29" s="15"/>
      <c r="I29" s="126"/>
      <c r="J29" s="15"/>
      <c r="K29" s="126"/>
      <c r="L29" s="15"/>
      <c r="M29" s="126"/>
      <c r="N29" s="15"/>
      <c r="O29" s="42"/>
      <c r="P29" s="15"/>
      <c r="Q29" s="126"/>
      <c r="R29" s="15"/>
      <c r="S29" s="126"/>
      <c r="T29" s="15"/>
    </row>
    <row r="30" spans="1:20" ht="16.5" customHeight="1" thickBot="1">
      <c r="A30" s="21" t="s">
        <v>239</v>
      </c>
      <c r="F30" s="19">
        <f>SUM(F24:F29)</f>
        <v>543632325</v>
      </c>
      <c r="G30" s="126"/>
      <c r="H30" s="19">
        <f>SUM(H24:H29)</f>
        <v>770857410</v>
      </c>
      <c r="I30" s="126"/>
      <c r="J30" s="19">
        <f>SUM(J24:J29)</f>
        <v>37817556</v>
      </c>
      <c r="K30" s="126"/>
      <c r="L30" s="19">
        <f>SUM(L24:L29)</f>
        <v>0</v>
      </c>
      <c r="M30" s="126"/>
      <c r="N30" s="19">
        <f>SUM(N24:N29)</f>
        <v>54363233</v>
      </c>
      <c r="O30" s="42"/>
      <c r="P30" s="19">
        <f>SUM(P24:P29)</f>
        <v>0</v>
      </c>
      <c r="Q30" s="126"/>
      <c r="R30" s="19">
        <f>SUM(R24:R29)</f>
        <v>1085805823</v>
      </c>
      <c r="S30" s="126"/>
      <c r="T30" s="19">
        <f>SUM(T24:T29)</f>
        <v>2492476347</v>
      </c>
    </row>
    <row r="31" spans="1:20" ht="16.5" customHeight="1" thickTop="1">
      <c r="A31" s="21"/>
      <c r="F31" s="73"/>
      <c r="G31" s="146"/>
      <c r="H31" s="73"/>
      <c r="I31" s="146"/>
      <c r="J31" s="73"/>
      <c r="K31" s="146"/>
      <c r="L31" s="73"/>
      <c r="M31" s="146"/>
      <c r="N31" s="73"/>
      <c r="O31" s="42"/>
      <c r="P31" s="73"/>
      <c r="Q31" s="146"/>
      <c r="R31" s="73"/>
      <c r="S31" s="146"/>
      <c r="T31" s="73"/>
    </row>
    <row r="35" spans="1:20" ht="6" customHeight="1">
      <c r="O35" s="42"/>
    </row>
    <row r="36" spans="1:20" ht="22.15" customHeight="1">
      <c r="A36" s="37" t="str">
        <f>'9'!A55</f>
        <v>The condensed notes to the interim financial information are an integral part of this interim financial information.</v>
      </c>
      <c r="B36" s="37"/>
      <c r="C36" s="37"/>
      <c r="D36" s="123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</sheetData>
  <mergeCells count="1">
    <mergeCell ref="N7:R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6EA4-54EE-4887-BC29-25994530CA02}">
  <dimension ref="A1:L182"/>
  <sheetViews>
    <sheetView tabSelected="1" topLeftCell="B1" zoomScale="90" zoomScaleNormal="90" zoomScaleSheetLayoutView="82" workbookViewId="0">
      <selection activeCell="D26" sqref="D26"/>
    </sheetView>
  </sheetViews>
  <sheetFormatPr defaultColWidth="9.28515625" defaultRowHeight="16.5" customHeight="1"/>
  <cols>
    <col min="1" max="2" width="1.7109375" style="69" customWidth="1"/>
    <col min="3" max="3" width="48.85546875" style="69" customWidth="1"/>
    <col min="4" max="4" width="5.42578125" style="95" customWidth="1"/>
    <col min="5" max="5" width="0.5703125" style="69" customWidth="1"/>
    <col min="6" max="6" width="13.28515625" style="142" customWidth="1"/>
    <col min="7" max="7" width="0.5703125" style="212" customWidth="1"/>
    <col min="8" max="8" width="12.28515625" style="142" customWidth="1"/>
    <col min="9" max="9" width="0.5703125" style="213" customWidth="1"/>
    <col min="10" max="10" width="13.28515625" style="142" customWidth="1"/>
    <col min="11" max="11" width="0.5703125" style="212" customWidth="1"/>
    <col min="12" max="12" width="12.28515625" style="142" customWidth="1"/>
    <col min="13" max="16384" width="9.28515625" style="89"/>
  </cols>
  <sheetData>
    <row r="1" spans="1:12" ht="16.5" customHeight="1">
      <c r="A1" s="91" t="str">
        <f>'10'!A1</f>
        <v>Interlink Communication Public Company Limited</v>
      </c>
      <c r="B1" s="91"/>
      <c r="C1" s="91"/>
      <c r="G1" s="203"/>
      <c r="I1" s="204"/>
      <c r="K1" s="203"/>
      <c r="L1" s="144" t="s">
        <v>71</v>
      </c>
    </row>
    <row r="2" spans="1:12" ht="16.5" customHeight="1">
      <c r="A2" s="91" t="s">
        <v>65</v>
      </c>
      <c r="B2" s="91"/>
      <c r="C2" s="91"/>
      <c r="G2" s="203"/>
      <c r="I2" s="204"/>
      <c r="K2" s="203"/>
    </row>
    <row r="3" spans="1:12" ht="16.5" customHeight="1">
      <c r="A3" s="130" t="str">
        <f>'10'!A3</f>
        <v>For the nine-month period ended 30 September 2022</v>
      </c>
      <c r="B3" s="130"/>
      <c r="C3" s="130"/>
      <c r="D3" s="131"/>
      <c r="E3" s="132"/>
      <c r="F3" s="1"/>
      <c r="G3" s="4"/>
      <c r="H3" s="1"/>
      <c r="I3" s="5"/>
      <c r="J3" s="1"/>
      <c r="K3" s="4"/>
      <c r="L3" s="1"/>
    </row>
    <row r="4" spans="1:12" ht="15.95" customHeight="1">
      <c r="G4" s="203"/>
      <c r="I4" s="204"/>
      <c r="K4" s="203"/>
    </row>
    <row r="5" spans="1:12" ht="15.95" customHeight="1">
      <c r="G5" s="203"/>
      <c r="I5" s="204"/>
      <c r="K5" s="203"/>
    </row>
    <row r="6" spans="1:12" ht="15.95" customHeight="1">
      <c r="F6" s="135"/>
      <c r="G6" s="190"/>
      <c r="H6" s="136" t="s">
        <v>58</v>
      </c>
      <c r="I6" s="191"/>
      <c r="J6" s="135"/>
      <c r="K6" s="190"/>
      <c r="L6" s="136" t="s">
        <v>84</v>
      </c>
    </row>
    <row r="7" spans="1:12" ht="15.95" customHeight="1">
      <c r="A7" s="89"/>
      <c r="D7" s="90"/>
      <c r="E7" s="91"/>
      <c r="F7" s="1"/>
      <c r="G7" s="2"/>
      <c r="H7" s="3" t="s">
        <v>100</v>
      </c>
      <c r="I7" s="194"/>
      <c r="J7" s="1"/>
      <c r="K7" s="2"/>
      <c r="L7" s="3" t="s">
        <v>100</v>
      </c>
    </row>
    <row r="8" spans="1:12" ht="15.95" customHeight="1">
      <c r="D8" s="98"/>
      <c r="E8" s="91"/>
      <c r="F8" s="137">
        <v>2022</v>
      </c>
      <c r="G8" s="195"/>
      <c r="H8" s="137">
        <v>2021</v>
      </c>
      <c r="I8" s="196"/>
      <c r="J8" s="137">
        <v>2022</v>
      </c>
      <c r="K8" s="195"/>
      <c r="L8" s="137">
        <v>2021</v>
      </c>
    </row>
    <row r="9" spans="1:12" ht="15.95" customHeight="1">
      <c r="D9" s="225" t="s">
        <v>3</v>
      </c>
      <c r="E9" s="91"/>
      <c r="F9" s="158" t="s">
        <v>35</v>
      </c>
      <c r="G9" s="137"/>
      <c r="H9" s="158" t="s">
        <v>35</v>
      </c>
      <c r="I9" s="137"/>
      <c r="J9" s="158" t="s">
        <v>35</v>
      </c>
      <c r="K9" s="137"/>
      <c r="L9" s="158" t="s">
        <v>35</v>
      </c>
    </row>
    <row r="10" spans="1:12" ht="15.95" customHeight="1">
      <c r="D10" s="98"/>
      <c r="E10" s="91"/>
      <c r="F10" s="159"/>
      <c r="G10" s="137"/>
      <c r="H10" s="137"/>
      <c r="I10" s="137"/>
      <c r="J10" s="159"/>
      <c r="K10" s="137"/>
      <c r="L10" s="137"/>
    </row>
    <row r="11" spans="1:12" ht="15.95" customHeight="1">
      <c r="A11" s="91" t="s">
        <v>39</v>
      </c>
      <c r="F11" s="68"/>
      <c r="G11" s="203"/>
      <c r="I11" s="204"/>
      <c r="J11" s="68"/>
      <c r="K11" s="203"/>
    </row>
    <row r="12" spans="1:12" ht="15.95" customHeight="1">
      <c r="A12" s="69" t="s">
        <v>138</v>
      </c>
      <c r="F12" s="68">
        <v>457774437</v>
      </c>
      <c r="G12" s="203"/>
      <c r="H12" s="142">
        <v>399395804</v>
      </c>
      <c r="I12" s="203"/>
      <c r="J12" s="68">
        <v>184400154</v>
      </c>
      <c r="K12" s="203"/>
      <c r="L12" s="142">
        <v>351562030</v>
      </c>
    </row>
    <row r="13" spans="1:12" ht="15.95" customHeight="1">
      <c r="A13" s="69" t="s">
        <v>96</v>
      </c>
      <c r="F13" s="68"/>
      <c r="G13" s="205"/>
      <c r="I13" s="205"/>
      <c r="J13" s="68"/>
      <c r="K13" s="205"/>
    </row>
    <row r="14" spans="1:12" ht="15.95" customHeight="1">
      <c r="B14" s="69" t="s">
        <v>114</v>
      </c>
      <c r="F14" s="68"/>
      <c r="G14" s="205"/>
      <c r="I14" s="205"/>
      <c r="J14" s="68"/>
      <c r="K14" s="205"/>
    </row>
    <row r="15" spans="1:12" ht="15.95" customHeight="1">
      <c r="A15" s="69" t="s">
        <v>0</v>
      </c>
      <c r="B15" s="161" t="s">
        <v>54</v>
      </c>
      <c r="F15" s="68">
        <v>263074988</v>
      </c>
      <c r="G15" s="205"/>
      <c r="H15" s="142">
        <v>249279654</v>
      </c>
      <c r="I15" s="205"/>
      <c r="J15" s="68">
        <v>18078754</v>
      </c>
      <c r="K15" s="205"/>
      <c r="L15" s="142">
        <v>16615441</v>
      </c>
    </row>
    <row r="16" spans="1:12" ht="15.95" customHeight="1">
      <c r="A16" s="69" t="s">
        <v>0</v>
      </c>
      <c r="B16" s="161" t="s">
        <v>77</v>
      </c>
      <c r="F16" s="68">
        <v>33305919</v>
      </c>
      <c r="G16" s="205"/>
      <c r="H16" s="142">
        <v>25755651</v>
      </c>
      <c r="I16" s="205"/>
      <c r="J16" s="68">
        <v>3496691</v>
      </c>
      <c r="K16" s="205"/>
      <c r="L16" s="142">
        <v>2377063</v>
      </c>
    </row>
    <row r="17" spans="1:12" ht="15.95" customHeight="1">
      <c r="B17" s="161" t="s">
        <v>107</v>
      </c>
      <c r="D17" s="95">
        <v>10</v>
      </c>
      <c r="F17" s="68">
        <v>2715364</v>
      </c>
      <c r="G17" s="205"/>
      <c r="H17" s="142">
        <v>4546252</v>
      </c>
      <c r="I17" s="205"/>
      <c r="J17" s="68" t="s">
        <v>118</v>
      </c>
      <c r="K17" s="205"/>
      <c r="L17" s="142">
        <v>0</v>
      </c>
    </row>
    <row r="18" spans="1:12" ht="15.95" customHeight="1">
      <c r="B18" s="161" t="s">
        <v>131</v>
      </c>
      <c r="F18" s="68">
        <v>-971960</v>
      </c>
      <c r="G18" s="205"/>
      <c r="H18" s="142">
        <v>-718452</v>
      </c>
      <c r="I18" s="205"/>
      <c r="J18" s="68">
        <v>-19772733</v>
      </c>
      <c r="K18" s="205"/>
      <c r="L18" s="142">
        <v>-718452</v>
      </c>
    </row>
    <row r="19" spans="1:12" ht="15.95" customHeight="1">
      <c r="B19" s="161" t="s">
        <v>284</v>
      </c>
      <c r="D19" s="95">
        <v>12</v>
      </c>
      <c r="F19" s="68">
        <v>91836</v>
      </c>
      <c r="G19" s="205"/>
      <c r="H19" s="142">
        <v>1063</v>
      </c>
      <c r="I19" s="205"/>
      <c r="J19" s="68">
        <v>91786</v>
      </c>
      <c r="K19" s="205"/>
      <c r="L19" s="142">
        <v>1063</v>
      </c>
    </row>
    <row r="20" spans="1:12" ht="15.95" customHeight="1">
      <c r="B20" s="161" t="s">
        <v>188</v>
      </c>
      <c r="F20" s="68">
        <v>-7387058</v>
      </c>
      <c r="G20" s="205"/>
      <c r="H20" s="142">
        <v>1544382</v>
      </c>
      <c r="I20" s="205"/>
      <c r="J20" s="68">
        <v>-1630734</v>
      </c>
      <c r="K20" s="205"/>
      <c r="L20" s="142">
        <v>1723177</v>
      </c>
    </row>
    <row r="21" spans="1:12" ht="15.95" customHeight="1">
      <c r="B21" s="161" t="s">
        <v>267</v>
      </c>
      <c r="D21" s="95">
        <v>7</v>
      </c>
      <c r="F21" s="68">
        <v>-1324202</v>
      </c>
      <c r="G21" s="205"/>
      <c r="H21" s="142">
        <v>-865166</v>
      </c>
      <c r="I21" s="205"/>
      <c r="J21" s="68">
        <v>3186835</v>
      </c>
      <c r="K21" s="205"/>
      <c r="L21" s="142">
        <v>-13883880</v>
      </c>
    </row>
    <row r="22" spans="1:12" ht="15.95" customHeight="1">
      <c r="B22" s="161" t="s">
        <v>147</v>
      </c>
      <c r="D22" s="95">
        <v>19</v>
      </c>
      <c r="F22" s="68" t="s">
        <v>118</v>
      </c>
      <c r="G22" s="205"/>
      <c r="H22" s="142">
        <v>0</v>
      </c>
      <c r="I22" s="205"/>
      <c r="J22" s="68">
        <v>26619000.000000004</v>
      </c>
      <c r="K22" s="205"/>
      <c r="L22" s="142">
        <v>5099999.9999999981</v>
      </c>
    </row>
    <row r="23" spans="1:12" ht="15.95" customHeight="1">
      <c r="B23" s="161" t="s">
        <v>213</v>
      </c>
      <c r="F23" s="68" t="s">
        <v>118</v>
      </c>
      <c r="G23" s="205"/>
      <c r="H23" s="142">
        <v>0</v>
      </c>
      <c r="I23" s="205"/>
      <c r="J23" s="68" t="s">
        <v>118</v>
      </c>
      <c r="K23" s="205"/>
      <c r="L23" s="142">
        <v>-174920636</v>
      </c>
    </row>
    <row r="24" spans="1:12" ht="15.95" customHeight="1">
      <c r="B24" s="161" t="s">
        <v>294</v>
      </c>
      <c r="F24" s="68">
        <v>1911415</v>
      </c>
      <c r="G24" s="205"/>
      <c r="H24" s="142">
        <v>-12721672</v>
      </c>
      <c r="I24" s="205"/>
      <c r="J24" s="68">
        <v>2574097</v>
      </c>
      <c r="K24" s="205"/>
      <c r="L24" s="142">
        <v>-7447218</v>
      </c>
    </row>
    <row r="25" spans="1:12" ht="15.95" customHeight="1">
      <c r="B25" s="161" t="s">
        <v>189</v>
      </c>
      <c r="F25" s="68">
        <v>195064</v>
      </c>
      <c r="G25" s="205"/>
      <c r="H25" s="142">
        <v>10062893</v>
      </c>
      <c r="I25" s="205"/>
      <c r="J25" s="68">
        <v>102064.47</v>
      </c>
      <c r="K25" s="205"/>
      <c r="L25" s="142">
        <v>1285015</v>
      </c>
    </row>
    <row r="26" spans="1:12" ht="15.95" customHeight="1">
      <c r="B26" s="161" t="s">
        <v>211</v>
      </c>
      <c r="C26" s="161"/>
      <c r="F26" s="68">
        <v>505095</v>
      </c>
      <c r="G26" s="205"/>
      <c r="H26" s="142">
        <v>-1175390</v>
      </c>
      <c r="I26" s="205"/>
      <c r="J26" s="68">
        <v>505095</v>
      </c>
      <c r="K26" s="205"/>
      <c r="L26" s="142">
        <v>-1175390</v>
      </c>
    </row>
    <row r="27" spans="1:12" ht="15.95" customHeight="1">
      <c r="B27" s="161" t="s">
        <v>190</v>
      </c>
      <c r="C27" s="161"/>
      <c r="F27" s="68">
        <v>1254321</v>
      </c>
      <c r="G27" s="205"/>
      <c r="H27" s="142">
        <v>-3818141</v>
      </c>
      <c r="I27" s="205"/>
      <c r="J27" s="68">
        <v>1254321</v>
      </c>
      <c r="K27" s="205"/>
      <c r="L27" s="142">
        <v>-3818141</v>
      </c>
    </row>
    <row r="28" spans="1:12" ht="15.95" customHeight="1">
      <c r="B28" s="161" t="s">
        <v>268</v>
      </c>
      <c r="C28" s="161"/>
      <c r="F28" s="68" t="s">
        <v>118</v>
      </c>
      <c r="G28" s="205"/>
      <c r="H28" s="142">
        <v>-16403399</v>
      </c>
      <c r="I28" s="205"/>
      <c r="J28" s="68" t="s">
        <v>118</v>
      </c>
      <c r="K28" s="205"/>
      <c r="L28" s="142">
        <v>-16403399</v>
      </c>
    </row>
    <row r="29" spans="1:12" ht="15.95" customHeight="1">
      <c r="B29" s="219" t="s">
        <v>253</v>
      </c>
      <c r="C29" s="219"/>
      <c r="D29" s="162"/>
      <c r="F29" s="68">
        <v>-80794</v>
      </c>
      <c r="G29" s="205"/>
      <c r="H29" s="142">
        <v>0</v>
      </c>
      <c r="I29" s="205"/>
      <c r="J29" s="68">
        <v>-80794</v>
      </c>
      <c r="K29" s="205"/>
      <c r="L29" s="142">
        <v>0</v>
      </c>
    </row>
    <row r="30" spans="1:12" ht="15.95" customHeight="1">
      <c r="A30" s="69" t="s">
        <v>0</v>
      </c>
      <c r="B30" s="161" t="s">
        <v>40</v>
      </c>
      <c r="C30" s="161"/>
      <c r="D30" s="162"/>
      <c r="F30" s="68">
        <v>-1635374</v>
      </c>
      <c r="G30" s="205"/>
      <c r="H30" s="142">
        <v>-942140</v>
      </c>
      <c r="I30" s="205"/>
      <c r="J30" s="68">
        <v>-706556</v>
      </c>
      <c r="K30" s="205"/>
      <c r="L30" s="142">
        <v>-704896</v>
      </c>
    </row>
    <row r="31" spans="1:12" ht="15.95" customHeight="1">
      <c r="B31" s="161" t="s">
        <v>117</v>
      </c>
      <c r="D31" s="162"/>
      <c r="F31" s="68">
        <v>121366356</v>
      </c>
      <c r="G31" s="205"/>
      <c r="H31" s="142">
        <v>116392943</v>
      </c>
      <c r="I31" s="205"/>
      <c r="J31" s="68">
        <v>762223</v>
      </c>
      <c r="K31" s="205"/>
      <c r="L31" s="142">
        <v>5350623</v>
      </c>
    </row>
    <row r="32" spans="1:12" ht="15.95" customHeight="1">
      <c r="B32" s="163" t="s">
        <v>191</v>
      </c>
      <c r="C32" s="163"/>
      <c r="D32" s="164"/>
      <c r="F32" s="71">
        <v>5289626</v>
      </c>
      <c r="G32" s="205"/>
      <c r="H32" s="1">
        <v>5360054</v>
      </c>
      <c r="I32" s="205"/>
      <c r="J32" s="71">
        <v>2112099</v>
      </c>
      <c r="K32" s="205"/>
      <c r="L32" s="1">
        <v>2103152</v>
      </c>
    </row>
    <row r="33" spans="1:12" ht="15.95" customHeight="1">
      <c r="B33" s="161"/>
      <c r="F33" s="68"/>
      <c r="G33" s="205"/>
      <c r="I33" s="205"/>
      <c r="J33" s="68"/>
      <c r="K33" s="205"/>
    </row>
    <row r="34" spans="1:12" ht="15.95" customHeight="1">
      <c r="A34" s="89"/>
      <c r="B34" s="69" t="s">
        <v>95</v>
      </c>
      <c r="F34" s="165"/>
      <c r="G34" s="166"/>
      <c r="H34" s="166"/>
      <c r="I34" s="166"/>
      <c r="J34" s="165"/>
      <c r="K34" s="166"/>
      <c r="L34" s="166"/>
    </row>
    <row r="35" spans="1:12" ht="15.95" customHeight="1">
      <c r="C35" s="69" t="s">
        <v>124</v>
      </c>
      <c r="F35" s="68">
        <f>SUM(F11:F32)</f>
        <v>876085033</v>
      </c>
      <c r="G35" s="205"/>
      <c r="H35" s="142">
        <f>SUM(H11:H32)</f>
        <v>775694336</v>
      </c>
      <c r="I35" s="205"/>
      <c r="J35" s="68">
        <f>SUM(J11:J32)</f>
        <v>220992302.47</v>
      </c>
      <c r="K35" s="205"/>
      <c r="L35" s="142">
        <f>SUM(L11:L32)</f>
        <v>167045552</v>
      </c>
    </row>
    <row r="36" spans="1:12" ht="15.95" customHeight="1">
      <c r="B36" s="69" t="s">
        <v>56</v>
      </c>
      <c r="D36" s="98"/>
      <c r="E36" s="91"/>
      <c r="F36" s="68"/>
      <c r="G36" s="205"/>
      <c r="I36" s="205"/>
      <c r="J36" s="68"/>
      <c r="K36" s="205"/>
    </row>
    <row r="37" spans="1:12" ht="15.95" customHeight="1">
      <c r="B37" s="89"/>
      <c r="C37" s="161" t="s">
        <v>98</v>
      </c>
      <c r="D37" s="98"/>
      <c r="E37" s="91"/>
      <c r="F37" s="68">
        <v>-2530507563</v>
      </c>
      <c r="G37" s="205"/>
      <c r="H37" s="142">
        <v>-386247297</v>
      </c>
      <c r="I37" s="205"/>
      <c r="J37" s="68">
        <v>-1109156631</v>
      </c>
      <c r="K37" s="205"/>
      <c r="L37" s="142">
        <v>-372670856</v>
      </c>
    </row>
    <row r="38" spans="1:12" ht="15.95" customHeight="1">
      <c r="B38" s="89"/>
      <c r="C38" s="161" t="s">
        <v>80</v>
      </c>
      <c r="D38" s="98"/>
      <c r="E38" s="91"/>
      <c r="F38" s="68"/>
      <c r="G38" s="205"/>
      <c r="I38" s="205"/>
      <c r="J38" s="68"/>
      <c r="K38" s="205"/>
    </row>
    <row r="39" spans="1:12" ht="15.95" customHeight="1">
      <c r="B39" s="89"/>
      <c r="C39" s="161" t="s">
        <v>252</v>
      </c>
      <c r="D39" s="98"/>
      <c r="E39" s="91"/>
      <c r="F39" s="68">
        <v>1472542004</v>
      </c>
      <c r="G39" s="205"/>
      <c r="H39" s="142">
        <v>21373522</v>
      </c>
      <c r="I39" s="205"/>
      <c r="J39" s="68">
        <v>846896059</v>
      </c>
      <c r="K39" s="205"/>
      <c r="L39" s="142">
        <v>518292775</v>
      </c>
    </row>
    <row r="40" spans="1:12" ht="15.95" customHeight="1">
      <c r="B40" s="89"/>
      <c r="C40" s="161" t="s">
        <v>41</v>
      </c>
      <c r="D40" s="98"/>
      <c r="E40" s="91"/>
      <c r="F40" s="68">
        <v>-90977280</v>
      </c>
      <c r="G40" s="205"/>
      <c r="H40" s="142">
        <v>-63563829</v>
      </c>
      <c r="I40" s="205"/>
      <c r="J40" s="68">
        <v>-90977280</v>
      </c>
      <c r="K40" s="205"/>
      <c r="L40" s="142">
        <v>-63563829</v>
      </c>
    </row>
    <row r="41" spans="1:12" ht="15.95" customHeight="1">
      <c r="B41" s="89"/>
      <c r="C41" s="161" t="s">
        <v>192</v>
      </c>
      <c r="D41" s="98"/>
      <c r="E41" s="91"/>
      <c r="F41" s="68">
        <v>158051500</v>
      </c>
      <c r="G41" s="205"/>
      <c r="H41" s="142">
        <v>-222819512</v>
      </c>
      <c r="I41" s="205"/>
      <c r="J41" s="68">
        <v>77163713</v>
      </c>
      <c r="K41" s="205"/>
      <c r="L41" s="142">
        <v>10518580</v>
      </c>
    </row>
    <row r="42" spans="1:12" ht="15.95" customHeight="1">
      <c r="B42" s="89"/>
      <c r="C42" s="161" t="s">
        <v>105</v>
      </c>
      <c r="D42" s="98"/>
      <c r="E42" s="91"/>
      <c r="F42" s="68">
        <v>-33592839</v>
      </c>
      <c r="G42" s="205"/>
      <c r="H42" s="142">
        <v>-20148704</v>
      </c>
      <c r="I42" s="205"/>
      <c r="J42" s="68">
        <v>-18352638</v>
      </c>
      <c r="K42" s="205"/>
      <c r="L42" s="142">
        <v>-11604479</v>
      </c>
    </row>
    <row r="43" spans="1:12" ht="15.95" customHeight="1">
      <c r="B43" s="89"/>
      <c r="C43" s="161" t="s">
        <v>42</v>
      </c>
      <c r="D43" s="98"/>
      <c r="E43" s="91"/>
      <c r="F43" s="68">
        <v>60222441</v>
      </c>
      <c r="G43" s="205"/>
      <c r="H43" s="142">
        <v>5583265</v>
      </c>
      <c r="I43" s="205"/>
      <c r="J43" s="68">
        <v>19567521</v>
      </c>
      <c r="K43" s="205"/>
      <c r="L43" s="142">
        <v>13162656</v>
      </c>
    </row>
    <row r="44" spans="1:12" ht="15.95" customHeight="1">
      <c r="B44" s="89"/>
      <c r="C44" s="161" t="s">
        <v>83</v>
      </c>
      <c r="D44" s="98"/>
      <c r="E44" s="91"/>
      <c r="F44" s="68">
        <v>-11451746</v>
      </c>
      <c r="G44" s="205"/>
      <c r="H44" s="142">
        <v>5921724</v>
      </c>
      <c r="I44" s="205"/>
      <c r="J44" s="68">
        <v>47869</v>
      </c>
      <c r="K44" s="205"/>
      <c r="L44" s="142">
        <v>33067</v>
      </c>
    </row>
    <row r="45" spans="1:12" ht="15.95" customHeight="1">
      <c r="B45" s="89"/>
      <c r="C45" s="161" t="s">
        <v>97</v>
      </c>
      <c r="D45" s="98"/>
      <c r="E45" s="91"/>
      <c r="F45" s="68">
        <v>179834816</v>
      </c>
      <c r="G45" s="205"/>
      <c r="H45" s="142">
        <v>15746658</v>
      </c>
      <c r="I45" s="205"/>
      <c r="J45" s="68">
        <v>-38620882</v>
      </c>
      <c r="K45" s="205"/>
      <c r="L45" s="142">
        <v>54982419</v>
      </c>
    </row>
    <row r="46" spans="1:12" ht="15.95" customHeight="1">
      <c r="B46" s="89"/>
      <c r="C46" s="161" t="s">
        <v>111</v>
      </c>
      <c r="D46" s="98"/>
      <c r="E46" s="91"/>
      <c r="F46" s="68"/>
      <c r="G46" s="205"/>
      <c r="I46" s="205"/>
      <c r="J46" s="68"/>
      <c r="K46" s="205"/>
    </row>
    <row r="47" spans="1:12" ht="15.95" customHeight="1">
      <c r="B47" s="89"/>
      <c r="C47" s="69" t="s">
        <v>130</v>
      </c>
      <c r="D47" s="98"/>
      <c r="E47" s="91"/>
      <c r="F47" s="68">
        <v>29229522</v>
      </c>
      <c r="G47" s="205"/>
      <c r="H47" s="142">
        <v>1038795</v>
      </c>
      <c r="I47" s="205"/>
      <c r="J47" s="68" t="s">
        <v>118</v>
      </c>
      <c r="K47" s="205"/>
      <c r="L47" s="142">
        <v>0</v>
      </c>
    </row>
    <row r="48" spans="1:12" ht="15.95" customHeight="1">
      <c r="B48" s="89"/>
      <c r="C48" s="69" t="s">
        <v>43</v>
      </c>
      <c r="D48" s="98"/>
      <c r="E48" s="91"/>
      <c r="F48" s="68">
        <v>94014872</v>
      </c>
      <c r="G48" s="205"/>
      <c r="H48" s="142">
        <v>22623968</v>
      </c>
      <c r="I48" s="205"/>
      <c r="J48" s="68">
        <v>64945369</v>
      </c>
      <c r="K48" s="205"/>
      <c r="L48" s="142">
        <v>30030527</v>
      </c>
    </row>
    <row r="49" spans="1:12" ht="15.95" customHeight="1">
      <c r="A49" s="89"/>
      <c r="B49" s="89"/>
      <c r="C49" s="161" t="s">
        <v>193</v>
      </c>
      <c r="D49" s="164"/>
      <c r="F49" s="71" t="s">
        <v>118</v>
      </c>
      <c r="G49" s="205"/>
      <c r="H49" s="1">
        <v>-289000</v>
      </c>
      <c r="I49" s="205"/>
      <c r="J49" s="71" t="s">
        <v>118</v>
      </c>
      <c r="K49" s="205"/>
      <c r="L49" s="1">
        <v>0</v>
      </c>
    </row>
    <row r="50" spans="1:12" ht="15.95" customHeight="1">
      <c r="B50" s="89"/>
      <c r="C50" s="161"/>
      <c r="D50" s="98"/>
      <c r="E50" s="91"/>
      <c r="F50" s="167"/>
      <c r="G50" s="206"/>
      <c r="H50" s="168"/>
      <c r="I50" s="206"/>
      <c r="J50" s="167"/>
      <c r="K50" s="206"/>
      <c r="L50" s="168"/>
    </row>
    <row r="51" spans="1:12" ht="15.95" customHeight="1">
      <c r="A51" s="89"/>
      <c r="B51" s="69" t="s">
        <v>194</v>
      </c>
      <c r="C51" s="89"/>
      <c r="D51" s="98"/>
      <c r="E51" s="91"/>
      <c r="F51" s="116">
        <f>SUM(F35,F37:F49)</f>
        <v>203450760</v>
      </c>
      <c r="G51" s="206"/>
      <c r="H51" s="140">
        <f>SUM(H35,H37:H49)</f>
        <v>154913926</v>
      </c>
      <c r="I51" s="206"/>
      <c r="J51" s="116">
        <f>SUM(J35,J37:J49)</f>
        <v>-27494597.529999971</v>
      </c>
      <c r="K51" s="206"/>
      <c r="L51" s="140">
        <f>SUM(L35,L37:L49)</f>
        <v>346226412</v>
      </c>
    </row>
    <row r="52" spans="1:12" ht="15.95" customHeight="1">
      <c r="A52" s="89"/>
      <c r="C52" s="161" t="s">
        <v>44</v>
      </c>
      <c r="D52" s="98"/>
      <c r="E52" s="91"/>
      <c r="F52" s="169">
        <v>-291850713</v>
      </c>
      <c r="G52" s="206"/>
      <c r="H52" s="170">
        <v>-69448316</v>
      </c>
      <c r="I52" s="206"/>
      <c r="J52" s="169">
        <v>-77378517</v>
      </c>
      <c r="K52" s="206"/>
      <c r="L52" s="170">
        <v>-31916551</v>
      </c>
    </row>
    <row r="53" spans="1:12" ht="15.95" customHeight="1">
      <c r="A53" s="89"/>
      <c r="D53" s="98"/>
      <c r="E53" s="91"/>
      <c r="F53" s="167"/>
      <c r="G53" s="206"/>
      <c r="H53" s="168"/>
      <c r="I53" s="206"/>
      <c r="J53" s="167"/>
      <c r="K53" s="206"/>
      <c r="L53" s="168"/>
    </row>
    <row r="54" spans="1:12" ht="15.95" customHeight="1">
      <c r="A54" s="89"/>
      <c r="B54" s="91" t="s">
        <v>195</v>
      </c>
      <c r="D54" s="98"/>
      <c r="E54" s="91"/>
      <c r="F54" s="167"/>
      <c r="G54" s="206"/>
      <c r="H54" s="168"/>
      <c r="I54" s="206"/>
      <c r="J54" s="167"/>
      <c r="K54" s="206"/>
      <c r="L54" s="168"/>
    </row>
    <row r="55" spans="1:12" ht="15.95" customHeight="1">
      <c r="B55" s="91"/>
      <c r="C55" s="91" t="s">
        <v>196</v>
      </c>
      <c r="D55" s="98"/>
      <c r="E55" s="91"/>
      <c r="F55" s="169">
        <f>SUM(F51:F52)</f>
        <v>-88399953</v>
      </c>
      <c r="G55" s="206"/>
      <c r="H55" s="170">
        <f>SUM(H51:H52)</f>
        <v>85465610</v>
      </c>
      <c r="I55" s="206"/>
      <c r="J55" s="169">
        <f>SUM(J51:J52)</f>
        <v>-104873114.52999997</v>
      </c>
      <c r="K55" s="206"/>
      <c r="L55" s="170">
        <f>SUM(L51:L52)</f>
        <v>314309861</v>
      </c>
    </row>
    <row r="56" spans="1:12" ht="15.95" customHeight="1">
      <c r="B56" s="91"/>
      <c r="C56" s="91"/>
      <c r="D56" s="98"/>
      <c r="E56" s="91"/>
      <c r="F56" s="140"/>
      <c r="G56" s="206"/>
      <c r="H56" s="140"/>
      <c r="I56" s="206"/>
      <c r="J56" s="140"/>
      <c r="K56" s="206"/>
      <c r="L56" s="140"/>
    </row>
    <row r="57" spans="1:12" ht="15.95" customHeight="1">
      <c r="B57" s="91"/>
      <c r="C57" s="91"/>
      <c r="D57" s="98"/>
      <c r="E57" s="91"/>
      <c r="F57" s="140"/>
      <c r="G57" s="206"/>
      <c r="H57" s="140"/>
      <c r="I57" s="206"/>
      <c r="J57" s="140"/>
      <c r="K57" s="206"/>
      <c r="L57" s="140"/>
    </row>
    <row r="58" spans="1:12" ht="9.75" customHeight="1">
      <c r="B58" s="91"/>
      <c r="C58" s="91"/>
      <c r="D58" s="98"/>
      <c r="E58" s="91"/>
      <c r="F58" s="140"/>
      <c r="G58" s="206"/>
      <c r="H58" s="140"/>
      <c r="I58" s="206"/>
      <c r="J58" s="140"/>
      <c r="K58" s="206"/>
      <c r="L58" s="140"/>
    </row>
    <row r="59" spans="1:12" ht="15.95" customHeight="1">
      <c r="B59" s="91"/>
      <c r="C59" s="91"/>
      <c r="D59" s="98"/>
      <c r="E59" s="91"/>
      <c r="F59" s="140"/>
      <c r="G59" s="206"/>
      <c r="H59" s="140"/>
      <c r="I59" s="206"/>
      <c r="J59" s="140"/>
      <c r="K59" s="206"/>
      <c r="L59" s="140"/>
    </row>
    <row r="60" spans="1:12" ht="15.95" customHeight="1">
      <c r="B60" s="91"/>
      <c r="C60" s="91"/>
      <c r="D60" s="98"/>
      <c r="E60" s="91"/>
      <c r="F60" s="140"/>
      <c r="G60" s="206"/>
      <c r="H60" s="140"/>
      <c r="I60" s="206"/>
      <c r="J60" s="140"/>
      <c r="K60" s="206"/>
      <c r="L60" s="140"/>
    </row>
    <row r="61" spans="1:12" ht="15.75" customHeight="1">
      <c r="B61" s="91"/>
      <c r="C61" s="91"/>
      <c r="D61" s="98"/>
      <c r="E61" s="91"/>
      <c r="F61" s="140"/>
      <c r="G61" s="206"/>
      <c r="H61" s="140"/>
      <c r="I61" s="206"/>
      <c r="J61" s="140"/>
      <c r="K61" s="206"/>
      <c r="L61" s="140"/>
    </row>
    <row r="62" spans="1:12" ht="21.95" customHeight="1">
      <c r="A62" s="227" t="str">
        <f>'10'!A36</f>
        <v>The condensed notes to the interim financial information are an integral part of this interim financial information.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</row>
    <row r="63" spans="1:12" ht="16.5" customHeight="1">
      <c r="A63" s="91" t="str">
        <f>+A1</f>
        <v>Interlink Communication Public Company Limited</v>
      </c>
      <c r="B63" s="91"/>
      <c r="C63" s="91"/>
      <c r="G63" s="203"/>
      <c r="I63" s="204"/>
      <c r="K63" s="203"/>
      <c r="L63" s="144" t="s">
        <v>71</v>
      </c>
    </row>
    <row r="64" spans="1:12" ht="16.5" customHeight="1">
      <c r="A64" s="91" t="str">
        <f>A2</f>
        <v xml:space="preserve">Statement of Cash Flows </v>
      </c>
      <c r="B64" s="91"/>
      <c r="C64" s="91"/>
      <c r="G64" s="203"/>
      <c r="I64" s="204"/>
      <c r="K64" s="203"/>
    </row>
    <row r="65" spans="1:12" ht="16.5" customHeight="1">
      <c r="A65" s="130" t="str">
        <f>+A3</f>
        <v>For the nine-month period ended 30 September 2022</v>
      </c>
      <c r="B65" s="130"/>
      <c r="C65" s="130"/>
      <c r="D65" s="131"/>
      <c r="E65" s="132"/>
      <c r="F65" s="1"/>
      <c r="G65" s="4"/>
      <c r="H65" s="1"/>
      <c r="I65" s="5"/>
      <c r="J65" s="1"/>
      <c r="K65" s="4"/>
      <c r="L65" s="1"/>
    </row>
    <row r="66" spans="1:12" ht="16.5" customHeight="1">
      <c r="G66" s="203"/>
      <c r="I66" s="204"/>
      <c r="K66" s="203"/>
    </row>
    <row r="67" spans="1:12" ht="16.5" customHeight="1">
      <c r="G67" s="203"/>
      <c r="I67" s="204"/>
      <c r="K67" s="203"/>
    </row>
    <row r="68" spans="1:12" ht="16.5" customHeight="1">
      <c r="F68" s="135"/>
      <c r="G68" s="190"/>
      <c r="H68" s="136" t="s">
        <v>58</v>
      </c>
      <c r="I68" s="191"/>
      <c r="J68" s="135"/>
      <c r="K68" s="190"/>
      <c r="L68" s="136" t="s">
        <v>84</v>
      </c>
    </row>
    <row r="69" spans="1:12" ht="16.5" customHeight="1">
      <c r="A69" s="89"/>
      <c r="D69" s="90"/>
      <c r="E69" s="91"/>
      <c r="F69" s="1"/>
      <c r="G69" s="2"/>
      <c r="H69" s="3" t="s">
        <v>100</v>
      </c>
      <c r="I69" s="194"/>
      <c r="J69" s="1"/>
      <c r="K69" s="2"/>
      <c r="L69" s="3" t="s">
        <v>100</v>
      </c>
    </row>
    <row r="70" spans="1:12" ht="16.5" customHeight="1">
      <c r="D70" s="98"/>
      <c r="E70" s="91"/>
      <c r="F70" s="137">
        <v>2022</v>
      </c>
      <c r="G70" s="195"/>
      <c r="H70" s="137">
        <v>2021</v>
      </c>
      <c r="I70" s="196"/>
      <c r="J70" s="137">
        <v>2022</v>
      </c>
      <c r="K70" s="195"/>
      <c r="L70" s="137">
        <v>2021</v>
      </c>
    </row>
    <row r="71" spans="1:12" ht="16.5" customHeight="1">
      <c r="D71" s="99" t="s">
        <v>3</v>
      </c>
      <c r="E71" s="91"/>
      <c r="F71" s="158" t="s">
        <v>35</v>
      </c>
      <c r="G71" s="137"/>
      <c r="H71" s="158" t="s">
        <v>35</v>
      </c>
      <c r="I71" s="137"/>
      <c r="J71" s="158" t="s">
        <v>35</v>
      </c>
      <c r="K71" s="137"/>
      <c r="L71" s="158" t="s">
        <v>35</v>
      </c>
    </row>
    <row r="72" spans="1:12" ht="16.5" customHeight="1">
      <c r="D72" s="98"/>
      <c r="E72" s="91"/>
      <c r="F72" s="159"/>
      <c r="G72" s="137"/>
      <c r="H72" s="137"/>
      <c r="I72" s="137"/>
      <c r="J72" s="159"/>
      <c r="K72" s="137"/>
      <c r="L72" s="137"/>
    </row>
    <row r="73" spans="1:12" ht="16.5" customHeight="1">
      <c r="A73" s="91" t="s">
        <v>45</v>
      </c>
      <c r="D73" s="98"/>
      <c r="E73" s="91"/>
      <c r="F73" s="167"/>
      <c r="G73" s="206"/>
      <c r="H73" s="168"/>
      <c r="I73" s="207"/>
      <c r="J73" s="167"/>
      <c r="K73" s="206"/>
      <c r="L73" s="168"/>
    </row>
    <row r="74" spans="1:12" ht="16.5" customHeight="1">
      <c r="A74" s="91"/>
      <c r="B74" s="219" t="s">
        <v>254</v>
      </c>
      <c r="C74" s="212"/>
      <c r="D74" s="98"/>
      <c r="E74" s="91"/>
      <c r="F74" s="116">
        <v>27351547</v>
      </c>
      <c r="G74" s="206"/>
      <c r="H74" s="140">
        <v>9542732</v>
      </c>
      <c r="I74" s="206"/>
      <c r="J74" s="116">
        <v>27521632</v>
      </c>
      <c r="K74" s="208"/>
      <c r="L74" s="140">
        <v>9728658</v>
      </c>
    </row>
    <row r="75" spans="1:12" ht="16.5" customHeight="1">
      <c r="A75" s="91"/>
      <c r="B75" s="219" t="s">
        <v>255</v>
      </c>
      <c r="C75" s="212"/>
      <c r="D75" s="98"/>
      <c r="E75" s="91"/>
      <c r="F75" s="116"/>
      <c r="G75" s="206"/>
      <c r="H75" s="140"/>
      <c r="I75" s="206"/>
      <c r="J75" s="116"/>
      <c r="K75" s="208"/>
      <c r="L75" s="140"/>
    </row>
    <row r="76" spans="1:12" ht="16.5" customHeight="1">
      <c r="A76" s="91"/>
      <c r="B76" s="219"/>
      <c r="C76" s="212" t="s">
        <v>256</v>
      </c>
      <c r="D76" s="98"/>
      <c r="E76" s="91"/>
      <c r="F76" s="116">
        <v>-49990497</v>
      </c>
      <c r="G76" s="206"/>
      <c r="H76" s="140">
        <v>0</v>
      </c>
      <c r="I76" s="206"/>
      <c r="J76" s="116">
        <v>0</v>
      </c>
      <c r="K76" s="208"/>
      <c r="L76" s="140">
        <v>0</v>
      </c>
    </row>
    <row r="77" spans="1:12" ht="16.5" customHeight="1">
      <c r="A77" s="91"/>
      <c r="B77" s="161" t="s">
        <v>285</v>
      </c>
      <c r="E77" s="91"/>
      <c r="F77" s="116">
        <v>0</v>
      </c>
      <c r="G77" s="206"/>
      <c r="H77" s="140">
        <v>0</v>
      </c>
      <c r="I77" s="206"/>
      <c r="J77" s="68" t="s">
        <v>118</v>
      </c>
      <c r="K77" s="208"/>
      <c r="L77" s="140">
        <v>204780636</v>
      </c>
    </row>
    <row r="78" spans="1:12" ht="16.5" customHeight="1">
      <c r="A78" s="91"/>
      <c r="B78" s="161" t="s">
        <v>286</v>
      </c>
      <c r="C78" s="161"/>
      <c r="D78" s="95">
        <v>19</v>
      </c>
      <c r="E78" s="91"/>
      <c r="F78" s="68">
        <v>0</v>
      </c>
      <c r="G78" s="206"/>
      <c r="H78" s="142">
        <v>0</v>
      </c>
      <c r="I78" s="206"/>
      <c r="J78" s="68">
        <v>56256000</v>
      </c>
      <c r="K78" s="208"/>
      <c r="L78" s="142">
        <v>12000000</v>
      </c>
    </row>
    <row r="79" spans="1:12" ht="16.5" customHeight="1">
      <c r="A79" s="91"/>
      <c r="B79" s="161" t="s">
        <v>209</v>
      </c>
      <c r="C79" s="161"/>
      <c r="E79" s="91"/>
      <c r="F79" s="68">
        <v>0</v>
      </c>
      <c r="G79" s="206"/>
      <c r="H79" s="142">
        <v>0</v>
      </c>
      <c r="I79" s="206"/>
      <c r="J79" s="68" t="s">
        <v>118</v>
      </c>
      <c r="K79" s="208"/>
      <c r="L79" s="142">
        <v>-40847811</v>
      </c>
    </row>
    <row r="80" spans="1:12" ht="16.5" customHeight="1">
      <c r="A80" s="91"/>
      <c r="B80" s="161" t="s">
        <v>214</v>
      </c>
      <c r="C80" s="161"/>
      <c r="E80" s="91"/>
      <c r="F80" s="68">
        <v>0</v>
      </c>
      <c r="G80" s="206"/>
      <c r="H80" s="142">
        <v>0</v>
      </c>
      <c r="I80" s="206"/>
      <c r="J80" s="68" t="s">
        <v>118</v>
      </c>
      <c r="K80" s="208"/>
      <c r="L80" s="142">
        <v>-259542150</v>
      </c>
    </row>
    <row r="81" spans="1:12" ht="16.5" customHeight="1">
      <c r="A81" s="91"/>
      <c r="B81" s="161" t="s">
        <v>287</v>
      </c>
      <c r="C81" s="161"/>
      <c r="E81" s="91"/>
      <c r="F81" s="68">
        <v>-46040000</v>
      </c>
      <c r="G81" s="206"/>
      <c r="H81" s="142">
        <v>-8000000</v>
      </c>
      <c r="I81" s="206"/>
      <c r="J81" s="68" t="s">
        <v>118</v>
      </c>
      <c r="K81" s="208"/>
      <c r="L81" s="142">
        <v>0</v>
      </c>
    </row>
    <row r="82" spans="1:12" ht="16.5" customHeight="1">
      <c r="A82" s="91"/>
      <c r="B82" s="161" t="s">
        <v>288</v>
      </c>
      <c r="C82" s="161"/>
      <c r="D82" s="98"/>
      <c r="E82" s="91"/>
      <c r="F82" s="68">
        <v>971962</v>
      </c>
      <c r="G82" s="206"/>
      <c r="H82" s="142">
        <v>752056</v>
      </c>
      <c r="I82" s="206"/>
      <c r="J82" s="68">
        <v>24621962</v>
      </c>
      <c r="K82" s="208"/>
      <c r="L82" s="142">
        <v>752056</v>
      </c>
    </row>
    <row r="83" spans="1:12" ht="16.5" customHeight="1">
      <c r="A83" s="91"/>
      <c r="B83" s="161" t="s">
        <v>134</v>
      </c>
      <c r="D83" s="98"/>
      <c r="E83" s="91"/>
      <c r="F83" s="68">
        <v>-262185298</v>
      </c>
      <c r="G83" s="206"/>
      <c r="H83" s="142">
        <v>-199795231</v>
      </c>
      <c r="I83" s="206"/>
      <c r="J83" s="68">
        <v>-7734893</v>
      </c>
      <c r="K83" s="208"/>
      <c r="L83" s="142">
        <v>-3155033</v>
      </c>
    </row>
    <row r="84" spans="1:12" ht="16.5" customHeight="1">
      <c r="A84" s="91"/>
      <c r="B84" s="161" t="s">
        <v>135</v>
      </c>
      <c r="D84" s="98"/>
      <c r="E84" s="91"/>
      <c r="F84" s="68"/>
      <c r="G84" s="206"/>
      <c r="I84" s="206"/>
      <c r="J84" s="68"/>
      <c r="K84" s="208"/>
    </row>
    <row r="85" spans="1:12" ht="16.5" customHeight="1">
      <c r="A85" s="91"/>
      <c r="B85" s="89"/>
      <c r="C85" s="69" t="s">
        <v>139</v>
      </c>
      <c r="D85" s="98"/>
      <c r="E85" s="91"/>
      <c r="F85" s="68">
        <v>-15818000</v>
      </c>
      <c r="G85" s="206"/>
      <c r="H85" s="142">
        <v>-12840000</v>
      </c>
      <c r="I85" s="206"/>
      <c r="J85" s="68" t="s">
        <v>118</v>
      </c>
      <c r="K85" s="208"/>
      <c r="L85" s="142">
        <v>0</v>
      </c>
    </row>
    <row r="86" spans="1:12" s="171" customFormat="1" ht="16.5" customHeight="1">
      <c r="B86" s="161" t="s">
        <v>197</v>
      </c>
      <c r="C86" s="69"/>
      <c r="D86" s="95"/>
      <c r="E86" s="91"/>
      <c r="F86" s="116">
        <v>-4369592</v>
      </c>
      <c r="G86" s="206"/>
      <c r="H86" s="140">
        <v>-219200</v>
      </c>
      <c r="I86" s="206"/>
      <c r="J86" s="116">
        <v>-358500</v>
      </c>
      <c r="K86" s="206"/>
      <c r="L86" s="140">
        <v>-219201</v>
      </c>
    </row>
    <row r="87" spans="1:12" s="171" customFormat="1" ht="16.5" customHeight="1">
      <c r="B87" s="161" t="s">
        <v>122</v>
      </c>
      <c r="C87" s="69"/>
      <c r="D87" s="95"/>
      <c r="E87" s="91"/>
      <c r="F87" s="16">
        <v>1642699</v>
      </c>
      <c r="G87" s="206"/>
      <c r="H87" s="70">
        <v>984552</v>
      </c>
      <c r="I87" s="206"/>
      <c r="J87" s="16">
        <v>713881</v>
      </c>
      <c r="K87" s="206"/>
      <c r="L87" s="170">
        <v>747308</v>
      </c>
    </row>
    <row r="88" spans="1:12" ht="16.5" customHeight="1">
      <c r="E88" s="91"/>
      <c r="F88" s="167"/>
      <c r="G88" s="206"/>
      <c r="H88" s="168"/>
      <c r="I88" s="206"/>
      <c r="J88" s="167"/>
      <c r="K88" s="206"/>
      <c r="L88" s="168"/>
    </row>
    <row r="89" spans="1:12" ht="16.5" customHeight="1">
      <c r="A89" s="91" t="s">
        <v>295</v>
      </c>
      <c r="B89" s="91"/>
      <c r="C89" s="89"/>
      <c r="E89" s="91"/>
      <c r="F89" s="169">
        <f>SUM(F74:F87)</f>
        <v>-348437179</v>
      </c>
      <c r="G89" s="206"/>
      <c r="H89" s="170">
        <f>SUM(H74:H87)</f>
        <v>-209575091</v>
      </c>
      <c r="I89" s="206"/>
      <c r="J89" s="169">
        <f>SUM(J74:J87)</f>
        <v>101020082</v>
      </c>
      <c r="K89" s="206"/>
      <c r="L89" s="170">
        <f>SUM(L74:L87)</f>
        <v>-75755537</v>
      </c>
    </row>
    <row r="90" spans="1:12" ht="16.5" customHeight="1">
      <c r="E90" s="91"/>
      <c r="F90" s="167"/>
      <c r="G90" s="206"/>
      <c r="H90" s="168"/>
      <c r="I90" s="206"/>
      <c r="J90" s="167"/>
      <c r="K90" s="206"/>
      <c r="L90" s="168"/>
    </row>
    <row r="91" spans="1:12" ht="16.5" customHeight="1">
      <c r="A91" s="91" t="s">
        <v>46</v>
      </c>
      <c r="E91" s="91"/>
      <c r="F91" s="167"/>
      <c r="G91" s="206"/>
      <c r="H91" s="168"/>
      <c r="I91" s="206"/>
      <c r="J91" s="167"/>
      <c r="K91" s="206"/>
      <c r="L91" s="168"/>
    </row>
    <row r="92" spans="1:12" ht="16.5" customHeight="1">
      <c r="A92" s="91"/>
      <c r="B92" s="161" t="s">
        <v>289</v>
      </c>
      <c r="E92" s="91"/>
      <c r="F92" s="116">
        <v>2244000</v>
      </c>
      <c r="G92" s="210"/>
      <c r="H92" s="140">
        <v>36900000</v>
      </c>
      <c r="I92" s="210"/>
      <c r="J92" s="116" t="s">
        <v>118</v>
      </c>
      <c r="K92" s="210"/>
      <c r="L92" s="140">
        <v>0</v>
      </c>
    </row>
    <row r="93" spans="1:12" ht="16.5" customHeight="1">
      <c r="A93" s="161"/>
      <c r="B93" s="161" t="s">
        <v>269</v>
      </c>
      <c r="D93" s="162"/>
      <c r="E93" s="91"/>
      <c r="F93" s="116"/>
      <c r="G93" s="206"/>
      <c r="H93" s="140"/>
      <c r="I93" s="206"/>
      <c r="J93" s="116"/>
      <c r="K93" s="206"/>
    </row>
    <row r="94" spans="1:12" ht="16.5" customHeight="1">
      <c r="A94" s="161"/>
      <c r="B94" s="161" t="s">
        <v>270</v>
      </c>
      <c r="C94" s="220"/>
      <c r="E94" s="91"/>
      <c r="F94" s="116">
        <v>-70674574</v>
      </c>
      <c r="G94" s="206"/>
      <c r="H94" s="140">
        <v>-337456460</v>
      </c>
      <c r="I94" s="206"/>
      <c r="J94" s="116">
        <v>132479987</v>
      </c>
      <c r="K94" s="206"/>
      <c r="L94" s="140">
        <v>-260756925</v>
      </c>
    </row>
    <row r="95" spans="1:12" ht="16.5" customHeight="1">
      <c r="B95" s="161" t="s">
        <v>172</v>
      </c>
      <c r="E95" s="91"/>
      <c r="F95" s="116"/>
      <c r="G95" s="206"/>
      <c r="H95" s="140"/>
      <c r="I95" s="206"/>
      <c r="J95" s="116"/>
      <c r="K95" s="206"/>
      <c r="L95" s="140"/>
    </row>
    <row r="96" spans="1:12" ht="16.5" customHeight="1">
      <c r="A96" s="161"/>
      <c r="B96" s="69" t="s">
        <v>173</v>
      </c>
      <c r="E96" s="91"/>
      <c r="F96" s="116">
        <v>-100000</v>
      </c>
      <c r="G96" s="206"/>
      <c r="H96" s="140">
        <v>-522086</v>
      </c>
      <c r="I96" s="206"/>
      <c r="J96" s="116" t="s">
        <v>118</v>
      </c>
      <c r="K96" s="206"/>
      <c r="L96" s="142">
        <v>0</v>
      </c>
    </row>
    <row r="97" spans="1:12" ht="16.5" customHeight="1">
      <c r="B97" s="161" t="s">
        <v>172</v>
      </c>
      <c r="E97" s="91"/>
      <c r="F97" s="116"/>
      <c r="G97" s="206"/>
      <c r="H97" s="140"/>
      <c r="I97" s="206"/>
      <c r="J97" s="116"/>
      <c r="K97" s="206"/>
      <c r="L97" s="140"/>
    </row>
    <row r="98" spans="1:12" ht="16.5" customHeight="1">
      <c r="A98" s="161"/>
      <c r="B98" s="69" t="s">
        <v>198</v>
      </c>
      <c r="E98" s="91"/>
      <c r="F98" s="116" t="s">
        <v>118</v>
      </c>
      <c r="G98" s="206"/>
      <c r="H98" s="140">
        <v>-1440000</v>
      </c>
      <c r="I98" s="206"/>
      <c r="J98" s="116" t="s">
        <v>118</v>
      </c>
      <c r="K98" s="206"/>
      <c r="L98" s="142">
        <v>0</v>
      </c>
    </row>
    <row r="99" spans="1:12" ht="16.5" customHeight="1">
      <c r="A99" s="161"/>
      <c r="B99" s="161" t="s">
        <v>199</v>
      </c>
      <c r="D99" s="95">
        <v>17</v>
      </c>
      <c r="E99" s="91"/>
      <c r="F99" s="116">
        <v>225636800</v>
      </c>
      <c r="G99" s="206"/>
      <c r="H99" s="140">
        <v>250780000</v>
      </c>
      <c r="I99" s="206"/>
      <c r="J99" s="116" t="s">
        <v>118</v>
      </c>
      <c r="K99" s="206"/>
      <c r="L99" s="142">
        <v>0</v>
      </c>
    </row>
    <row r="100" spans="1:12" ht="16.5" customHeight="1">
      <c r="A100" s="161"/>
      <c r="B100" s="161" t="s">
        <v>200</v>
      </c>
      <c r="D100" s="95">
        <v>17</v>
      </c>
      <c r="E100" s="91"/>
      <c r="F100" s="116">
        <v>-398426805</v>
      </c>
      <c r="G100" s="206"/>
      <c r="H100" s="140">
        <v>-349075455</v>
      </c>
      <c r="I100" s="206"/>
      <c r="J100" s="116" t="s">
        <v>118</v>
      </c>
      <c r="K100" s="206"/>
      <c r="L100" s="142">
        <v>0</v>
      </c>
    </row>
    <row r="101" spans="1:12" ht="16.5" customHeight="1">
      <c r="A101" s="91"/>
      <c r="B101" s="161" t="s">
        <v>140</v>
      </c>
      <c r="D101" s="95">
        <v>15</v>
      </c>
      <c r="E101" s="91"/>
      <c r="F101" s="116">
        <v>-68601661</v>
      </c>
      <c r="G101" s="206"/>
      <c r="H101" s="140">
        <v>-72180233</v>
      </c>
      <c r="I101" s="206"/>
      <c r="J101" s="116">
        <v>-1812791</v>
      </c>
      <c r="K101" s="206"/>
      <c r="L101" s="140">
        <v>-1436924</v>
      </c>
    </row>
    <row r="102" spans="1:12" ht="16.5" customHeight="1">
      <c r="A102" s="161"/>
      <c r="B102" s="219" t="s">
        <v>290</v>
      </c>
      <c r="C102" s="212"/>
      <c r="E102" s="91"/>
      <c r="F102" s="116"/>
      <c r="G102" s="206"/>
      <c r="H102" s="140"/>
      <c r="I102" s="206"/>
      <c r="J102" s="116"/>
      <c r="K102" s="206"/>
    </row>
    <row r="103" spans="1:12" ht="16.5" customHeight="1">
      <c r="A103" s="161"/>
      <c r="B103" s="69" t="s">
        <v>271</v>
      </c>
      <c r="C103" s="212"/>
      <c r="D103" s="95">
        <v>16</v>
      </c>
      <c r="E103" s="91"/>
      <c r="F103" s="116">
        <v>745093458</v>
      </c>
      <c r="G103" s="206"/>
      <c r="H103" s="140">
        <v>0</v>
      </c>
      <c r="I103" s="206"/>
      <c r="J103" s="116">
        <v>0</v>
      </c>
      <c r="K103" s="206"/>
      <c r="L103" s="142">
        <v>0</v>
      </c>
    </row>
    <row r="104" spans="1:12" ht="16.5" customHeight="1">
      <c r="A104" s="161"/>
      <c r="B104" s="219" t="s">
        <v>262</v>
      </c>
      <c r="C104" s="212"/>
      <c r="D104" s="95">
        <v>16</v>
      </c>
      <c r="E104" s="91"/>
      <c r="F104" s="116">
        <v>-4823239</v>
      </c>
      <c r="G104" s="206"/>
      <c r="H104" s="140" t="s">
        <v>118</v>
      </c>
      <c r="I104" s="206"/>
      <c r="J104" s="116" t="s">
        <v>118</v>
      </c>
      <c r="K104" s="206"/>
      <c r="L104" s="142" t="s">
        <v>118</v>
      </c>
    </row>
    <row r="105" spans="1:12" ht="16.5" customHeight="1">
      <c r="A105" s="161"/>
      <c r="B105" s="219" t="s">
        <v>263</v>
      </c>
      <c r="C105" s="212"/>
      <c r="E105" s="91"/>
      <c r="F105" s="116"/>
      <c r="G105" s="206"/>
      <c r="H105" s="140"/>
      <c r="I105" s="206"/>
      <c r="J105" s="116"/>
      <c r="K105" s="206"/>
    </row>
    <row r="106" spans="1:12" ht="16.5" customHeight="1">
      <c r="A106" s="161"/>
      <c r="B106" s="212" t="s">
        <v>272</v>
      </c>
      <c r="C106" s="212"/>
      <c r="D106" s="95">
        <v>16</v>
      </c>
      <c r="E106" s="91"/>
      <c r="F106" s="116">
        <v>-52558957</v>
      </c>
      <c r="G106" s="206"/>
      <c r="H106" s="140" t="s">
        <v>118</v>
      </c>
      <c r="I106" s="206"/>
      <c r="J106" s="116" t="s">
        <v>118</v>
      </c>
      <c r="K106" s="206"/>
      <c r="L106" s="142" t="s">
        <v>118</v>
      </c>
    </row>
    <row r="107" spans="1:12" ht="16.5" customHeight="1">
      <c r="A107" s="161"/>
      <c r="B107" s="219" t="s">
        <v>265</v>
      </c>
      <c r="C107" s="212"/>
      <c r="E107" s="91"/>
      <c r="F107" s="116"/>
      <c r="G107" s="206"/>
      <c r="H107" s="140"/>
      <c r="I107" s="206"/>
      <c r="J107" s="116"/>
      <c r="K107" s="206"/>
    </row>
    <row r="108" spans="1:12" ht="16.5" customHeight="1">
      <c r="A108" s="161"/>
      <c r="B108" s="219" t="s">
        <v>266</v>
      </c>
      <c r="C108" s="220"/>
      <c r="D108" s="95">
        <v>19</v>
      </c>
      <c r="E108" s="91"/>
      <c r="F108" s="116">
        <v>1251254</v>
      </c>
      <c r="G108" s="206"/>
      <c r="H108" s="140" t="s">
        <v>118</v>
      </c>
      <c r="I108" s="206"/>
      <c r="J108" s="116" t="s">
        <v>118</v>
      </c>
      <c r="K108" s="206"/>
      <c r="L108" s="142" t="s">
        <v>118</v>
      </c>
    </row>
    <row r="109" spans="1:12" ht="16.5" customHeight="1">
      <c r="A109" s="161"/>
      <c r="B109" s="219" t="s">
        <v>264</v>
      </c>
      <c r="C109" s="212"/>
      <c r="D109" s="95">
        <v>19</v>
      </c>
      <c r="E109" s="91"/>
      <c r="F109" s="116">
        <v>116573289</v>
      </c>
      <c r="G109" s="206"/>
      <c r="H109" s="140" t="s">
        <v>118</v>
      </c>
      <c r="I109" s="206"/>
      <c r="J109" s="116" t="s">
        <v>118</v>
      </c>
      <c r="K109" s="206"/>
      <c r="L109" s="142" t="s">
        <v>118</v>
      </c>
    </row>
    <row r="110" spans="1:12" ht="16.5" customHeight="1">
      <c r="A110" s="161"/>
      <c r="B110" s="161" t="s">
        <v>291</v>
      </c>
      <c r="E110" s="91"/>
      <c r="F110" s="116" t="s">
        <v>118</v>
      </c>
      <c r="G110" s="206"/>
      <c r="H110" s="140">
        <v>107452878</v>
      </c>
      <c r="I110" s="206"/>
      <c r="J110" s="116" t="s">
        <v>118</v>
      </c>
      <c r="K110" s="206"/>
      <c r="L110" s="142">
        <v>107452878</v>
      </c>
    </row>
    <row r="111" spans="1:12" ht="16.5" customHeight="1">
      <c r="A111" s="161"/>
      <c r="B111" s="161" t="s">
        <v>292</v>
      </c>
      <c r="E111" s="91"/>
      <c r="F111" s="116" t="s">
        <v>118</v>
      </c>
      <c r="G111" s="206"/>
      <c r="H111" s="140">
        <v>204780636</v>
      </c>
      <c r="I111" s="206"/>
      <c r="J111" s="116" t="s">
        <v>118</v>
      </c>
      <c r="K111" s="206"/>
      <c r="L111" s="142">
        <v>0</v>
      </c>
    </row>
    <row r="112" spans="1:12" ht="16.5" customHeight="1">
      <c r="A112" s="161"/>
      <c r="B112" s="161" t="s">
        <v>293</v>
      </c>
      <c r="D112" s="95">
        <v>19</v>
      </c>
      <c r="E112" s="91"/>
      <c r="F112" s="172">
        <v>56256000</v>
      </c>
      <c r="G112" s="209"/>
      <c r="H112" s="173">
        <v>12000000</v>
      </c>
      <c r="I112" s="209"/>
      <c r="J112" s="172" t="s">
        <v>118</v>
      </c>
      <c r="K112" s="209"/>
      <c r="L112" s="173">
        <v>0</v>
      </c>
    </row>
    <row r="113" spans="1:12" ht="16.5" customHeight="1">
      <c r="A113" s="161"/>
      <c r="B113" s="161" t="s">
        <v>209</v>
      </c>
      <c r="C113" s="161"/>
      <c r="E113" s="91"/>
      <c r="F113" s="68" t="s">
        <v>118</v>
      </c>
      <c r="G113" s="206"/>
      <c r="H113" s="142">
        <v>-40847811</v>
      </c>
      <c r="I113" s="206"/>
      <c r="J113" s="68" t="s">
        <v>118</v>
      </c>
      <c r="K113" s="208"/>
      <c r="L113" s="142">
        <v>0</v>
      </c>
    </row>
    <row r="114" spans="1:12" ht="16.5" customHeight="1">
      <c r="A114" s="161"/>
      <c r="B114" s="161" t="s">
        <v>257</v>
      </c>
      <c r="E114" s="91"/>
      <c r="F114" s="172" t="s">
        <v>118</v>
      </c>
      <c r="G114" s="209"/>
      <c r="H114" s="173">
        <v>481953836</v>
      </c>
      <c r="I114" s="209"/>
      <c r="J114" s="172" t="s">
        <v>118</v>
      </c>
      <c r="K114" s="209"/>
      <c r="L114" s="173">
        <v>0</v>
      </c>
    </row>
    <row r="115" spans="1:12" ht="16.5" customHeight="1">
      <c r="A115" s="161"/>
      <c r="B115" s="161" t="s">
        <v>201</v>
      </c>
      <c r="E115" s="91"/>
      <c r="F115" s="68">
        <v>-115579088.13547339</v>
      </c>
      <c r="G115" s="206"/>
      <c r="H115" s="142">
        <v>-109530491</v>
      </c>
      <c r="I115" s="206"/>
      <c r="J115" s="68">
        <v>-807106</v>
      </c>
      <c r="K115" s="206"/>
      <c r="L115" s="142">
        <v>-5321239</v>
      </c>
    </row>
    <row r="116" spans="1:12" ht="16.5" customHeight="1">
      <c r="A116" s="161"/>
      <c r="B116" s="161" t="s">
        <v>174</v>
      </c>
      <c r="D116" s="95">
        <v>18</v>
      </c>
      <c r="E116" s="91"/>
      <c r="F116" s="169">
        <v>-206579638</v>
      </c>
      <c r="G116" s="206"/>
      <c r="H116" s="170">
        <v>-73987806</v>
      </c>
      <c r="I116" s="206"/>
      <c r="J116" s="169">
        <v>-206579638</v>
      </c>
      <c r="K116" s="206"/>
      <c r="L116" s="170">
        <v>-73987806</v>
      </c>
    </row>
    <row r="117" spans="1:12" ht="16.5" customHeight="1">
      <c r="E117" s="91"/>
      <c r="F117" s="167"/>
      <c r="G117" s="206"/>
      <c r="H117" s="168"/>
      <c r="I117" s="206"/>
      <c r="J117" s="167"/>
      <c r="K117" s="206"/>
      <c r="L117" s="168"/>
    </row>
    <row r="118" spans="1:12" ht="16.5" customHeight="1">
      <c r="A118" s="91" t="s">
        <v>212</v>
      </c>
      <c r="B118" s="91"/>
      <c r="C118" s="89"/>
      <c r="E118" s="91"/>
      <c r="F118" s="169">
        <f>SUM(F92:F116)</f>
        <v>229710838.86452663</v>
      </c>
      <c r="G118" s="206"/>
      <c r="H118" s="170">
        <f>SUM(H92:H116)</f>
        <v>108827008</v>
      </c>
      <c r="I118" s="206"/>
      <c r="J118" s="169">
        <f>SUM(J92:J116)</f>
        <v>-76719548</v>
      </c>
      <c r="K118" s="206"/>
      <c r="L118" s="170">
        <f>SUM(L92:L116)</f>
        <v>-234050016</v>
      </c>
    </row>
    <row r="119" spans="1:12" ht="16.5" customHeight="1">
      <c r="E119" s="91"/>
      <c r="F119" s="168"/>
      <c r="G119" s="206"/>
      <c r="H119" s="168"/>
      <c r="I119" s="206"/>
      <c r="J119" s="168"/>
      <c r="K119" s="206"/>
      <c r="L119" s="168"/>
    </row>
    <row r="120" spans="1:12" ht="16.5" customHeight="1">
      <c r="E120" s="91"/>
      <c r="F120" s="168"/>
      <c r="G120" s="206"/>
      <c r="H120" s="168"/>
      <c r="I120" s="206"/>
      <c r="J120" s="168"/>
      <c r="K120" s="206"/>
      <c r="L120" s="168"/>
    </row>
    <row r="121" spans="1:12" ht="12" customHeight="1">
      <c r="E121" s="91"/>
      <c r="F121" s="140"/>
      <c r="G121" s="206"/>
      <c r="H121" s="140"/>
      <c r="I121" s="210"/>
      <c r="J121" s="140"/>
      <c r="K121" s="210"/>
      <c r="L121" s="140"/>
    </row>
    <row r="122" spans="1:12" ht="21.95" customHeight="1">
      <c r="A122" s="132" t="str">
        <f>+A62</f>
        <v>The condensed notes to the interim financial information are an integral part of this interim financial information.</v>
      </c>
      <c r="B122" s="132"/>
      <c r="C122" s="132"/>
      <c r="D122" s="131"/>
      <c r="E122" s="130"/>
      <c r="F122" s="14"/>
      <c r="G122" s="211"/>
      <c r="H122" s="14"/>
      <c r="I122" s="211"/>
      <c r="J122" s="14"/>
      <c r="K122" s="211"/>
      <c r="L122" s="14"/>
    </row>
    <row r="123" spans="1:12" ht="16.5" customHeight="1">
      <c r="A123" s="91" t="s">
        <v>1</v>
      </c>
      <c r="B123" s="91"/>
      <c r="C123" s="91"/>
      <c r="G123" s="203"/>
      <c r="I123" s="204"/>
      <c r="K123" s="203"/>
      <c r="L123" s="144" t="s">
        <v>71</v>
      </c>
    </row>
    <row r="124" spans="1:12" ht="16.5" customHeight="1">
      <c r="A124" s="91" t="s">
        <v>65</v>
      </c>
      <c r="B124" s="91"/>
      <c r="C124" s="91"/>
      <c r="G124" s="203"/>
      <c r="I124" s="204"/>
      <c r="K124" s="203"/>
    </row>
    <row r="125" spans="1:12" ht="16.5" customHeight="1">
      <c r="A125" s="130" t="s">
        <v>237</v>
      </c>
      <c r="B125" s="130"/>
      <c r="C125" s="130"/>
      <c r="D125" s="131"/>
      <c r="E125" s="132"/>
      <c r="F125" s="1"/>
      <c r="G125" s="4"/>
      <c r="H125" s="1"/>
      <c r="I125" s="5"/>
      <c r="J125" s="1"/>
      <c r="K125" s="4"/>
      <c r="L125" s="1"/>
    </row>
    <row r="126" spans="1:12" ht="16.5" customHeight="1">
      <c r="G126" s="203"/>
      <c r="I126" s="204"/>
      <c r="K126" s="203"/>
    </row>
    <row r="127" spans="1:12" ht="16.5" customHeight="1">
      <c r="G127" s="203"/>
      <c r="I127" s="204"/>
      <c r="K127" s="203"/>
    </row>
    <row r="128" spans="1:12" ht="16.5" customHeight="1">
      <c r="F128" s="135"/>
      <c r="G128" s="190"/>
      <c r="H128" s="136" t="s">
        <v>58</v>
      </c>
      <c r="I128" s="191"/>
      <c r="J128" s="135"/>
      <c r="K128" s="190"/>
      <c r="L128" s="136" t="s">
        <v>84</v>
      </c>
    </row>
    <row r="129" spans="1:12" ht="16.5" customHeight="1">
      <c r="A129" s="89"/>
      <c r="D129" s="90"/>
      <c r="E129" s="91"/>
      <c r="F129" s="1"/>
      <c r="G129" s="2"/>
      <c r="H129" s="3" t="s">
        <v>100</v>
      </c>
      <c r="I129" s="194"/>
      <c r="J129" s="1"/>
      <c r="K129" s="2"/>
      <c r="L129" s="3" t="s">
        <v>100</v>
      </c>
    </row>
    <row r="130" spans="1:12" ht="16.5" customHeight="1">
      <c r="D130" s="98"/>
      <c r="E130" s="91"/>
      <c r="F130" s="137">
        <v>2022</v>
      </c>
      <c r="G130" s="195"/>
      <c r="H130" s="137">
        <v>2021</v>
      </c>
      <c r="I130" s="196"/>
      <c r="J130" s="137">
        <v>2022</v>
      </c>
      <c r="K130" s="195"/>
      <c r="L130" s="137">
        <v>2021</v>
      </c>
    </row>
    <row r="131" spans="1:12" ht="16.5" customHeight="1">
      <c r="D131" s="99" t="s">
        <v>3</v>
      </c>
      <c r="E131" s="91"/>
      <c r="F131" s="158" t="s">
        <v>35</v>
      </c>
      <c r="G131" s="137"/>
      <c r="H131" s="158" t="s">
        <v>35</v>
      </c>
      <c r="I131" s="137"/>
      <c r="J131" s="158" t="s">
        <v>35</v>
      </c>
      <c r="K131" s="137"/>
      <c r="L131" s="158" t="s">
        <v>35</v>
      </c>
    </row>
    <row r="132" spans="1:12" ht="16.5" customHeight="1">
      <c r="F132" s="68"/>
      <c r="J132" s="68"/>
    </row>
    <row r="133" spans="1:12" ht="16.5" customHeight="1">
      <c r="A133" s="91" t="s">
        <v>176</v>
      </c>
      <c r="B133" s="91"/>
      <c r="E133" s="91"/>
      <c r="F133" s="116">
        <f>SUM(F118,F89,F55)</f>
        <v>-207126293.13547337</v>
      </c>
      <c r="G133" s="206"/>
      <c r="H133" s="140">
        <f>SUM(H118,H89,H55)</f>
        <v>-15282473</v>
      </c>
      <c r="I133" s="206"/>
      <c r="J133" s="116">
        <f>SUM(J118,J89,J55)</f>
        <v>-80572580.529999971</v>
      </c>
      <c r="K133" s="206"/>
      <c r="L133" s="140">
        <f>SUM(L118,L89,L55)</f>
        <v>4504308</v>
      </c>
    </row>
    <row r="134" spans="1:12" ht="16.5" customHeight="1">
      <c r="A134" s="212" t="s">
        <v>261</v>
      </c>
      <c r="B134" s="197"/>
      <c r="C134" s="212"/>
      <c r="E134" s="91"/>
      <c r="F134" s="116">
        <v>12255</v>
      </c>
      <c r="G134" s="206"/>
      <c r="H134" s="140">
        <v>0</v>
      </c>
      <c r="I134" s="206"/>
      <c r="J134" s="116">
        <v>0</v>
      </c>
      <c r="K134" s="206"/>
      <c r="L134" s="140">
        <v>0</v>
      </c>
    </row>
    <row r="135" spans="1:12" ht="16.5" customHeight="1">
      <c r="A135" s="69" t="s">
        <v>66</v>
      </c>
      <c r="E135" s="91"/>
      <c r="F135" s="169">
        <v>489646173</v>
      </c>
      <c r="G135" s="206"/>
      <c r="H135" s="170">
        <v>269119089</v>
      </c>
      <c r="I135" s="206"/>
      <c r="J135" s="169">
        <v>240167640</v>
      </c>
      <c r="K135" s="206"/>
      <c r="L135" s="170">
        <v>157462747</v>
      </c>
    </row>
    <row r="136" spans="1:12" ht="16.5" customHeight="1">
      <c r="E136" s="91"/>
      <c r="F136" s="167"/>
      <c r="G136" s="206"/>
      <c r="H136" s="168"/>
      <c r="I136" s="206"/>
      <c r="J136" s="167"/>
      <c r="K136" s="206"/>
      <c r="L136" s="168"/>
    </row>
    <row r="137" spans="1:12" ht="16.5" customHeight="1" thickBot="1">
      <c r="A137" s="91" t="s">
        <v>67</v>
      </c>
      <c r="E137" s="91"/>
      <c r="F137" s="174">
        <f>SUM(F133:F136)</f>
        <v>282532134.86452663</v>
      </c>
      <c r="G137" s="206"/>
      <c r="H137" s="175">
        <f>SUM(H133:H136)</f>
        <v>253836616</v>
      </c>
      <c r="I137" s="206"/>
      <c r="J137" s="174">
        <f>SUM(J133:J136)</f>
        <v>159595059.47000003</v>
      </c>
      <c r="K137" s="206"/>
      <c r="L137" s="175">
        <f>SUM(L133:L136)</f>
        <v>161967055</v>
      </c>
    </row>
    <row r="138" spans="1:12" ht="16.5" customHeight="1" thickTop="1">
      <c r="E138" s="91"/>
      <c r="F138" s="167"/>
      <c r="G138" s="206"/>
      <c r="H138" s="168"/>
      <c r="I138" s="206"/>
      <c r="J138" s="167"/>
      <c r="K138" s="206"/>
      <c r="L138" s="168"/>
    </row>
    <row r="139" spans="1:12" ht="16.5" customHeight="1">
      <c r="A139" s="91" t="s">
        <v>68</v>
      </c>
      <c r="E139" s="91"/>
      <c r="F139" s="167"/>
      <c r="G139" s="206"/>
      <c r="H139" s="168"/>
      <c r="I139" s="206"/>
      <c r="J139" s="167"/>
      <c r="K139" s="206"/>
      <c r="L139" s="168"/>
    </row>
    <row r="140" spans="1:12" ht="16.5" customHeight="1">
      <c r="A140" s="91"/>
      <c r="E140" s="91"/>
      <c r="F140" s="167"/>
      <c r="G140" s="206"/>
      <c r="H140" s="168"/>
      <c r="I140" s="206"/>
      <c r="J140" s="167"/>
      <c r="K140" s="206"/>
      <c r="L140" s="168"/>
    </row>
    <row r="141" spans="1:12" ht="16.5" customHeight="1">
      <c r="A141" s="91"/>
      <c r="B141" s="161" t="s">
        <v>202</v>
      </c>
      <c r="E141" s="91"/>
      <c r="F141" s="167"/>
      <c r="G141" s="206"/>
      <c r="H141" s="168"/>
      <c r="I141" s="206"/>
      <c r="J141" s="167"/>
      <c r="K141" s="206"/>
      <c r="L141" s="168"/>
    </row>
    <row r="142" spans="1:12" ht="16.5" customHeight="1">
      <c r="B142" s="89"/>
      <c r="C142" s="89" t="s">
        <v>203</v>
      </c>
      <c r="E142" s="91"/>
      <c r="F142" s="116">
        <v>122895370</v>
      </c>
      <c r="G142" s="206"/>
      <c r="H142" s="140">
        <v>134975570</v>
      </c>
      <c r="I142" s="206"/>
      <c r="J142" s="116">
        <v>1107983</v>
      </c>
      <c r="K142" s="206"/>
      <c r="L142" s="140">
        <v>744466</v>
      </c>
    </row>
    <row r="143" spans="1:12" ht="16.5" customHeight="1">
      <c r="B143" s="161" t="s">
        <v>258</v>
      </c>
      <c r="C143" s="89"/>
      <c r="D143" s="98"/>
      <c r="E143" s="91"/>
      <c r="F143" s="116"/>
      <c r="G143" s="206"/>
      <c r="H143" s="140"/>
      <c r="I143" s="206"/>
      <c r="J143" s="116"/>
      <c r="K143" s="206"/>
      <c r="L143" s="140"/>
    </row>
    <row r="144" spans="1:12" ht="16.5" customHeight="1">
      <c r="C144" s="69" t="s">
        <v>175</v>
      </c>
      <c r="D144" s="95">
        <v>15</v>
      </c>
      <c r="E144" s="91"/>
      <c r="F144" s="116">
        <v>76379352</v>
      </c>
      <c r="G144" s="206"/>
      <c r="H144" s="140">
        <v>14365057</v>
      </c>
      <c r="I144" s="206"/>
      <c r="J144" s="116">
        <v>1882845</v>
      </c>
      <c r="K144" s="210"/>
      <c r="L144" s="140">
        <v>0</v>
      </c>
    </row>
    <row r="145" spans="2:12" ht="16.5" customHeight="1">
      <c r="B145" s="219" t="s">
        <v>259</v>
      </c>
      <c r="C145" s="166"/>
      <c r="D145" s="98"/>
      <c r="E145" s="91"/>
      <c r="F145" s="116"/>
      <c r="G145" s="206"/>
      <c r="H145" s="140"/>
      <c r="I145" s="206"/>
      <c r="J145" s="116"/>
      <c r="K145" s="206"/>
      <c r="L145" s="140"/>
    </row>
    <row r="146" spans="2:12" ht="16.5" customHeight="1">
      <c r="B146" s="212"/>
      <c r="C146" s="212" t="s">
        <v>260</v>
      </c>
      <c r="E146" s="91"/>
      <c r="F146" s="116">
        <v>23100617</v>
      </c>
      <c r="G146" s="206"/>
      <c r="H146" s="140" t="s">
        <v>118</v>
      </c>
      <c r="I146" s="206"/>
      <c r="J146" s="116" t="s">
        <v>118</v>
      </c>
      <c r="K146" s="210"/>
      <c r="L146" s="140" t="s">
        <v>118</v>
      </c>
    </row>
    <row r="181" spans="1:12" ht="12" customHeight="1"/>
    <row r="182" spans="1:12" ht="21.95" customHeight="1">
      <c r="A182" s="132" t="s">
        <v>225</v>
      </c>
      <c r="B182" s="132"/>
      <c r="C182" s="132"/>
      <c r="D182" s="131"/>
      <c r="E182" s="130"/>
      <c r="F182" s="14"/>
      <c r="G182" s="211"/>
      <c r="H182" s="14"/>
      <c r="I182" s="211"/>
      <c r="J182" s="14"/>
      <c r="K182" s="211"/>
      <c r="L182" s="14"/>
    </row>
  </sheetData>
  <mergeCells count="1">
    <mergeCell ref="A62:L62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2022-11-11T02:23:43Z</cp:lastPrinted>
  <dcterms:created xsi:type="dcterms:W3CDTF">2014-03-04T07:14:12Z</dcterms:created>
  <dcterms:modified xsi:type="dcterms:W3CDTF">2022-11-11T02:33:22Z</dcterms:modified>
</cp:coreProperties>
</file>