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35" windowHeight="8592"/>
  </bookViews>
  <sheets>
    <sheet name="BS" sheetId="5" r:id="rId1"/>
    <sheet name="PL" sheetId="1" r:id="rId2"/>
    <sheet name="SE (Conso)" sheetId="8" r:id="rId3"/>
    <sheet name="SE" sheetId="7" r:id="rId4"/>
    <sheet name="CF" sheetId="6" r:id="rId5"/>
  </sheets>
  <definedNames>
    <definedName name="CIQWBGuid" hidden="1">"d713a800-bf68-4698-9480-14f331758a5f"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44644.3317708333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BS!$A$1:$I$84</definedName>
    <definedName name="_xlnm.Print_Area" localSheetId="4">CF!$A$1:$I$70</definedName>
    <definedName name="_xlnm.Print_Area" localSheetId="1">PL!$A$1:$I$72</definedName>
    <definedName name="_xlnm.Print_Area" localSheetId="3">SE!$A$1:$L$36</definedName>
    <definedName name="_xlnm.Print_Area" localSheetId="2">'SE (Conso)'!$A$1:$L$22</definedName>
  </definedNames>
  <calcPr calcId="144525"/>
</workbook>
</file>

<file path=xl/sharedStrings.xml><?xml version="1.0" encoding="utf-8"?>
<sst xmlns="http://schemas.openxmlformats.org/spreadsheetml/2006/main" count="249" uniqueCount="138">
  <si>
    <t>บริษัท รุ่งเรืองตลอดไป จำกัด (มหาชน) และบริษัทย่อย</t>
  </si>
  <si>
    <t>งบแสดงฐานะการเงิน</t>
  </si>
  <si>
    <t>ณ วันที่ 30 กันยายน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</si>
  <si>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</si>
  <si>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</si>
  <si>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</si>
  <si>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</si>
  <si>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</si>
  <si>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</si>
  <si>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</si>
  <si>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</si>
  <si>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</si>
  <si>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</si>
  <si>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</si>
  <si>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</si>
  <si>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</si>
  <si>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</si>
  <si>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</si>
  <si>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</si>
  <si>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</si>
  <si>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</si>
  <si>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</si>
  <si>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</si>
  <si>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</si>
  <si>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</si>
  <si>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</si>
  <si>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</si>
  <si>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</si>
  <si>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</si>
  <si>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</si>
  <si>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</si>
  <si>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</si>
  <si>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</si>
  <si>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</si>
  <si>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</si>
  <si>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</si>
  <si>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</si>
  <si>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</si>
  <si>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</si>
  <si>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</si>
  <si>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</si>
  <si>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</si>
  <si>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</si>
  <si>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</si>
  <si>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</si>
  <si>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</si>
  <si>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270,000,000 หุ้น มูลค่าหุ้นละ 0.50 บาท 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</si>
  <si>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</si>
  <si>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</si>
  <si>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</si>
  <si>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</si>
  <si>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</si>
  <si>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</si>
  <si>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</si>
  <si>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</si>
  <si>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</si>
  <si>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2565</t>
  </si>
  <si>
    <t>(หน่วย: พันบาท ยกเว้นกำไรต่อหุ้นแสดงเป็นบาท)</t>
  </si>
  <si>
    <t>กำไรขาดทุน:</t>
  </si>
  <si>
    <t>รายได้จากการขายและให้บริการ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</si>
  <si>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</si>
  <si>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</si>
  <si>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</si>
  <si>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</si>
  <si>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</si>
  <si>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กำไรจากการดำเนินงาน</t>
  </si>
  <si>
    <t>ส่วนแบ่งขาดทุนจากเงินลงทุนในบริษัทร่วม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</si>
  <si>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</si>
  <si>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</si>
  <si>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</si>
  <si>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</si>
  <si>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</si>
  <si>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</si>
  <si>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</si>
  <si>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</si>
  <si>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2565</t>
  </si>
  <si>
    <t>งบแสดงการเปลี่ยนแปลงส่วนของผู้ถือหุ้น</t>
  </si>
  <si>
    <t xml:space="preserve">(หน่วย: พันบาท)  </t>
  </si>
  <si>
    <t>ส่วนเกินมูลค่า</t>
  </si>
  <si>
    <t>จัดสรรแล้ว -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</si>
  <si>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</si>
  <si>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</si>
  <si>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</si>
  <si>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</si>
  <si>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</si>
  <si>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ยอดคงเหลือ ณ วันที่ 1 มกราคม 2565</t>
  </si>
  <si>
    <t>เงินปันผลจ่าย (หมายเหตุ 11)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</si>
  <si>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</si>
  <si>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</si>
  <si>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ยอดคงเหลือ ณ วันที่ 1 มกราคม 2564</t>
  </si>
  <si>
    <t xml:space="preserve">กำไรสำหรับงวด </t>
  </si>
  <si>
    <t>จัดสรรกำไรสะสมเป็นสำรองตามกฎหมาย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</si>
  <si>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</si>
  <si>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</si>
  <si>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</si>
  <si>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</si>
  <si>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</si>
  <si>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</si>
  <si>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</si>
  <si>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</si>
  <si>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ขาดทุนจากการด้อยค่าสินทรัพย์ไม่มีตัวตน</t>
  </si>
  <si>
    <t xml:space="preserve">   กำไรจากการต่อรองราคาซื้อเงินลงทุนในบริษัทย่อย</t>
  </si>
  <si>
    <t xml:space="preserve">   กำไรจากสินทรัพย์ทางการเงิน</t>
  </si>
  <si>
    <t xml:space="preserve">   ส่วนแบ่งขาดทุนจากเงินลงทุนในบริษัทร่วม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</si>
  <si>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</si>
  <si>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</si>
  <si>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</si>
  <si>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</si>
  <si>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</si>
  <si>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</si>
  <si>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</si>
  <si>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</si>
  <si>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</si>
  <si>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</si>
  <si>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</si>
  <si>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>เงินสดจากกิจกรรมดำเนินงาน</t>
  </si>
  <si>
    <t xml:space="preserve">   รับดอกเบี้ย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</si>
  <si>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</si>
  <si>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</si>
  <si>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</si>
  <si>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</si>
  <si>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เงินปันผลรับ</t>
  </si>
  <si>
    <t>เงินสดจ่ายซื้อเงินลงทุนในสินทรัพย์ทางการเงิน</t>
  </si>
  <si>
    <t>เงินสดรับจากการจำหน่ายเงินลงทุนในสินทรัพย์ทางการเงิน</t>
  </si>
  <si>
    <t>เงินสดจ่ายสุทธิเพื่อซื้อเงินลงทุนในบริษัทย่อย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</si>
  <si>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</si>
  <si>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เงินสดจ่ายซื้ออุปกรณ์</t>
  </si>
  <si>
    <t>เงินสดจ่ายซื้อสินทรัพย์ไม่มีตัวตน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</si>
  <si>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</si>
  <si>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</si>
  <si>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</si>
  <si>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</si>
  <si>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</si>
  <si>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</si>
  <si>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</si>
  <si>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</si>
  <si>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</si>
  <si>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ซื้อสินทรัพย์ไม่มีตัวตนโดยยังไม่จ่ายชำระ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</si>
</sst>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_(* #,##0_);_(* \(#,##0\);_(* &quot;-&quot;??_);_(@_)"/>
    <numFmt numFmtId="179" formatCode="_([$€-2]\ * #,##0.00_);_([$€-2]\ * \(#,##0.00\);_([$€-2]\ * &quot;-&quot;??_);_(@_)"/>
    <numFmt numFmtId="43" formatCode="_(* #,##0.00_);_(* \(#,##0.00\);_(* &quot;-&quot;??_);_(@_)"/>
    <numFmt numFmtId="180" formatCode="_(* #,##0.000_);_(* \(#,##0.000\);_(* &quot;-&quot;??_);_(@_)"/>
  </numFmts>
  <fonts count="30">
    <font>
      <sz val="10"/>
      <color theme="1"/>
      <name val="Arial"/>
      <charset val="134"/>
    </font>
    <font>
      <sz val="16"/>
      <name val="Angsana New"/>
      <charset val="134"/>
    </font>
    <font>
      <sz val="15"/>
      <name val="Angsana New"/>
      <charset val="134"/>
    </font>
    <font>
      <b/>
      <sz val="16"/>
      <name val="Angsana New"/>
      <charset val="134"/>
    </font>
    <font>
      <u/>
      <sz val="16"/>
      <name val="Angsana New"/>
      <charset val="134"/>
    </font>
    <font>
      <b/>
      <sz val="16"/>
      <color theme="1"/>
      <name val="Angsana New"/>
      <charset val="134"/>
    </font>
    <font>
      <i/>
      <sz val="16"/>
      <name val="Angsana New"/>
      <charset val="134"/>
    </font>
    <font>
      <sz val="16"/>
      <color theme="1"/>
      <name val="Angsana New"/>
      <charset val="134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0"/>
      <name val="Arial"/>
      <charset val="134"/>
    </font>
    <font>
      <sz val="14"/>
      <name val="CordiaUPC"/>
      <charset val="222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0" fontId="9" fillId="3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2" borderId="1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" borderId="1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0" borderId="0"/>
    <xf numFmtId="0" fontId="9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9" fillId="0" borderId="0"/>
  </cellStyleXfs>
  <cellXfs count="88">
    <xf numFmtId="0" fontId="0" fillId="0" borderId="0" xfId="0"/>
    <xf numFmtId="178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178" fontId="1" fillId="0" borderId="0" xfId="0" applyNumberFormat="1" applyFont="1" applyFill="1" applyAlignment="1">
      <alignment vertical="top"/>
    </xf>
    <xf numFmtId="178" fontId="1" fillId="0" borderId="0" xfId="0" applyNumberFormat="1" applyFont="1" applyFill="1" applyAlignment="1">
      <alignment horizontal="centerContinuous" vertical="top"/>
    </xf>
    <xf numFmtId="0" fontId="1" fillId="0" borderId="0" xfId="0" applyNumberFormat="1" applyFont="1" applyFill="1" applyAlignment="1">
      <alignment horizontal="centerContinuous" vertical="top"/>
    </xf>
    <xf numFmtId="37" fontId="1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1" fontId="1" fillId="0" borderId="0" xfId="0" applyNumberFormat="1" applyFont="1" applyFill="1" applyAlignment="1">
      <alignment vertical="top"/>
    </xf>
    <xf numFmtId="1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178" fontId="3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horizontal="center" vertical="top"/>
    </xf>
    <xf numFmtId="178" fontId="1" fillId="0" borderId="0" xfId="0" applyNumberFormat="1" applyFont="1" applyFill="1" applyAlignment="1">
      <alignment horizontal="center" vertical="top"/>
    </xf>
    <xf numFmtId="41" fontId="1" fillId="0" borderId="0" xfId="0" applyNumberFormat="1" applyFont="1" applyFill="1" applyBorder="1" applyAlignment="1">
      <alignment horizontal="right" vertical="top"/>
    </xf>
    <xf numFmtId="41" fontId="1" fillId="0" borderId="0" xfId="0" applyNumberFormat="1" applyFont="1" applyFill="1" applyAlignment="1">
      <alignment horizontal="right" vertical="top"/>
    </xf>
    <xf numFmtId="0" fontId="1" fillId="0" borderId="0" xfId="0" applyNumberFormat="1" applyFont="1" applyFill="1" applyAlignment="1">
      <alignment horizontal="left" vertical="top"/>
    </xf>
    <xf numFmtId="41" fontId="1" fillId="0" borderId="1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178" fontId="1" fillId="0" borderId="0" xfId="0" applyNumberFormat="1" applyFont="1" applyFill="1" applyBorder="1" applyAlignment="1">
      <alignment horizontal="right" vertical="top"/>
    </xf>
    <xf numFmtId="178" fontId="1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Border="1" applyAlignment="1">
      <alignment vertical="top"/>
    </xf>
    <xf numFmtId="37" fontId="1" fillId="0" borderId="0" xfId="0" applyNumberFormat="1" applyFont="1" applyFill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178" fontId="1" fillId="0" borderId="0" xfId="0" applyNumberFormat="1" applyFont="1" applyFill="1" applyBorder="1" applyAlignment="1">
      <alignment vertical="top"/>
    </xf>
    <xf numFmtId="41" fontId="1" fillId="0" borderId="2" xfId="0" applyNumberFormat="1" applyFont="1" applyFill="1" applyBorder="1" applyAlignment="1">
      <alignment horizontal="right" vertical="top"/>
    </xf>
    <xf numFmtId="0" fontId="3" fillId="0" borderId="0" xfId="0" applyFont="1" applyAlignment="1">
      <alignment vertical="top"/>
    </xf>
    <xf numFmtId="41" fontId="1" fillId="0" borderId="2" xfId="0" applyNumberFormat="1" applyFont="1" applyBorder="1" applyAlignment="1">
      <alignment horizontal="right" vertical="top"/>
    </xf>
    <xf numFmtId="41" fontId="1" fillId="0" borderId="3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178" fontId="1" fillId="0" borderId="0" xfId="0" applyNumberFormat="1" applyFont="1" applyFill="1" applyBorder="1" applyAlignment="1">
      <alignment horizontal="centerContinuous" vertical="top"/>
    </xf>
    <xf numFmtId="37" fontId="2" fillId="0" borderId="0" xfId="0" applyNumberFormat="1" applyFont="1" applyFill="1" applyBorder="1" applyAlignment="1">
      <alignment vertical="top"/>
    </xf>
    <xf numFmtId="178" fontId="3" fillId="0" borderId="0" xfId="0" applyNumberFormat="1" applyFont="1" applyFill="1" applyAlignment="1">
      <alignment horizontal="left" vertical="top"/>
    </xf>
    <xf numFmtId="178" fontId="3" fillId="0" borderId="0" xfId="0" applyNumberFormat="1" applyFont="1" applyFill="1" applyBorder="1" applyAlignment="1">
      <alignment horizontal="left" vertical="top"/>
    </xf>
    <xf numFmtId="37" fontId="3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left" vertical="top"/>
    </xf>
    <xf numFmtId="38" fontId="1" fillId="0" borderId="0" xfId="0" applyNumberFormat="1" applyFont="1" applyFill="1" applyAlignment="1">
      <alignment horizontal="centerContinuous" vertical="top"/>
    </xf>
    <xf numFmtId="38" fontId="1" fillId="0" borderId="0" xfId="0" applyNumberFormat="1" applyFont="1" applyFill="1" applyBorder="1" applyAlignment="1">
      <alignment horizontal="centerContinuous" vertical="top"/>
    </xf>
    <xf numFmtId="0" fontId="5" fillId="0" borderId="1" xfId="0" applyFont="1" applyBorder="1" applyAlignment="1">
      <alignment horizontal="center"/>
    </xf>
    <xf numFmtId="178" fontId="3" fillId="0" borderId="0" xfId="0" applyNumberFormat="1" applyFont="1" applyFill="1" applyBorder="1" applyAlignment="1">
      <alignment vertical="top"/>
    </xf>
    <xf numFmtId="178" fontId="3" fillId="0" borderId="0" xfId="0" applyNumberFormat="1" applyFont="1" applyFill="1" applyBorder="1" applyAlignment="1">
      <alignment horizontal="center" vertical="top"/>
    </xf>
    <xf numFmtId="178" fontId="1" fillId="0" borderId="1" xfId="0" applyNumberFormat="1" applyFont="1" applyFill="1" applyBorder="1" applyAlignment="1">
      <alignment horizontal="center" vertical="top"/>
    </xf>
    <xf numFmtId="178" fontId="1" fillId="0" borderId="0" xfId="0" applyNumberFormat="1" applyFont="1" applyFill="1" applyBorder="1" applyAlignment="1">
      <alignment horizontal="center" vertical="top"/>
    </xf>
    <xf numFmtId="178" fontId="1" fillId="0" borderId="4" xfId="0" applyNumberFormat="1" applyFont="1" applyFill="1" applyBorder="1" applyAlignment="1">
      <alignment horizontal="center" vertical="top"/>
    </xf>
    <xf numFmtId="0" fontId="1" fillId="0" borderId="0" xfId="50" applyFont="1" applyFill="1" applyAlignment="1">
      <alignment vertical="top"/>
    </xf>
    <xf numFmtId="41" fontId="1" fillId="0" borderId="5" xfId="0" applyNumberFormat="1" applyFont="1" applyFill="1" applyBorder="1" applyAlignment="1">
      <alignment horizontal="right" vertical="top"/>
    </xf>
    <xf numFmtId="41" fontId="1" fillId="0" borderId="6" xfId="0" applyNumberFormat="1" applyFont="1" applyFill="1" applyBorder="1" applyAlignment="1">
      <alignment horizontal="right" vertical="top"/>
    </xf>
    <xf numFmtId="0" fontId="3" fillId="0" borderId="0" xfId="50" applyFont="1" applyFill="1" applyAlignment="1">
      <alignment vertical="top"/>
    </xf>
    <xf numFmtId="41" fontId="1" fillId="0" borderId="7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right" vertical="top"/>
    </xf>
    <xf numFmtId="178" fontId="1" fillId="0" borderId="4" xfId="0" applyNumberFormat="1" applyFont="1" applyFill="1" applyBorder="1" applyAlignment="1">
      <alignment vertical="top"/>
    </xf>
    <xf numFmtId="0" fontId="1" fillId="0" borderId="0" xfId="0" applyFont="1" applyFill="1" applyAlignment="1">
      <alignment vertical="center"/>
    </xf>
    <xf numFmtId="178" fontId="4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horizontal="left" vertical="top"/>
    </xf>
    <xf numFmtId="41" fontId="1" fillId="0" borderId="4" xfId="0" applyNumberFormat="1" applyFont="1" applyFill="1" applyBorder="1" applyAlignment="1">
      <alignment horizontal="right" vertical="top"/>
    </xf>
    <xf numFmtId="49" fontId="5" fillId="0" borderId="0" xfId="0" applyNumberFormat="1" applyFont="1" applyFill="1" applyAlignment="1">
      <alignment vertical="top"/>
    </xf>
    <xf numFmtId="179" fontId="5" fillId="0" borderId="0" xfId="0" applyNumberFormat="1" applyFont="1" applyFill="1" applyAlignment="1">
      <alignment vertical="top"/>
    </xf>
    <xf numFmtId="1" fontId="5" fillId="0" borderId="0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horizontal="right" vertical="top"/>
    </xf>
    <xf numFmtId="49" fontId="3" fillId="0" borderId="0" xfId="0" applyNumberFormat="1" applyFont="1" applyFill="1" applyAlignment="1">
      <alignment vertical="top"/>
    </xf>
    <xf numFmtId="179" fontId="3" fillId="0" borderId="0" xfId="0" applyNumberFormat="1" applyFont="1" applyFill="1" applyAlignment="1">
      <alignment vertical="top"/>
    </xf>
    <xf numFmtId="1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43" fontId="1" fillId="0" borderId="3" xfId="0" applyNumberFormat="1" applyFont="1" applyFill="1" applyBorder="1" applyAlignment="1">
      <alignment horizontal="right" vertical="top"/>
    </xf>
    <xf numFmtId="180" fontId="1" fillId="0" borderId="0" xfId="0" applyNumberFormat="1" applyFont="1" applyFill="1" applyAlignment="1">
      <alignment vertical="top"/>
    </xf>
    <xf numFmtId="43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3" fontId="7" fillId="0" borderId="0" xfId="0" applyNumberFormat="1" applyFont="1" applyAlignment="1">
      <alignment vertical="center" wrapText="1"/>
    </xf>
    <xf numFmtId="37" fontId="1" fillId="0" borderId="0" xfId="0" applyNumberFormat="1" applyFont="1" applyFill="1" applyAlignment="1">
      <alignment vertical="center"/>
    </xf>
    <xf numFmtId="178" fontId="1" fillId="0" borderId="3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Border="1" applyAlignment="1">
      <alignment horizontal="left" vertical="top"/>
    </xf>
    <xf numFmtId="41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 quotePrefix="1">
      <alignment horizontal="left" vertical="top"/>
    </xf>
    <xf numFmtId="0" fontId="1" fillId="0" borderId="0" xfId="0" applyNumberFormat="1" applyFont="1" applyFill="1" applyAlignment="1" quotePrefix="1">
      <alignment horizontal="left" vertical="top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  <cellStyle name="Normal_BS&amp;PLT Q1'2006" xfId="50"/>
  </cellStyles>
  <tableStyles count="1" defaultTableStyle="TableStyleMedium9" defaultPivotStyle="PivotStyleLight16">
    <tableStyle name="Invisible" pivot="0" table="0" count="0"/>
  </tableStyles>
  <colors>
    <mruColors>
      <color rgb="006600FF"/>
      <color rgb="0066FF33"/>
      <color rgb="00FF66FF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81</xdr:row>
      <xdr:rowOff>136073</xdr:rowOff>
    </xdr:from>
    <xdr:to>
      <xdr:col>9</xdr:col>
      <xdr:colOff>108857</xdr:colOff>
      <xdr:row>84</xdr:row>
      <xdr:rowOff>9829</xdr:rowOff>
    </xdr:to>
    <xdr:sp>
      <xdr:nvSpPr>
        <xdr:cNvPr id="2" name="TextBox 1"/>
        <xdr:cNvSpPr txBox="1"/>
      </xdr:nvSpPr>
      <xdr:spPr>
        <a:xfrm>
          <a:off x="0" y="24801830"/>
          <a:ext cx="7299960" cy="78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	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        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	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  <xdr:twoCellAnchor>
    <xdr:from>
      <xdr:col>0</xdr:col>
      <xdr:colOff>0</xdr:colOff>
      <xdr:row>54</xdr:row>
      <xdr:rowOff>145143</xdr:rowOff>
    </xdr:from>
    <xdr:to>
      <xdr:col>9</xdr:col>
      <xdr:colOff>108857</xdr:colOff>
      <xdr:row>57</xdr:row>
      <xdr:rowOff>18899</xdr:rowOff>
    </xdr:to>
    <xdr:sp>
      <xdr:nvSpPr>
        <xdr:cNvPr id="3" name="TextBox 2"/>
        <xdr:cNvSpPr txBox="1"/>
      </xdr:nvSpPr>
      <xdr:spPr>
        <a:xfrm>
          <a:off x="0" y="16588740"/>
          <a:ext cx="7299960" cy="78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	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        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	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  <xdr:twoCellAnchor>
    <xdr:from>
      <xdr:col>0</xdr:col>
      <xdr:colOff>0</xdr:colOff>
      <xdr:row>30</xdr:row>
      <xdr:rowOff>136071</xdr:rowOff>
    </xdr:from>
    <xdr:to>
      <xdr:col>9</xdr:col>
      <xdr:colOff>108857</xdr:colOff>
      <xdr:row>33</xdr:row>
      <xdr:rowOff>9827</xdr:rowOff>
    </xdr:to>
    <xdr:sp>
      <xdr:nvSpPr>
        <xdr:cNvPr id="4" name="TextBox 3"/>
        <xdr:cNvSpPr txBox="1"/>
      </xdr:nvSpPr>
      <xdr:spPr>
        <a:xfrm>
          <a:off x="0" y="9272270"/>
          <a:ext cx="7299960" cy="78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	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        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	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30</xdr:row>
      <xdr:rowOff>115960</xdr:rowOff>
    </xdr:from>
    <xdr:to>
      <xdr:col>8</xdr:col>
      <xdr:colOff>456727</xdr:colOff>
      <xdr:row>32</xdr:row>
      <xdr:rowOff>296172</xdr:rowOff>
    </xdr:to>
    <xdr:sp>
      <xdr:nvSpPr>
        <xdr:cNvPr id="5" name="TextBox 4"/>
        <xdr:cNvSpPr txBox="1"/>
      </xdr:nvSpPr>
      <xdr:spPr>
        <a:xfrm>
          <a:off x="0" y="9259570"/>
          <a:ext cx="6686550" cy="789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	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        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	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  <xdr:twoCellAnchor>
    <xdr:from>
      <xdr:col>0</xdr:col>
      <xdr:colOff>8283</xdr:colOff>
      <xdr:row>66</xdr:row>
      <xdr:rowOff>231912</xdr:rowOff>
    </xdr:from>
    <xdr:to>
      <xdr:col>8</xdr:col>
      <xdr:colOff>465010</xdr:colOff>
      <xdr:row>69</xdr:row>
      <xdr:rowOff>105668</xdr:rowOff>
    </xdr:to>
    <xdr:sp>
      <xdr:nvSpPr>
        <xdr:cNvPr id="8" name="TextBox 7"/>
        <xdr:cNvSpPr txBox="1"/>
      </xdr:nvSpPr>
      <xdr:spPr>
        <a:xfrm>
          <a:off x="8255" y="20348575"/>
          <a:ext cx="6686550" cy="78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	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        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	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18</xdr:row>
      <xdr:rowOff>108857</xdr:rowOff>
    </xdr:from>
    <xdr:to>
      <xdr:col>9</xdr:col>
      <xdr:colOff>789214</xdr:colOff>
      <xdr:row>20</xdr:row>
      <xdr:rowOff>291042</xdr:rowOff>
    </xdr:to>
    <xdr:sp>
      <xdr:nvSpPr>
        <xdr:cNvPr id="2" name="TextBox 1"/>
        <xdr:cNvSpPr txBox="1"/>
      </xdr:nvSpPr>
      <xdr:spPr>
        <a:xfrm>
          <a:off x="0" y="5594985"/>
          <a:ext cx="6784340" cy="7918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	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        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	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26</xdr:row>
      <xdr:rowOff>108857</xdr:rowOff>
    </xdr:from>
    <xdr:to>
      <xdr:col>9</xdr:col>
      <xdr:colOff>789214</xdr:colOff>
      <xdr:row>28</xdr:row>
      <xdr:rowOff>291042</xdr:rowOff>
    </xdr:to>
    <xdr:sp>
      <xdr:nvSpPr>
        <xdr:cNvPr id="2" name="TextBox 1"/>
        <xdr:cNvSpPr txBox="1"/>
      </xdr:nvSpPr>
      <xdr:spPr>
        <a:xfrm>
          <a:off x="0" y="8033385"/>
          <a:ext cx="7009765" cy="7918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	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        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	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67</xdr:row>
      <xdr:rowOff>127000</xdr:rowOff>
    </xdr:from>
    <xdr:to>
      <xdr:col>8</xdr:col>
      <xdr:colOff>45357</xdr:colOff>
      <xdr:row>70</xdr:row>
      <xdr:rowOff>756</xdr:rowOff>
    </xdr:to>
    <xdr:sp>
      <xdr:nvSpPr>
        <xdr:cNvPr id="2" name="TextBox 1"/>
        <xdr:cNvSpPr txBox="1"/>
      </xdr:nvSpPr>
      <xdr:spPr>
        <a:xfrm>
          <a:off x="0" y="20548600"/>
          <a:ext cx="7696200" cy="78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  <xdr:twoCellAnchor>
    <xdr:from>
      <xdr:col>0</xdr:col>
      <xdr:colOff>0</xdr:colOff>
      <xdr:row>35</xdr:row>
      <xdr:rowOff>127001</xdr:rowOff>
    </xdr:from>
    <xdr:to>
      <xdr:col>8</xdr:col>
      <xdr:colOff>45357</xdr:colOff>
      <xdr:row>38</xdr:row>
      <xdr:rowOff>757</xdr:rowOff>
    </xdr:to>
    <xdr:sp>
      <xdr:nvSpPr>
        <xdr:cNvPr id="3" name="TextBox 2"/>
        <xdr:cNvSpPr txBox="1"/>
      </xdr:nvSpPr>
      <xdr:spPr>
        <a:xfrm>
          <a:off x="0" y="10795000"/>
          <a:ext cx="7696200" cy="78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กรรมการ..............................................................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	 </a:t>
          </a:r>
          <a:r>
            <a:rPr lang="en-US" sz="16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กรรมการ...........................................................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(นายจรัญพัฒณ์  บุญยัง)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                              </a:t>
          </a:r>
          <a:r>
            <a:rPr lang="th-TH" sz="16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(นางสาวณิชา  พูลมาสิน)</a:t>
          </a:r>
          <a:endParaRPr lang="en-US" sz="1600">
            <a:solidFill>
              <a:schemeClr val="dk1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3"/>
  <sheetViews>
    <sheetView showGridLines="0" tabSelected="1" view="pageBreakPreview" zoomScaleNormal="100" workbookViewId="0">
      <selection activeCell="G20" sqref="G20"/>
    </sheetView>
  </sheetViews>
  <sheetFormatPr defaultColWidth="10.712962962963" defaultRowHeight="24" customHeight="1"/>
  <cols>
    <col min="1" max="1" width="35.712962962963" style="3" customWidth="1"/>
    <col min="2" max="2" width="2.57407407407407" style="4" customWidth="1"/>
    <col min="3" max="3" width="9.57407407407407" style="3" customWidth="1"/>
    <col min="4" max="4" width="1.42592592592593" style="3" customWidth="1"/>
    <col min="5" max="5" width="17.5740740740741" style="4" customWidth="1"/>
    <col min="6" max="6" width="1.42592592592593" style="4" customWidth="1"/>
    <col min="7" max="7" width="17.5740740740741" style="4" customWidth="1"/>
    <col min="8" max="8" width="1.42592592592593" style="4" customWidth="1"/>
    <col min="9" max="9" width="17.5740740740741" style="4" customWidth="1"/>
    <col min="10" max="10" width="1.71296296296296" style="30" customWidth="1"/>
    <col min="11" max="11" width="34.5740740740741" style="4" customWidth="1"/>
    <col min="12" max="12" width="11.287037037037" style="4" customWidth="1"/>
    <col min="13" max="16384" width="10.712962962963" style="4"/>
  </cols>
  <sheetData>
    <row r="1" s="1" customFormat="1" customHeight="1" spans="1:10">
      <c r="A1" s="88" t="s">
        <v>0</v>
      </c>
      <c r="B1" s="5"/>
      <c r="C1" s="6"/>
      <c r="D1" s="6"/>
      <c r="E1" s="5"/>
      <c r="F1" s="5"/>
      <c r="G1" s="5"/>
      <c r="H1" s="5"/>
      <c r="I1" s="5"/>
      <c r="J1" s="37"/>
    </row>
    <row r="2" s="1" customFormat="1" customHeight="1" spans="1:10">
      <c r="A2" s="41" t="s">
        <v>1</v>
      </c>
      <c r="B2" s="5"/>
      <c r="C2" s="6"/>
      <c r="D2" s="6"/>
      <c r="E2" s="5"/>
      <c r="F2" s="5"/>
      <c r="G2" s="5"/>
      <c r="H2" s="5"/>
      <c r="I2" s="5"/>
      <c r="J2" s="37"/>
    </row>
    <row r="3" s="1" customFormat="1" customHeight="1" spans="1:10">
      <c r="A3" s="41" t="s">
        <v>2</v>
      </c>
      <c r="B3" s="5"/>
      <c r="C3" s="6"/>
      <c r="D3" s="6"/>
      <c r="E3" s="5"/>
      <c r="F3" s="5"/>
      <c r="G3" s="5"/>
      <c r="H3" s="5"/>
      <c r="I3" s="5"/>
      <c r="J3" s="37"/>
    </row>
    <row r="4" customHeight="1" spans="1:10">
      <c r="A4" s="6"/>
      <c r="B4" s="5"/>
      <c r="C4" s="6"/>
      <c r="D4" s="6"/>
      <c r="E4" s="5"/>
      <c r="F4" s="5"/>
      <c r="G4" s="5"/>
      <c r="H4" s="5"/>
      <c r="I4" s="76" t="s">
        <v>3</v>
      </c>
      <c r="J4" s="37"/>
    </row>
    <row r="5" ht="23.4" spans="1:10">
      <c r="A5" s="6"/>
      <c r="B5" s="5"/>
      <c r="C5" s="6"/>
      <c r="D5" s="6"/>
      <c r="E5" s="10" t="s">
        <v>4</v>
      </c>
      <c r="F5" s="5"/>
      <c r="G5" s="11" t="s">
        <v>5</v>
      </c>
      <c r="H5" s="11"/>
      <c r="I5" s="11"/>
      <c r="J5" s="37"/>
    </row>
    <row r="6" customHeight="1" spans="2:10">
      <c r="B6" s="59"/>
      <c r="C6" s="12" t="s">
        <v>6</v>
      </c>
      <c r="D6" s="12"/>
      <c r="E6" s="77" t="s">
        <v>7</v>
      </c>
      <c r="F6" s="78"/>
      <c r="G6" s="77" t="s">
        <v>7</v>
      </c>
      <c r="H6" s="78"/>
      <c r="I6" s="77" t="s">
        <v>8</v>
      </c>
      <c r="J6" s="81"/>
    </row>
    <row r="7" customHeight="1" spans="2:10">
      <c r="B7" s="59"/>
      <c r="C7" s="12"/>
      <c r="D7" s="12"/>
      <c r="E7" s="79" t="s">
        <v>9</v>
      </c>
      <c r="F7" s="78"/>
      <c r="G7" s="79" t="s">
        <v>9</v>
      </c>
      <c r="H7" s="78"/>
      <c r="I7" s="79" t="s">
        <v>10</v>
      </c>
      <c r="J7" s="81"/>
    </row>
    <row r="8" customHeight="1" spans="1:7">
      <c r="A8" s="4"/>
      <c r="E8" s="19" t="s">
        <v>11</v>
      </c>
      <c r="G8" s="19" t="s">
        <v>11</v>
      </c>
    </row>
    <row r="9" customHeight="1" spans="1:1">
      <c r="A9" s="16" t="s">
        <v>12</v>
      </c>
    </row>
    <row r="10" customHeight="1" spans="1:4">
      <c r="A10" s="16" t="s">
        <v>13</v>
      </c>
      <c r="C10" s="60"/>
      <c r="D10" s="60"/>
    </row>
    <row r="11" customHeight="1" spans="1:10">
      <c r="A11" s="3" t="s">
        <v>14</v>
      </c>
      <c r="C11" s="60"/>
      <c r="D11" s="60"/>
      <c r="E11" s="21">
        <v>115030</v>
      </c>
      <c r="F11" s="20"/>
      <c r="G11" s="21">
        <v>110254</v>
      </c>
      <c r="H11" s="20"/>
      <c r="I11" s="21">
        <v>64647</v>
      </c>
      <c r="J11" s="20"/>
    </row>
    <row r="12" customHeight="1" spans="1:10">
      <c r="A12" s="3" t="s">
        <v>15</v>
      </c>
      <c r="B12" s="80"/>
      <c r="C12" s="60">
        <v>3</v>
      </c>
      <c r="D12" s="60"/>
      <c r="E12" s="20">
        <v>11286</v>
      </c>
      <c r="F12" s="20"/>
      <c r="G12" s="20">
        <v>4436</v>
      </c>
      <c r="H12" s="20"/>
      <c r="I12" s="20">
        <f>3845+86</f>
        <v>3931</v>
      </c>
      <c r="J12" s="20"/>
    </row>
    <row r="13" customHeight="1" spans="1:10">
      <c r="A13" s="89" t="s">
        <v>16</v>
      </c>
      <c r="C13" s="60"/>
      <c r="D13" s="60"/>
      <c r="E13" s="21">
        <f>1381+1</f>
        <v>1382</v>
      </c>
      <c r="F13" s="20"/>
      <c r="G13" s="21">
        <v>155</v>
      </c>
      <c r="H13" s="20"/>
      <c r="I13" s="21">
        <v>164</v>
      </c>
      <c r="J13" s="20"/>
    </row>
    <row r="14" customHeight="1" spans="1:10">
      <c r="A14" s="89" t="s">
        <v>17</v>
      </c>
      <c r="C14" s="60">
        <v>4</v>
      </c>
      <c r="D14" s="60"/>
      <c r="E14" s="21">
        <v>71337</v>
      </c>
      <c r="F14" s="20"/>
      <c r="G14" s="21">
        <v>71337</v>
      </c>
      <c r="H14" s="20"/>
      <c r="I14" s="21">
        <v>130115</v>
      </c>
      <c r="J14" s="20"/>
    </row>
    <row r="15" customHeight="1" spans="1:10">
      <c r="A15" s="3" t="s">
        <v>18</v>
      </c>
      <c r="C15" s="60"/>
      <c r="D15" s="60"/>
      <c r="E15" s="23">
        <v>132</v>
      </c>
      <c r="F15" s="20"/>
      <c r="G15" s="23">
        <v>53</v>
      </c>
      <c r="H15" s="20"/>
      <c r="I15" s="23">
        <v>0</v>
      </c>
      <c r="J15" s="20"/>
    </row>
    <row r="16" customHeight="1" spans="1:10">
      <c r="A16" s="16" t="s">
        <v>19</v>
      </c>
      <c r="C16" s="60"/>
      <c r="D16" s="60"/>
      <c r="E16" s="31">
        <f>SUM(E11:E15)</f>
        <v>199167</v>
      </c>
      <c r="F16" s="20"/>
      <c r="G16" s="31">
        <f>SUM(G11:G15)</f>
        <v>186235</v>
      </c>
      <c r="H16" s="20"/>
      <c r="I16" s="31">
        <f>SUM(I11:I15)</f>
        <v>198857</v>
      </c>
      <c r="J16" s="20"/>
    </row>
    <row r="17" customHeight="1" spans="1:10">
      <c r="A17" s="16" t="s">
        <v>20</v>
      </c>
      <c r="C17" s="60"/>
      <c r="D17" s="60"/>
      <c r="E17" s="21"/>
      <c r="F17" s="21"/>
      <c r="G17" s="21"/>
      <c r="H17" s="21"/>
      <c r="I17" s="21"/>
      <c r="J17" s="20"/>
    </row>
    <row r="18" customHeight="1" spans="1:10">
      <c r="A18" s="3" t="s">
        <v>21</v>
      </c>
      <c r="C18" s="60">
        <v>4</v>
      </c>
      <c r="D18" s="60"/>
      <c r="E18" s="21">
        <v>596</v>
      </c>
      <c r="F18" s="21"/>
      <c r="G18" s="21">
        <v>596</v>
      </c>
      <c r="H18" s="21"/>
      <c r="I18" s="21">
        <v>16000</v>
      </c>
      <c r="J18" s="20"/>
    </row>
    <row r="19" customHeight="1" spans="1:10">
      <c r="A19" s="3" t="s">
        <v>22</v>
      </c>
      <c r="C19" s="60">
        <v>5</v>
      </c>
      <c r="D19" s="60"/>
      <c r="E19" s="21">
        <v>0</v>
      </c>
      <c r="F19" s="21"/>
      <c r="G19" s="21">
        <v>4865</v>
      </c>
      <c r="H19" s="21"/>
      <c r="I19" s="21">
        <v>0</v>
      </c>
      <c r="J19" s="20"/>
    </row>
    <row r="20" customHeight="1" spans="1:10">
      <c r="A20" s="3" t="s">
        <v>23</v>
      </c>
      <c r="C20" s="60">
        <v>6</v>
      </c>
      <c r="D20" s="60"/>
      <c r="E20" s="21">
        <v>19515</v>
      </c>
      <c r="F20" s="21"/>
      <c r="G20" s="21">
        <v>19519</v>
      </c>
      <c r="H20" s="21"/>
      <c r="I20" s="21">
        <v>0</v>
      </c>
      <c r="J20" s="20"/>
    </row>
    <row r="21" customHeight="1" spans="1:10">
      <c r="A21" s="3" t="s">
        <v>24</v>
      </c>
      <c r="C21" s="60"/>
      <c r="D21" s="60"/>
      <c r="E21" s="21">
        <v>5939</v>
      </c>
      <c r="F21" s="21"/>
      <c r="G21" s="21">
        <v>5939</v>
      </c>
      <c r="H21" s="21"/>
      <c r="I21" s="21">
        <v>6055</v>
      </c>
      <c r="J21" s="20"/>
    </row>
    <row r="22" customHeight="1" spans="1:12">
      <c r="A22" s="89" t="s">
        <v>25</v>
      </c>
      <c r="C22" s="60">
        <v>7</v>
      </c>
      <c r="D22" s="60"/>
      <c r="E22" s="21">
        <v>45489</v>
      </c>
      <c r="F22" s="21"/>
      <c r="G22" s="21">
        <v>45444</v>
      </c>
      <c r="H22" s="21"/>
      <c r="I22" s="21">
        <v>46356</v>
      </c>
      <c r="J22" s="20"/>
      <c r="K22" s="82"/>
      <c r="L22" s="82"/>
    </row>
    <row r="23" customHeight="1" spans="1:10">
      <c r="A23" s="89" t="s">
        <v>26</v>
      </c>
      <c r="C23" s="60">
        <v>8</v>
      </c>
      <c r="D23" s="60"/>
      <c r="E23" s="21">
        <v>62171</v>
      </c>
      <c r="F23" s="21"/>
      <c r="G23" s="21">
        <v>62128</v>
      </c>
      <c r="H23" s="21"/>
      <c r="I23" s="21">
        <v>48191</v>
      </c>
      <c r="J23" s="20"/>
    </row>
    <row r="24" customHeight="1" spans="1:10">
      <c r="A24" s="89" t="s">
        <v>27</v>
      </c>
      <c r="C24" s="60"/>
      <c r="D24" s="60"/>
      <c r="E24" s="21">
        <v>729</v>
      </c>
      <c r="F24" s="21"/>
      <c r="G24" s="21">
        <v>258</v>
      </c>
      <c r="H24" s="21"/>
      <c r="I24" s="21">
        <v>306</v>
      </c>
      <c r="J24" s="20"/>
    </row>
    <row r="25" customHeight="1" spans="1:10">
      <c r="A25" s="89" t="s">
        <v>28</v>
      </c>
      <c r="C25" s="60"/>
      <c r="D25" s="60"/>
      <c r="E25" s="23">
        <v>51</v>
      </c>
      <c r="F25" s="21"/>
      <c r="G25" s="23">
        <v>51</v>
      </c>
      <c r="H25" s="21"/>
      <c r="I25" s="23">
        <v>41</v>
      </c>
      <c r="J25" s="20"/>
    </row>
    <row r="26" customHeight="1" spans="1:10">
      <c r="A26" s="16" t="s">
        <v>29</v>
      </c>
      <c r="C26" s="60"/>
      <c r="D26" s="60"/>
      <c r="E26" s="21">
        <f>SUM(E18:E25)</f>
        <v>134490</v>
      </c>
      <c r="F26" s="21"/>
      <c r="G26" s="21">
        <f>SUM(G18:G25)</f>
        <v>138800</v>
      </c>
      <c r="H26" s="21"/>
      <c r="I26" s="21">
        <f>SUM(I18:I25)</f>
        <v>116949</v>
      </c>
      <c r="J26" s="20"/>
    </row>
    <row r="27" customHeight="1" spans="1:10">
      <c r="A27" s="16" t="s">
        <v>30</v>
      </c>
      <c r="E27" s="55">
        <f>E16+E26</f>
        <v>333657</v>
      </c>
      <c r="F27" s="20"/>
      <c r="G27" s="55">
        <f>G16+G26</f>
        <v>325035</v>
      </c>
      <c r="H27" s="20"/>
      <c r="I27" s="55">
        <f>I16+I26</f>
        <v>315806</v>
      </c>
      <c r="J27" s="20"/>
    </row>
    <row r="29" customHeight="1" spans="1:1">
      <c r="A29" s="3" t="s">
        <v>31</v>
      </c>
    </row>
    <row r="34" s="1" customFormat="1" customHeight="1" spans="1:10">
      <c r="A34" s="88" t="s">
        <v>0</v>
      </c>
      <c r="B34" s="5"/>
      <c r="C34" s="6"/>
      <c r="D34" s="6"/>
      <c r="E34" s="5"/>
      <c r="F34" s="5"/>
      <c r="G34" s="5"/>
      <c r="H34" s="5"/>
      <c r="I34" s="5"/>
      <c r="J34" s="37"/>
    </row>
    <row r="35" s="1" customFormat="1" customHeight="1" spans="1:10">
      <c r="A35" s="88" t="s">
        <v>32</v>
      </c>
      <c r="B35" s="5"/>
      <c r="C35" s="6"/>
      <c r="D35" s="6"/>
      <c r="E35" s="5"/>
      <c r="F35" s="5"/>
      <c r="G35" s="5"/>
      <c r="H35" s="5"/>
      <c r="I35" s="5"/>
      <c r="J35" s="37"/>
    </row>
    <row r="36" s="1" customFormat="1" customHeight="1" spans="1:10">
      <c r="A36" s="41" t="s">
        <v>2</v>
      </c>
      <c r="B36" s="5"/>
      <c r="C36" s="6"/>
      <c r="D36" s="6"/>
      <c r="E36" s="5"/>
      <c r="F36" s="5"/>
      <c r="G36" s="5"/>
      <c r="H36" s="5"/>
      <c r="I36" s="5"/>
      <c r="J36" s="37"/>
    </row>
    <row r="37" customHeight="1" spans="1:10">
      <c r="A37" s="6"/>
      <c r="B37" s="5"/>
      <c r="C37" s="6"/>
      <c r="D37" s="6"/>
      <c r="E37" s="5"/>
      <c r="F37" s="5"/>
      <c r="G37" s="5"/>
      <c r="H37" s="5"/>
      <c r="I37" s="76" t="s">
        <v>3</v>
      </c>
      <c r="J37" s="37"/>
    </row>
    <row r="38" ht="23.4" spans="1:10">
      <c r="A38" s="6"/>
      <c r="B38" s="5"/>
      <c r="C38" s="6"/>
      <c r="D38" s="6"/>
      <c r="E38" s="10" t="s">
        <v>4</v>
      </c>
      <c r="F38" s="5"/>
      <c r="G38" s="11" t="s">
        <v>5</v>
      </c>
      <c r="H38" s="11"/>
      <c r="I38" s="11"/>
      <c r="J38" s="37"/>
    </row>
    <row r="39" customHeight="1" spans="2:10">
      <c r="B39" s="59"/>
      <c r="C39" s="12"/>
      <c r="D39" s="12"/>
      <c r="E39" s="77" t="s">
        <v>7</v>
      </c>
      <c r="F39" s="78"/>
      <c r="G39" s="77" t="s">
        <v>7</v>
      </c>
      <c r="H39" s="78"/>
      <c r="I39" s="77" t="s">
        <v>8</v>
      </c>
      <c r="J39" s="81"/>
    </row>
    <row r="40" customHeight="1" spans="2:10">
      <c r="B40" s="59"/>
      <c r="C40" s="12"/>
      <c r="D40" s="12"/>
      <c r="E40" s="79" t="s">
        <v>9</v>
      </c>
      <c r="F40" s="78"/>
      <c r="G40" s="79" t="s">
        <v>9</v>
      </c>
      <c r="H40" s="78"/>
      <c r="I40" s="79" t="s">
        <v>10</v>
      </c>
      <c r="J40" s="81"/>
    </row>
    <row r="41" customHeight="1" spans="1:10">
      <c r="A41" s="4"/>
      <c r="E41" s="19" t="s">
        <v>11</v>
      </c>
      <c r="G41" s="19" t="s">
        <v>11</v>
      </c>
      <c r="J41" s="81"/>
    </row>
    <row r="42" customHeight="1" spans="1:10">
      <c r="A42" s="16" t="s">
        <v>33</v>
      </c>
      <c r="J42" s="81"/>
    </row>
    <row r="43" customHeight="1" spans="1:1">
      <c r="A43" s="16" t="s">
        <v>34</v>
      </c>
    </row>
    <row r="44" customHeight="1" spans="1:12">
      <c r="A44" s="89" t="s">
        <v>35</v>
      </c>
      <c r="C44" s="60"/>
      <c r="D44" s="60"/>
      <c r="E44" s="21">
        <v>18038</v>
      </c>
      <c r="F44" s="21"/>
      <c r="G44" s="21">
        <v>12155</v>
      </c>
      <c r="H44" s="21"/>
      <c r="I44" s="21">
        <f>17614-4700</f>
        <v>12914</v>
      </c>
      <c r="J44" s="20"/>
      <c r="K44" s="83"/>
      <c r="L44" s="83"/>
    </row>
    <row r="45" customHeight="1" spans="1:12">
      <c r="A45" s="3" t="s">
        <v>36</v>
      </c>
      <c r="C45" s="60"/>
      <c r="D45" s="60"/>
      <c r="E45" s="21">
        <v>5963</v>
      </c>
      <c r="F45" s="21"/>
      <c r="G45" s="21">
        <v>5963</v>
      </c>
      <c r="H45" s="21"/>
      <c r="I45" s="21">
        <v>4700</v>
      </c>
      <c r="J45" s="20"/>
      <c r="K45" s="83"/>
      <c r="L45" s="83"/>
    </row>
    <row r="46" customHeight="1" spans="1:10">
      <c r="A46" s="22" t="s">
        <v>37</v>
      </c>
      <c r="C46" s="60"/>
      <c r="D46" s="60"/>
      <c r="E46" s="21">
        <v>1271</v>
      </c>
      <c r="F46" s="21"/>
      <c r="G46" s="21">
        <v>1271</v>
      </c>
      <c r="H46" s="21"/>
      <c r="I46" s="21">
        <v>1320</v>
      </c>
      <c r="J46" s="20"/>
    </row>
    <row r="47" customHeight="1" spans="1:10">
      <c r="A47" s="16" t="s">
        <v>38</v>
      </c>
      <c r="C47" s="60"/>
      <c r="D47" s="60"/>
      <c r="E47" s="31">
        <f>SUM(E44:E46)</f>
        <v>25272</v>
      </c>
      <c r="F47" s="20"/>
      <c r="G47" s="31">
        <f>SUM(G44:G46)</f>
        <v>19389</v>
      </c>
      <c r="H47" s="20"/>
      <c r="I47" s="31">
        <f>SUM(I44:I46)</f>
        <v>18934</v>
      </c>
      <c r="J47" s="20"/>
    </row>
    <row r="48" customHeight="1" spans="1:10">
      <c r="A48" s="16" t="s">
        <v>39</v>
      </c>
      <c r="C48" s="60"/>
      <c r="D48" s="60"/>
      <c r="E48" s="20"/>
      <c r="F48" s="20"/>
      <c r="G48" s="20"/>
      <c r="H48" s="20"/>
      <c r="I48" s="20"/>
      <c r="J48" s="20"/>
    </row>
    <row r="49" customHeight="1" spans="1:10">
      <c r="A49" s="3" t="s">
        <v>40</v>
      </c>
      <c r="C49" s="60"/>
      <c r="D49" s="60"/>
      <c r="E49" s="23">
        <v>285</v>
      </c>
      <c r="F49" s="20"/>
      <c r="G49" s="23">
        <v>285</v>
      </c>
      <c r="H49" s="20"/>
      <c r="I49" s="23">
        <v>208</v>
      </c>
      <c r="J49" s="20"/>
    </row>
    <row r="50" customHeight="1" spans="1:10">
      <c r="A50" s="16" t="s">
        <v>41</v>
      </c>
      <c r="C50" s="60"/>
      <c r="D50" s="60"/>
      <c r="E50" s="20">
        <f>SUM(E49:E49)</f>
        <v>285</v>
      </c>
      <c r="F50" s="20"/>
      <c r="G50" s="20">
        <f>SUM(G49:G49)</f>
        <v>285</v>
      </c>
      <c r="H50" s="20"/>
      <c r="I50" s="20">
        <f>SUM(I49:I49)</f>
        <v>208</v>
      </c>
      <c r="J50" s="20"/>
    </row>
    <row r="51" customHeight="1" spans="1:10">
      <c r="A51" s="16" t="s">
        <v>42</v>
      </c>
      <c r="E51" s="31">
        <f>+E47+E50</f>
        <v>25557</v>
      </c>
      <c r="F51" s="20"/>
      <c r="G51" s="31">
        <f>+G47+G50</f>
        <v>19674</v>
      </c>
      <c r="H51" s="20"/>
      <c r="I51" s="31">
        <f>+I47+I50</f>
        <v>19142</v>
      </c>
      <c r="J51" s="20"/>
    </row>
    <row r="52" customHeight="1" spans="1:10">
      <c r="A52" s="16"/>
      <c r="E52" s="20"/>
      <c r="F52" s="20"/>
      <c r="G52" s="20"/>
      <c r="H52" s="20"/>
      <c r="I52" s="20"/>
      <c r="J52" s="20"/>
    </row>
    <row r="53" customHeight="1" spans="1:10">
      <c r="A53" s="3" t="s">
        <v>31</v>
      </c>
      <c r="E53" s="20"/>
      <c r="F53" s="20"/>
      <c r="G53" s="20"/>
      <c r="H53" s="20"/>
      <c r="I53" s="20"/>
      <c r="J53" s="20"/>
    </row>
    <row r="54" customHeight="1" spans="5:10">
      <c r="E54" s="20"/>
      <c r="F54" s="20"/>
      <c r="G54" s="20"/>
      <c r="H54" s="20"/>
      <c r="I54" s="20"/>
      <c r="J54" s="20"/>
    </row>
    <row r="55" customHeight="1" spans="5:10">
      <c r="E55" s="20"/>
      <c r="F55" s="20"/>
      <c r="G55" s="20"/>
      <c r="H55" s="20"/>
      <c r="I55" s="20"/>
      <c r="J55" s="20"/>
    </row>
    <row r="56" customHeight="1" spans="5:10">
      <c r="E56" s="20"/>
      <c r="F56" s="20"/>
      <c r="G56" s="20"/>
      <c r="H56" s="20"/>
      <c r="I56" s="20"/>
      <c r="J56" s="20"/>
    </row>
    <row r="57" customHeight="1" spans="5:10">
      <c r="E57" s="20"/>
      <c r="F57" s="20"/>
      <c r="G57" s="20"/>
      <c r="H57" s="20"/>
      <c r="I57" s="20"/>
      <c r="J57" s="20"/>
    </row>
    <row r="58" customHeight="1" spans="1:10">
      <c r="A58" s="88" t="s">
        <v>0</v>
      </c>
      <c r="B58" s="5"/>
      <c r="C58" s="6"/>
      <c r="D58" s="6"/>
      <c r="E58" s="5"/>
      <c r="F58" s="5"/>
      <c r="G58" s="5"/>
      <c r="H58" s="5"/>
      <c r="I58" s="5"/>
      <c r="J58" s="81"/>
    </row>
    <row r="59" customHeight="1" spans="1:10">
      <c r="A59" s="88" t="s">
        <v>32</v>
      </c>
      <c r="B59" s="5"/>
      <c r="C59" s="6"/>
      <c r="D59" s="6"/>
      <c r="E59" s="5"/>
      <c r="F59" s="5"/>
      <c r="G59" s="5"/>
      <c r="H59" s="5"/>
      <c r="I59" s="5"/>
      <c r="J59" s="81"/>
    </row>
    <row r="60" customHeight="1" spans="1:10">
      <c r="A60" s="41" t="s">
        <v>2</v>
      </c>
      <c r="B60" s="5"/>
      <c r="C60" s="6"/>
      <c r="D60" s="6"/>
      <c r="E60" s="5"/>
      <c r="F60" s="5"/>
      <c r="G60" s="5"/>
      <c r="H60" s="5"/>
      <c r="I60" s="5"/>
      <c r="J60" s="81"/>
    </row>
    <row r="61" customHeight="1" spans="1:10">
      <c r="A61" s="6"/>
      <c r="B61" s="5"/>
      <c r="C61" s="6"/>
      <c r="D61" s="6"/>
      <c r="E61" s="5"/>
      <c r="F61" s="5"/>
      <c r="G61" s="5"/>
      <c r="H61" s="5"/>
      <c r="I61" s="76" t="s">
        <v>3</v>
      </c>
      <c r="J61" s="81"/>
    </row>
    <row r="62" ht="23.4" spans="1:10">
      <c r="A62" s="6"/>
      <c r="B62" s="5"/>
      <c r="C62" s="6"/>
      <c r="D62" s="6"/>
      <c r="E62" s="10" t="s">
        <v>4</v>
      </c>
      <c r="F62" s="5"/>
      <c r="G62" s="11" t="s">
        <v>5</v>
      </c>
      <c r="H62" s="11"/>
      <c r="I62" s="11"/>
      <c r="J62" s="37"/>
    </row>
    <row r="63" customHeight="1" spans="2:10">
      <c r="B63" s="59"/>
      <c r="C63" s="12"/>
      <c r="D63" s="12"/>
      <c r="E63" s="77" t="s">
        <v>7</v>
      </c>
      <c r="F63" s="78"/>
      <c r="G63" s="77" t="s">
        <v>7</v>
      </c>
      <c r="H63" s="78"/>
      <c r="I63" s="77" t="s">
        <v>8</v>
      </c>
      <c r="J63" s="81"/>
    </row>
    <row r="64" customHeight="1" spans="2:10">
      <c r="B64" s="59"/>
      <c r="C64" s="12"/>
      <c r="D64" s="12"/>
      <c r="E64" s="79" t="s">
        <v>9</v>
      </c>
      <c r="F64" s="78"/>
      <c r="G64" s="79" t="s">
        <v>9</v>
      </c>
      <c r="H64" s="78"/>
      <c r="I64" s="79" t="s">
        <v>10</v>
      </c>
      <c r="J64" s="81"/>
    </row>
    <row r="65" customHeight="1" spans="1:10">
      <c r="A65" s="4"/>
      <c r="E65" s="19" t="s">
        <v>11</v>
      </c>
      <c r="G65" s="19" t="s">
        <v>11</v>
      </c>
      <c r="J65" s="81"/>
    </row>
    <row r="66" customHeight="1" spans="1:10">
      <c r="A66" s="16" t="s">
        <v>43</v>
      </c>
      <c r="J66" s="81"/>
    </row>
    <row r="67" customHeight="1" spans="1:10">
      <c r="A67" s="3" t="s">
        <v>44</v>
      </c>
      <c r="E67" s="26"/>
      <c r="F67" s="26"/>
      <c r="G67" s="26"/>
      <c r="H67" s="26"/>
      <c r="I67" s="26"/>
      <c r="J67" s="25"/>
    </row>
    <row r="68" customHeight="1" spans="1:10">
      <c r="A68" s="22" t="s">
        <v>45</v>
      </c>
      <c r="C68" s="60"/>
      <c r="D68" s="60"/>
      <c r="E68" s="25"/>
      <c r="F68" s="25"/>
      <c r="G68" s="25"/>
      <c r="H68" s="25"/>
      <c r="I68" s="25"/>
      <c r="J68" s="25"/>
    </row>
    <row r="69" customHeight="1" spans="1:10">
      <c r="A69" s="84" t="s">
        <v>46</v>
      </c>
      <c r="C69" s="60"/>
      <c r="D69" s="60"/>
      <c r="E69" s="85">
        <v>135000</v>
      </c>
      <c r="F69" s="25"/>
      <c r="G69" s="85">
        <v>135000</v>
      </c>
      <c r="H69" s="25"/>
      <c r="I69" s="85">
        <v>135000</v>
      </c>
      <c r="J69" s="25"/>
    </row>
    <row r="70" customHeight="1" spans="1:10">
      <c r="A70" s="22" t="s">
        <v>47</v>
      </c>
      <c r="C70" s="60"/>
      <c r="D70" s="60"/>
      <c r="E70" s="25"/>
      <c r="F70" s="25"/>
      <c r="G70" s="25"/>
      <c r="H70" s="25"/>
      <c r="I70" s="25"/>
      <c r="J70" s="25"/>
    </row>
    <row r="71" customHeight="1" spans="1:10">
      <c r="A71" s="84" t="s">
        <v>46</v>
      </c>
      <c r="C71" s="60"/>
      <c r="D71" s="60"/>
      <c r="E71" s="25">
        <f>'SE (Conso)'!D15</f>
        <v>135000</v>
      </c>
      <c r="F71" s="25"/>
      <c r="G71" s="25">
        <f>SE!D23</f>
        <v>135000</v>
      </c>
      <c r="H71" s="25"/>
      <c r="I71" s="25">
        <v>135000</v>
      </c>
      <c r="J71" s="25"/>
    </row>
    <row r="72" customHeight="1" spans="1:10">
      <c r="A72" s="84" t="s">
        <v>48</v>
      </c>
      <c r="C72" s="60"/>
      <c r="D72" s="60"/>
      <c r="E72" s="25">
        <f>'SE (Conso)'!F15</f>
        <v>151062</v>
      </c>
      <c r="F72" s="25"/>
      <c r="G72" s="25">
        <f>SE!F23</f>
        <v>151062</v>
      </c>
      <c r="H72" s="25"/>
      <c r="I72" s="25">
        <v>151062</v>
      </c>
      <c r="J72" s="25"/>
    </row>
    <row r="73" customHeight="1" spans="1:10">
      <c r="A73" s="22" t="s">
        <v>49</v>
      </c>
      <c r="C73" s="60"/>
      <c r="D73" s="60"/>
      <c r="E73" s="26"/>
      <c r="F73" s="26"/>
      <c r="G73" s="26"/>
      <c r="H73" s="26"/>
      <c r="I73" s="26"/>
      <c r="J73" s="25"/>
    </row>
    <row r="74" customHeight="1" spans="1:10">
      <c r="A74" s="22" t="s">
        <v>50</v>
      </c>
      <c r="C74" s="60"/>
      <c r="D74" s="60"/>
      <c r="E74" s="21">
        <f>'SE (Conso)'!H15</f>
        <v>1960</v>
      </c>
      <c r="F74" s="21"/>
      <c r="G74" s="21">
        <f>SE!H23</f>
        <v>1960</v>
      </c>
      <c r="H74" s="21"/>
      <c r="I74" s="21">
        <v>1960</v>
      </c>
      <c r="J74" s="25"/>
    </row>
    <row r="75" customHeight="1" spans="1:10">
      <c r="A75" s="86" t="s">
        <v>51</v>
      </c>
      <c r="C75" s="60"/>
      <c r="D75" s="60"/>
      <c r="E75" s="23">
        <f>'SE (Conso)'!J15</f>
        <v>20078</v>
      </c>
      <c r="F75" s="21"/>
      <c r="G75" s="23">
        <f>SE!J23</f>
        <v>17339</v>
      </c>
      <c r="H75" s="21"/>
      <c r="I75" s="23">
        <f>SE!J18</f>
        <v>8642</v>
      </c>
      <c r="J75" s="25"/>
    </row>
    <row r="76" customHeight="1" spans="1:10">
      <c r="A76" s="8" t="s">
        <v>52</v>
      </c>
      <c r="E76" s="23">
        <f>SUM(E71:E75)</f>
        <v>308100</v>
      </c>
      <c r="F76" s="21"/>
      <c r="G76" s="23">
        <f>SUM(G71:G75)</f>
        <v>305361</v>
      </c>
      <c r="H76" s="21"/>
      <c r="I76" s="23">
        <f>SUM(I71:I75)</f>
        <v>296664</v>
      </c>
      <c r="J76" s="25"/>
    </row>
    <row r="77" customHeight="1" spans="1:10">
      <c r="A77" s="16" t="s">
        <v>53</v>
      </c>
      <c r="E77" s="34">
        <f>+E51+E76</f>
        <v>333657</v>
      </c>
      <c r="F77" s="21"/>
      <c r="G77" s="34">
        <f>+G51+G76</f>
        <v>325035</v>
      </c>
      <c r="H77" s="21"/>
      <c r="I77" s="34">
        <f>+I51+I76</f>
        <v>315806</v>
      </c>
      <c r="J77" s="25"/>
    </row>
    <row r="78" customHeight="1" spans="3:9">
      <c r="C78" s="18"/>
      <c r="D78" s="18"/>
      <c r="E78" s="21">
        <f>E77-E27</f>
        <v>0</v>
      </c>
      <c r="F78" s="87"/>
      <c r="G78" s="21">
        <f>G77-G27</f>
        <v>0</v>
      </c>
      <c r="H78" s="87"/>
      <c r="I78" s="21">
        <f>I77-I27</f>
        <v>0</v>
      </c>
    </row>
    <row r="79" customHeight="1" spans="1:4">
      <c r="A79" s="3" t="s">
        <v>31</v>
      </c>
      <c r="C79" s="18"/>
      <c r="D79" s="18"/>
    </row>
    <row r="80" customHeight="1" spans="3:4">
      <c r="C80" s="18"/>
      <c r="D80" s="18"/>
    </row>
    <row r="81" customHeight="1" spans="3:4">
      <c r="C81" s="18"/>
      <c r="D81" s="18"/>
    </row>
    <row r="82" customHeight="1" spans="3:4">
      <c r="C82" s="18"/>
      <c r="D82" s="18"/>
    </row>
    <row r="83" customHeight="1" spans="3:4">
      <c r="C83" s="18"/>
      <c r="D83" s="18"/>
    </row>
  </sheetData>
  <mergeCells count="3">
    <mergeCell ref="G5:I5"/>
    <mergeCell ref="G38:I38"/>
    <mergeCell ref="G62:I62"/>
  </mergeCells>
  <printOptions horizontalCentered="1"/>
  <pageMargins left="0.748031496062992" right="0.31496062992126" top="0.78740157480315" bottom="0.31496062992126" header="0.31496062992126" footer="0.31496062992126"/>
  <pageSetup paperSize="9" scale="85" orientation="portrait"/>
  <headerFooter/>
  <rowBreaks count="2" manualBreakCount="2">
    <brk id="33" max="7" man="1"/>
    <brk id="57" max="7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7"/>
  <sheetViews>
    <sheetView showGridLines="0" view="pageBreakPreview" zoomScale="85" zoomScaleNormal="100" workbookViewId="0">
      <selection activeCell="G51" sqref="G51"/>
    </sheetView>
  </sheetViews>
  <sheetFormatPr defaultColWidth="10.712962962963" defaultRowHeight="24" customHeight="1"/>
  <cols>
    <col min="1" max="1" width="14.8518518518519" style="3" customWidth="1"/>
    <col min="2" max="2" width="20.8518518518519" style="4" customWidth="1"/>
    <col min="3" max="3" width="14" style="3" customWidth="1"/>
    <col min="4" max="4" width="1.71296296296296" style="4" customWidth="1"/>
    <col min="5" max="5" width="18" style="4" customWidth="1"/>
    <col min="6" max="6" width="1.71296296296296" style="4" customWidth="1"/>
    <col min="7" max="7" width="18" style="4" customWidth="1"/>
    <col min="8" max="8" width="1.71296296296296" style="4" customWidth="1"/>
    <col min="9" max="9" width="18" style="4" customWidth="1"/>
    <col min="10" max="10" width="1.28703703703704" style="4" customWidth="1"/>
    <col min="11" max="11" width="14.5740740740741" style="4" customWidth="1"/>
    <col min="12" max="12" width="13.8518518518519" style="4" customWidth="1"/>
    <col min="13" max="16384" width="10.712962962963" style="4"/>
  </cols>
  <sheetData>
    <row r="1" s="1" customFormat="1" customHeight="1" spans="2:9">
      <c r="B1" s="5"/>
      <c r="C1" s="6"/>
      <c r="D1" s="5"/>
      <c r="E1" s="5"/>
      <c r="F1" s="5"/>
      <c r="G1" s="5"/>
      <c r="H1" s="5"/>
      <c r="I1" s="7" t="s">
        <v>54</v>
      </c>
    </row>
    <row r="2" s="1" customFormat="1" customHeight="1" spans="1:9">
      <c r="A2" s="88" t="s">
        <v>0</v>
      </c>
      <c r="B2" s="5"/>
      <c r="C2" s="6"/>
      <c r="D2" s="5"/>
      <c r="E2" s="5"/>
      <c r="F2" s="5"/>
      <c r="G2" s="5"/>
      <c r="H2" s="5"/>
      <c r="I2" s="5"/>
    </row>
    <row r="3" s="1" customFormat="1" customHeight="1" spans="1:9">
      <c r="A3" s="88" t="s">
        <v>55</v>
      </c>
      <c r="B3" s="5"/>
      <c r="C3" s="6"/>
      <c r="D3" s="5"/>
      <c r="E3" s="5"/>
      <c r="F3" s="5"/>
      <c r="G3" s="5"/>
      <c r="H3" s="5"/>
      <c r="I3" s="5"/>
    </row>
    <row r="4" s="1" customFormat="1" customHeight="1" spans="1:9">
      <c r="A4" s="9" t="s">
        <v>56</v>
      </c>
      <c r="B4" s="9"/>
      <c r="C4" s="9"/>
      <c r="D4" s="9"/>
      <c r="E4" s="9"/>
      <c r="F4" s="9"/>
      <c r="G4" s="9"/>
      <c r="H4" s="9"/>
      <c r="I4" s="9"/>
    </row>
    <row r="5" s="1" customFormat="1" customHeight="1" spans="2:9">
      <c r="B5" s="58"/>
      <c r="C5" s="58"/>
      <c r="D5" s="58"/>
      <c r="E5" s="58"/>
      <c r="F5" s="58"/>
      <c r="G5" s="58"/>
      <c r="H5" s="58"/>
      <c r="I5" s="76" t="s">
        <v>57</v>
      </c>
    </row>
    <row r="6" s="1" customFormat="1" customHeight="1" spans="2:9">
      <c r="B6" s="58"/>
      <c r="C6" s="58"/>
      <c r="D6" s="58"/>
      <c r="E6" s="10" t="s">
        <v>4</v>
      </c>
      <c r="F6" s="58"/>
      <c r="G6" s="11" t="s">
        <v>5</v>
      </c>
      <c r="H6" s="11"/>
      <c r="I6" s="11"/>
    </row>
    <row r="7" customHeight="1" spans="3:9">
      <c r="C7" s="12" t="s">
        <v>6</v>
      </c>
      <c r="D7" s="59"/>
      <c r="E7" s="13">
        <v>2565</v>
      </c>
      <c r="F7" s="59"/>
      <c r="G7" s="13">
        <v>2565</v>
      </c>
      <c r="H7" s="15"/>
      <c r="I7" s="13">
        <v>2564</v>
      </c>
    </row>
    <row r="8" customHeight="1" spans="1:9">
      <c r="A8" s="16" t="s">
        <v>58</v>
      </c>
      <c r="C8" s="12"/>
      <c r="D8" s="59"/>
      <c r="E8" s="13"/>
      <c r="F8" s="59"/>
      <c r="G8" s="13"/>
      <c r="H8" s="15"/>
      <c r="I8" s="13"/>
    </row>
    <row r="9" customHeight="1" spans="1:9">
      <c r="A9" s="22" t="s">
        <v>59</v>
      </c>
      <c r="B9" s="1"/>
      <c r="C9" s="60"/>
      <c r="E9" s="21">
        <v>37562</v>
      </c>
      <c r="G9" s="21">
        <v>24531</v>
      </c>
      <c r="H9" s="21"/>
      <c r="I9" s="21">
        <v>22937</v>
      </c>
    </row>
    <row r="10" customHeight="1" spans="1:9">
      <c r="A10" s="22" t="s">
        <v>60</v>
      </c>
      <c r="B10" s="1"/>
      <c r="C10" s="61"/>
      <c r="E10" s="21">
        <v>-18221</v>
      </c>
      <c r="G10" s="21">
        <v>-10611</v>
      </c>
      <c r="H10" s="21"/>
      <c r="I10" s="21">
        <v>-10144</v>
      </c>
    </row>
    <row r="11" customHeight="1" spans="1:9">
      <c r="A11" s="16" t="s">
        <v>61</v>
      </c>
      <c r="E11" s="62">
        <f>SUM(E9:E10)</f>
        <v>19341</v>
      </c>
      <c r="G11" s="62">
        <f>SUM(G9:G10)</f>
        <v>13920</v>
      </c>
      <c r="H11" s="21"/>
      <c r="I11" s="62">
        <f>SUM(I9:I10)</f>
        <v>12793</v>
      </c>
    </row>
    <row r="12" customHeight="1" spans="1:9">
      <c r="A12" s="22" t="s">
        <v>62</v>
      </c>
      <c r="B12" s="1"/>
      <c r="C12" s="61"/>
      <c r="E12" s="20">
        <v>1501</v>
      </c>
      <c r="G12" s="20">
        <v>1208</v>
      </c>
      <c r="H12" s="20"/>
      <c r="I12" s="20">
        <v>707</v>
      </c>
    </row>
    <row r="13" customHeight="1" spans="1:9">
      <c r="A13" s="22" t="s">
        <v>63</v>
      </c>
      <c r="B13" s="1"/>
      <c r="C13" s="61"/>
      <c r="E13" s="21">
        <v>-1761</v>
      </c>
      <c r="G13" s="21">
        <v>-1104</v>
      </c>
      <c r="H13" s="21"/>
      <c r="I13" s="21">
        <v>-553</v>
      </c>
    </row>
    <row r="14" customHeight="1" spans="1:9">
      <c r="A14" s="22" t="s">
        <v>64</v>
      </c>
      <c r="B14" s="1"/>
      <c r="C14" s="61"/>
      <c r="E14" s="23">
        <v>-6579</v>
      </c>
      <c r="G14" s="23">
        <v>-6199</v>
      </c>
      <c r="H14" s="21"/>
      <c r="I14" s="23">
        <v>-8319</v>
      </c>
    </row>
    <row r="15" customHeight="1" spans="1:9">
      <c r="A15" s="16" t="s">
        <v>65</v>
      </c>
      <c r="B15" s="1"/>
      <c r="E15" s="21">
        <f>SUM(E11:E14)</f>
        <v>12502</v>
      </c>
      <c r="G15" s="21">
        <f>SUM(G11:G14)</f>
        <v>7825</v>
      </c>
      <c r="H15" s="21"/>
      <c r="I15" s="21">
        <f>SUM(I11:I14)</f>
        <v>4628</v>
      </c>
    </row>
    <row r="16" customHeight="1" spans="1:9">
      <c r="A16" s="3" t="s">
        <v>66</v>
      </c>
      <c r="B16" s="1"/>
      <c r="E16" s="21">
        <v>-1073</v>
      </c>
      <c r="G16" s="21">
        <v>0</v>
      </c>
      <c r="H16" s="21"/>
      <c r="I16" s="21">
        <v>0</v>
      </c>
    </row>
    <row r="17" customHeight="1" spans="1:9">
      <c r="A17" s="16" t="s">
        <v>67</v>
      </c>
      <c r="B17" s="1"/>
      <c r="E17" s="62">
        <f>SUM(E15:E16)</f>
        <v>11429</v>
      </c>
      <c r="G17" s="62">
        <f>SUM(G15:G16)</f>
        <v>7825</v>
      </c>
      <c r="H17" s="21"/>
      <c r="I17" s="62">
        <f>SUM(I15:I16)</f>
        <v>4628</v>
      </c>
    </row>
    <row r="18" customHeight="1" spans="1:9">
      <c r="A18" s="22" t="s">
        <v>68</v>
      </c>
      <c r="B18" s="1"/>
      <c r="C18" s="60"/>
      <c r="E18" s="23">
        <v>-2167</v>
      </c>
      <c r="G18" s="23">
        <v>-1484</v>
      </c>
      <c r="H18" s="20"/>
      <c r="I18" s="23">
        <v>-831</v>
      </c>
    </row>
    <row r="19" customHeight="1" spans="1:9">
      <c r="A19" s="16" t="s">
        <v>69</v>
      </c>
      <c r="C19" s="60"/>
      <c r="E19" s="31">
        <f>SUM(E17:E18)</f>
        <v>9262</v>
      </c>
      <c r="G19" s="31">
        <f>SUM(G17:G18)</f>
        <v>6341</v>
      </c>
      <c r="H19" s="20"/>
      <c r="I19" s="31">
        <f>SUM(I17:I18)</f>
        <v>3797</v>
      </c>
    </row>
    <row r="20" customHeight="1" spans="5:9">
      <c r="E20" s="20"/>
      <c r="G20" s="20"/>
      <c r="H20" s="20"/>
      <c r="I20" s="20"/>
    </row>
    <row r="21" s="28" customFormat="1" customHeight="1" spans="1:18">
      <c r="A21" s="63" t="s">
        <v>70</v>
      </c>
      <c r="B21" s="64"/>
      <c r="C21" s="65"/>
      <c r="D21" s="66"/>
      <c r="E21" s="67">
        <v>0</v>
      </c>
      <c r="F21" s="66"/>
      <c r="G21" s="67">
        <v>0</v>
      </c>
      <c r="H21" s="66"/>
      <c r="I21" s="67">
        <v>0</v>
      </c>
      <c r="J21" s="27"/>
      <c r="L21" s="4"/>
      <c r="N21" s="27"/>
      <c r="P21" s="27"/>
      <c r="R21" s="27"/>
    </row>
    <row r="22" s="28" customFormat="1" customHeight="1" spans="1:19">
      <c r="A22" s="68"/>
      <c r="C22" s="69"/>
      <c r="D22" s="70"/>
      <c r="E22" s="71"/>
      <c r="F22" s="70"/>
      <c r="G22" s="71"/>
      <c r="H22" s="21"/>
      <c r="I22" s="71"/>
      <c r="K22" s="4"/>
      <c r="L22" s="4"/>
      <c r="M22" s="27"/>
      <c r="O22" s="27"/>
      <c r="Q22" s="27"/>
      <c r="S22" s="27"/>
    </row>
    <row r="23" s="28" customFormat="1" customHeight="1" spans="1:19">
      <c r="A23" s="68" t="s">
        <v>71</v>
      </c>
      <c r="C23" s="69"/>
      <c r="D23" s="70"/>
      <c r="E23" s="34">
        <f>SUM(E19,E21)</f>
        <v>9262</v>
      </c>
      <c r="F23" s="70"/>
      <c r="G23" s="34">
        <f>SUM(G19,G21)</f>
        <v>6341</v>
      </c>
      <c r="H23" s="21"/>
      <c r="I23" s="34">
        <f>SUM(I19,I21)</f>
        <v>3797</v>
      </c>
      <c r="K23" s="27"/>
      <c r="L23" s="4"/>
      <c r="M23" s="27"/>
      <c r="O23" s="27"/>
      <c r="Q23" s="27"/>
      <c r="S23" s="27"/>
    </row>
    <row r="24" s="28" customFormat="1" customHeight="1" spans="1:19">
      <c r="A24" s="68"/>
      <c r="C24" s="69"/>
      <c r="D24" s="70"/>
      <c r="E24" s="72"/>
      <c r="F24" s="70"/>
      <c r="G24" s="72"/>
      <c r="H24" s="21"/>
      <c r="I24" s="72"/>
      <c r="K24" s="27"/>
      <c r="L24" s="4"/>
      <c r="M24" s="27"/>
      <c r="O24" s="27"/>
      <c r="Q24" s="27"/>
      <c r="S24" s="27"/>
    </row>
    <row r="25" customHeight="1" spans="1:9">
      <c r="A25" s="16" t="s">
        <v>72</v>
      </c>
      <c r="C25" s="60">
        <v>9</v>
      </c>
      <c r="E25" s="21"/>
      <c r="G25" s="21"/>
      <c r="H25" s="21"/>
      <c r="I25" s="21"/>
    </row>
    <row r="26" customHeight="1" spans="1:9">
      <c r="A26" s="22" t="s">
        <v>73</v>
      </c>
      <c r="B26" s="1"/>
      <c r="E26" s="73">
        <f>E19/E27*1000</f>
        <v>0.0343037037037037</v>
      </c>
      <c r="G26" s="73">
        <f>G19/G27*1000</f>
        <v>0.0234851851851852</v>
      </c>
      <c r="H26" s="74"/>
      <c r="I26" s="73">
        <v>0.02</v>
      </c>
    </row>
    <row r="27" customHeight="1" spans="1:9">
      <c r="A27" s="22" t="s">
        <v>74</v>
      </c>
      <c r="B27" s="1"/>
      <c r="E27" s="34">
        <v>270000000</v>
      </c>
      <c r="G27" s="34">
        <v>270000000</v>
      </c>
      <c r="H27" s="75"/>
      <c r="I27" s="34">
        <v>200000000</v>
      </c>
    </row>
    <row r="28" customHeight="1" spans="1:9">
      <c r="A28" s="22"/>
      <c r="B28" s="1"/>
      <c r="E28" s="25"/>
      <c r="G28" s="25"/>
      <c r="H28" s="26"/>
      <c r="I28" s="25"/>
    </row>
    <row r="29" customHeight="1" spans="1:9">
      <c r="A29" s="3" t="s">
        <v>31</v>
      </c>
      <c r="C29" s="18"/>
      <c r="E29" s="25"/>
      <c r="G29" s="25"/>
      <c r="H29" s="26"/>
      <c r="I29" s="25"/>
    </row>
    <row r="30" customHeight="1" spans="3:9">
      <c r="C30" s="18"/>
      <c r="E30" s="25"/>
      <c r="G30" s="25"/>
      <c r="H30" s="26"/>
      <c r="I30" s="25"/>
    </row>
    <row r="31" customHeight="1" spans="5:7">
      <c r="E31" s="21"/>
      <c r="G31" s="21"/>
    </row>
    <row r="37" s="1" customFormat="1" customHeight="1" spans="2:9">
      <c r="B37" s="5"/>
      <c r="C37" s="6"/>
      <c r="D37" s="5"/>
      <c r="E37" s="5"/>
      <c r="F37" s="5"/>
      <c r="G37" s="5"/>
      <c r="H37" s="5"/>
      <c r="I37" s="7" t="s">
        <v>54</v>
      </c>
    </row>
    <row r="38" s="1" customFormat="1" customHeight="1" spans="1:9">
      <c r="A38" s="88" t="s">
        <v>0</v>
      </c>
      <c r="B38" s="5"/>
      <c r="C38" s="6"/>
      <c r="D38" s="5"/>
      <c r="E38" s="5"/>
      <c r="F38" s="5"/>
      <c r="G38" s="5"/>
      <c r="H38" s="5"/>
      <c r="I38" s="5"/>
    </row>
    <row r="39" s="1" customFormat="1" customHeight="1" spans="1:9">
      <c r="A39" s="88" t="s">
        <v>55</v>
      </c>
      <c r="B39" s="5"/>
      <c r="C39" s="6"/>
      <c r="D39" s="5"/>
      <c r="E39" s="5"/>
      <c r="F39" s="5"/>
      <c r="G39" s="5"/>
      <c r="H39" s="5"/>
      <c r="I39" s="5"/>
    </row>
    <row r="40" s="1" customFormat="1" customHeight="1" spans="1:9">
      <c r="A40" s="9" t="s">
        <v>75</v>
      </c>
      <c r="B40" s="9"/>
      <c r="C40" s="9"/>
      <c r="D40" s="9"/>
      <c r="E40" s="9"/>
      <c r="F40" s="9"/>
      <c r="G40" s="9"/>
      <c r="H40" s="9"/>
      <c r="I40" s="9"/>
    </row>
    <row r="41" s="1" customFormat="1" customHeight="1" spans="2:9">
      <c r="B41" s="58"/>
      <c r="C41" s="58"/>
      <c r="D41" s="58"/>
      <c r="E41" s="58"/>
      <c r="F41" s="58"/>
      <c r="G41" s="58"/>
      <c r="H41" s="58"/>
      <c r="I41" s="76" t="s">
        <v>57</v>
      </c>
    </row>
    <row r="42" s="1" customFormat="1" customHeight="1" spans="2:9">
      <c r="B42" s="58"/>
      <c r="C42" s="58"/>
      <c r="D42" s="58"/>
      <c r="E42" s="10" t="s">
        <v>4</v>
      </c>
      <c r="F42" s="58"/>
      <c r="G42" s="11" t="s">
        <v>5</v>
      </c>
      <c r="H42" s="11"/>
      <c r="I42" s="11"/>
    </row>
    <row r="43" customHeight="1" spans="3:9">
      <c r="C43" s="12" t="s">
        <v>6</v>
      </c>
      <c r="D43" s="59"/>
      <c r="E43" s="13">
        <v>2565</v>
      </c>
      <c r="F43" s="59"/>
      <c r="G43" s="13">
        <v>2565</v>
      </c>
      <c r="H43" s="15"/>
      <c r="I43" s="13">
        <v>2564</v>
      </c>
    </row>
    <row r="44" customHeight="1" spans="1:9">
      <c r="A44" s="16" t="s">
        <v>58</v>
      </c>
      <c r="C44" s="12"/>
      <c r="D44" s="59"/>
      <c r="E44" s="13"/>
      <c r="F44" s="59"/>
      <c r="G44" s="13"/>
      <c r="H44" s="15"/>
      <c r="I44" s="13"/>
    </row>
    <row r="45" customHeight="1" spans="1:9">
      <c r="A45" s="22" t="s">
        <v>59</v>
      </c>
      <c r="B45" s="1"/>
      <c r="C45" s="60"/>
      <c r="E45" s="21">
        <v>81397</v>
      </c>
      <c r="G45" s="21">
        <v>68366</v>
      </c>
      <c r="H45" s="21"/>
      <c r="I45" s="21">
        <v>68370</v>
      </c>
    </row>
    <row r="46" customHeight="1" spans="1:9">
      <c r="A46" s="22" t="s">
        <v>60</v>
      </c>
      <c r="B46" s="1"/>
      <c r="C46" s="61"/>
      <c r="E46" s="21">
        <v>-38213</v>
      </c>
      <c r="G46" s="21">
        <v>-30603</v>
      </c>
      <c r="H46" s="21"/>
      <c r="I46" s="21">
        <v>-29710</v>
      </c>
    </row>
    <row r="47" customHeight="1" spans="1:9">
      <c r="A47" s="16" t="s">
        <v>61</v>
      </c>
      <c r="E47" s="62">
        <f>SUM(E45:E46)</f>
        <v>43184</v>
      </c>
      <c r="G47" s="62">
        <f>SUM(G45:G46)</f>
        <v>37763</v>
      </c>
      <c r="H47" s="21"/>
      <c r="I47" s="62">
        <f>SUM(I45:I46)</f>
        <v>38660</v>
      </c>
    </row>
    <row r="48" customHeight="1" spans="1:9">
      <c r="A48" s="22" t="s">
        <v>62</v>
      </c>
      <c r="B48" s="1"/>
      <c r="C48" s="61"/>
      <c r="E48" s="20">
        <v>3074</v>
      </c>
      <c r="G48" s="20">
        <v>2781</v>
      </c>
      <c r="H48" s="20"/>
      <c r="I48" s="20">
        <v>1221</v>
      </c>
    </row>
    <row r="49" customHeight="1" spans="1:9">
      <c r="A49" s="22" t="s">
        <v>63</v>
      </c>
      <c r="B49" s="1"/>
      <c r="C49" s="61"/>
      <c r="E49" s="21">
        <v>-4504</v>
      </c>
      <c r="G49" s="21">
        <v>-3847</v>
      </c>
      <c r="H49" s="21"/>
      <c r="I49" s="21">
        <v>-2820</v>
      </c>
    </row>
    <row r="50" customHeight="1" spans="1:9">
      <c r="A50" s="22" t="s">
        <v>64</v>
      </c>
      <c r="B50" s="1"/>
      <c r="C50" s="61"/>
      <c r="E50" s="23">
        <v>-19583</v>
      </c>
      <c r="G50" s="23">
        <v>-19203</v>
      </c>
      <c r="H50" s="21"/>
      <c r="I50" s="23">
        <v>-23568</v>
      </c>
    </row>
    <row r="51" customHeight="1" spans="1:9">
      <c r="A51" s="16" t="s">
        <v>65</v>
      </c>
      <c r="B51" s="1"/>
      <c r="E51" s="21">
        <f>SUM(E47:E50)</f>
        <v>22171</v>
      </c>
      <c r="G51" s="21">
        <f>SUM(G47:G50)</f>
        <v>17494</v>
      </c>
      <c r="H51" s="21"/>
      <c r="I51" s="21">
        <f>SUM(I47:I50)</f>
        <v>13493</v>
      </c>
    </row>
    <row r="52" customHeight="1" spans="1:9">
      <c r="A52" s="3" t="s">
        <v>66</v>
      </c>
      <c r="B52" s="1"/>
      <c r="E52" s="21">
        <v>-1255</v>
      </c>
      <c r="G52" s="21">
        <v>0</v>
      </c>
      <c r="H52" s="21"/>
      <c r="I52" s="21">
        <v>0</v>
      </c>
    </row>
    <row r="53" customHeight="1" spans="1:9">
      <c r="A53" s="16" t="s">
        <v>67</v>
      </c>
      <c r="B53" s="1"/>
      <c r="E53" s="62">
        <f>SUM(E51:E52)</f>
        <v>20916</v>
      </c>
      <c r="G53" s="62">
        <f>SUM(G51:G52)</f>
        <v>17494</v>
      </c>
      <c r="H53" s="21"/>
      <c r="I53" s="62">
        <f>SUM(I51:I52)</f>
        <v>13493</v>
      </c>
    </row>
    <row r="54" customHeight="1" spans="1:9">
      <c r="A54" s="22" t="s">
        <v>68</v>
      </c>
      <c r="B54" s="1"/>
      <c r="C54" s="60"/>
      <c r="E54" s="23">
        <v>-4081</v>
      </c>
      <c r="G54" s="23">
        <v>-3398</v>
      </c>
      <c r="H54" s="20"/>
      <c r="I54" s="23">
        <v>-2297</v>
      </c>
    </row>
    <row r="55" customHeight="1" spans="1:9">
      <c r="A55" s="16" t="s">
        <v>69</v>
      </c>
      <c r="C55" s="60"/>
      <c r="E55" s="31">
        <f>SUM(E53:E54)</f>
        <v>16835</v>
      </c>
      <c r="G55" s="31">
        <f>SUM(G53:G54)</f>
        <v>14096</v>
      </c>
      <c r="H55" s="20"/>
      <c r="I55" s="31">
        <f>SUM(I53:I54)</f>
        <v>11196</v>
      </c>
    </row>
    <row r="56" customHeight="1" spans="5:9">
      <c r="E56" s="20"/>
      <c r="G56" s="20"/>
      <c r="H56" s="20"/>
      <c r="I56" s="20"/>
    </row>
    <row r="57" s="28" customFormat="1" customHeight="1" spans="1:18">
      <c r="A57" s="63" t="s">
        <v>70</v>
      </c>
      <c r="B57" s="64"/>
      <c r="C57" s="65"/>
      <c r="D57" s="66"/>
      <c r="E57" s="67">
        <v>0</v>
      </c>
      <c r="F57" s="66"/>
      <c r="G57" s="67">
        <v>0</v>
      </c>
      <c r="H57" s="66"/>
      <c r="I57" s="67">
        <v>0</v>
      </c>
      <c r="J57" s="27"/>
      <c r="L57" s="27"/>
      <c r="N57" s="27"/>
      <c r="P57" s="27"/>
      <c r="R57" s="27"/>
    </row>
    <row r="58" s="28" customFormat="1" customHeight="1" spans="1:19">
      <c r="A58" s="68"/>
      <c r="C58" s="69"/>
      <c r="D58" s="70"/>
      <c r="E58" s="71"/>
      <c r="F58" s="70"/>
      <c r="G58" s="71"/>
      <c r="H58" s="21"/>
      <c r="I58" s="71"/>
      <c r="K58" s="4"/>
      <c r="M58" s="27"/>
      <c r="O58" s="27"/>
      <c r="Q58" s="27"/>
      <c r="S58" s="27"/>
    </row>
    <row r="59" s="28" customFormat="1" customHeight="1" spans="1:19">
      <c r="A59" s="68" t="s">
        <v>71</v>
      </c>
      <c r="C59" s="69"/>
      <c r="D59" s="70"/>
      <c r="E59" s="34">
        <f>SUM(E55,E57)</f>
        <v>16835</v>
      </c>
      <c r="F59" s="70"/>
      <c r="G59" s="34">
        <f>SUM(G55,G57)</f>
        <v>14096</v>
      </c>
      <c r="H59" s="21"/>
      <c r="I59" s="34">
        <f>SUM(I55,I57)</f>
        <v>11196</v>
      </c>
      <c r="K59" s="27"/>
      <c r="M59" s="27"/>
      <c r="O59" s="27"/>
      <c r="Q59" s="27"/>
      <c r="S59" s="27"/>
    </row>
    <row r="60" s="28" customFormat="1" customHeight="1" spans="1:19">
      <c r="A60" s="68"/>
      <c r="C60" s="69"/>
      <c r="D60" s="70"/>
      <c r="E60" s="72"/>
      <c r="F60" s="70"/>
      <c r="G60" s="72"/>
      <c r="H60" s="21"/>
      <c r="I60" s="72"/>
      <c r="K60" s="27"/>
      <c r="M60" s="27"/>
      <c r="O60" s="27"/>
      <c r="Q60" s="27"/>
      <c r="S60" s="27"/>
    </row>
    <row r="61" customHeight="1" spans="1:9">
      <c r="A61" s="16" t="s">
        <v>72</v>
      </c>
      <c r="C61" s="60">
        <v>9</v>
      </c>
      <c r="E61" s="21"/>
      <c r="G61" s="21"/>
      <c r="H61" s="21"/>
      <c r="I61" s="21"/>
    </row>
    <row r="62" customHeight="1" spans="1:9">
      <c r="A62" s="22" t="s">
        <v>73</v>
      </c>
      <c r="B62" s="1"/>
      <c r="E62" s="73">
        <f>E55/E63*1000</f>
        <v>0.0623518518518518</v>
      </c>
      <c r="G62" s="73">
        <f>G55/G63*1000</f>
        <v>0.0522074074074074</v>
      </c>
      <c r="H62" s="74"/>
      <c r="I62" s="73">
        <v>0.06</v>
      </c>
    </row>
    <row r="63" customHeight="1" spans="1:9">
      <c r="A63" s="22" t="s">
        <v>74</v>
      </c>
      <c r="B63" s="1"/>
      <c r="E63" s="34">
        <v>270000000</v>
      </c>
      <c r="G63" s="34">
        <v>270000000</v>
      </c>
      <c r="H63" s="75"/>
      <c r="I63" s="34">
        <v>200000000</v>
      </c>
    </row>
    <row r="64" customHeight="1" spans="1:9">
      <c r="A64" s="22"/>
      <c r="B64" s="1"/>
      <c r="E64" s="25"/>
      <c r="G64" s="25"/>
      <c r="H64" s="26"/>
      <c r="I64" s="25"/>
    </row>
    <row r="65" customHeight="1" spans="1:9">
      <c r="A65" s="3" t="s">
        <v>31</v>
      </c>
      <c r="C65" s="18"/>
      <c r="E65" s="25"/>
      <c r="G65" s="25"/>
      <c r="H65" s="26"/>
      <c r="I65" s="25"/>
    </row>
    <row r="66" customHeight="1" spans="3:9">
      <c r="C66" s="18"/>
      <c r="E66" s="25"/>
      <c r="G66" s="25"/>
      <c r="H66" s="26"/>
      <c r="I66" s="25"/>
    </row>
    <row r="67" customHeight="1" spans="5:7">
      <c r="E67" s="21"/>
      <c r="G67" s="21"/>
    </row>
  </sheetData>
  <mergeCells count="2">
    <mergeCell ref="G6:I6"/>
    <mergeCell ref="G42:I42"/>
  </mergeCells>
  <printOptions horizontalCentered="1"/>
  <pageMargins left="0.78740157480315" right="0.393700787401575" top="0.78740157480315" bottom="0.31496062992126" header="0.31496062992126" footer="0.31496062992126"/>
  <pageSetup paperSize="9" scale="78" fitToHeight="7" orientation="portrait"/>
  <headerFooter alignWithMargins="0" scaleWithDoc="0"/>
  <rowBreaks count="1" manualBreakCount="1">
    <brk id="36" max="9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view="pageBreakPreview" zoomScale="85" zoomScaleNormal="90" workbookViewId="0">
      <selection activeCell="F9" sqref="F9"/>
    </sheetView>
  </sheetViews>
  <sheetFormatPr defaultColWidth="9.28703703703704" defaultRowHeight="24" customHeight="1"/>
  <cols>
    <col min="1" max="1" width="23.287037037037" style="4" customWidth="1"/>
    <col min="2" max="2" width="6.13888888888889" style="4" customWidth="1"/>
    <col min="3" max="3" width="4" style="30" customWidth="1"/>
    <col min="4" max="4" width="16.712962962963" style="4" customWidth="1"/>
    <col min="5" max="5" width="1.28703703703704" style="4" customWidth="1"/>
    <col min="6" max="6" width="16.712962962963" style="4" customWidth="1"/>
    <col min="7" max="7" width="1.28703703703704" style="4" customWidth="1"/>
    <col min="8" max="8" width="16.712962962963" style="4" customWidth="1"/>
    <col min="9" max="9" width="1.28703703703704" style="4" customWidth="1"/>
    <col min="10" max="10" width="16.712962962963" style="4" customWidth="1"/>
    <col min="11" max="11" width="1.28703703703704" style="4" customWidth="1"/>
    <col min="12" max="12" width="16.712962962963" style="4" customWidth="1"/>
    <col min="13" max="13" width="1.28703703703704" style="4" customWidth="1"/>
    <col min="14" max="14" width="15.712962962963" style="4" customWidth="1"/>
    <col min="15" max="16384" width="9.28703703703704" style="4"/>
  </cols>
  <sheetData>
    <row r="1" customHeight="1" spans="2:12">
      <c r="B1" s="39"/>
      <c r="C1" s="40"/>
      <c r="D1" s="39"/>
      <c r="E1" s="39"/>
      <c r="F1" s="39"/>
      <c r="G1" s="39"/>
      <c r="H1" s="39"/>
      <c r="I1" s="39"/>
      <c r="J1" s="39"/>
      <c r="K1" s="39"/>
      <c r="L1" s="7" t="s">
        <v>54</v>
      </c>
    </row>
    <row r="2" customHeight="1" spans="1:12">
      <c r="A2" s="88" t="s">
        <v>0</v>
      </c>
      <c r="B2" s="41"/>
      <c r="C2" s="42"/>
      <c r="D2" s="41"/>
      <c r="E2" s="41"/>
      <c r="F2" s="41"/>
      <c r="G2" s="41"/>
      <c r="H2" s="41"/>
      <c r="I2" s="41"/>
      <c r="J2" s="41"/>
      <c r="K2" s="41"/>
      <c r="L2" s="41"/>
    </row>
    <row r="3" customHeight="1" spans="1:12">
      <c r="A3" s="41" t="s">
        <v>76</v>
      </c>
      <c r="B3" s="41"/>
      <c r="C3" s="42"/>
      <c r="D3" s="41"/>
      <c r="E3" s="41"/>
      <c r="F3" s="41"/>
      <c r="G3" s="41"/>
      <c r="H3" s="41"/>
      <c r="I3" s="41"/>
      <c r="J3" s="41"/>
      <c r="K3" s="41"/>
      <c r="L3" s="41"/>
    </row>
    <row r="4" customHeight="1" spans="1:12">
      <c r="A4" s="41" t="s">
        <v>75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customHeight="1" spans="2:12">
      <c r="B5" s="43"/>
      <c r="C5" s="44"/>
      <c r="D5" s="44"/>
      <c r="E5" s="44"/>
      <c r="F5" s="44"/>
      <c r="G5" s="44"/>
      <c r="H5" s="44"/>
      <c r="I5" s="44"/>
      <c r="J5" s="44"/>
      <c r="K5" s="44"/>
      <c r="L5" s="56" t="s">
        <v>77</v>
      </c>
    </row>
    <row r="6" customHeight="1" spans="2:12">
      <c r="B6" s="43"/>
      <c r="C6" s="44"/>
      <c r="D6" s="45" t="s">
        <v>4</v>
      </c>
      <c r="E6" s="45"/>
      <c r="F6" s="45"/>
      <c r="G6" s="45"/>
      <c r="H6" s="45"/>
      <c r="I6" s="45"/>
      <c r="J6" s="45"/>
      <c r="K6" s="45"/>
      <c r="L6" s="45"/>
    </row>
    <row r="7" customHeight="1" spans="1:12">
      <c r="A7" s="19"/>
      <c r="B7" s="19"/>
      <c r="C7" s="46"/>
      <c r="D7" s="47"/>
      <c r="E7" s="47"/>
      <c r="F7" s="47"/>
      <c r="G7" s="47"/>
      <c r="H7" s="48" t="s">
        <v>49</v>
      </c>
      <c r="I7" s="48"/>
      <c r="J7" s="48"/>
      <c r="K7" s="49"/>
      <c r="L7" s="49"/>
    </row>
    <row r="8" s="19" customFormat="1" customHeight="1" spans="4:11">
      <c r="D8" s="49" t="s">
        <v>44</v>
      </c>
      <c r="F8" s="19" t="s">
        <v>78</v>
      </c>
      <c r="H8" s="50" t="s">
        <v>79</v>
      </c>
      <c r="I8" s="57"/>
      <c r="J8" s="57"/>
      <c r="K8" s="30"/>
    </row>
    <row r="9" s="19" customFormat="1" customHeight="1" spans="3:12">
      <c r="C9" s="49"/>
      <c r="D9" s="48" t="s">
        <v>80</v>
      </c>
      <c r="F9" s="48" t="s">
        <v>81</v>
      </c>
      <c r="H9" s="48" t="s">
        <v>82</v>
      </c>
      <c r="J9" s="48" t="s">
        <v>83</v>
      </c>
      <c r="L9" s="48" t="s">
        <v>84</v>
      </c>
    </row>
    <row r="10" customHeight="1" spans="1:12">
      <c r="A10" s="16" t="s">
        <v>85</v>
      </c>
      <c r="C10" s="49"/>
      <c r="D10" s="21">
        <v>135000</v>
      </c>
      <c r="E10" s="21"/>
      <c r="F10" s="21">
        <v>151062</v>
      </c>
      <c r="G10" s="21"/>
      <c r="H10" s="21">
        <v>1960</v>
      </c>
      <c r="I10" s="21"/>
      <c r="J10" s="20">
        <v>8642</v>
      </c>
      <c r="K10" s="21"/>
      <c r="L10" s="20">
        <f>SUM(D10:J10)</f>
        <v>296664</v>
      </c>
    </row>
    <row r="11" customHeight="1" spans="1:12">
      <c r="A11" s="51" t="s">
        <v>69</v>
      </c>
      <c r="C11" s="49"/>
      <c r="D11" s="52">
        <v>0</v>
      </c>
      <c r="E11" s="21"/>
      <c r="F11" s="52">
        <v>0</v>
      </c>
      <c r="G11" s="21"/>
      <c r="H11" s="52">
        <v>0</v>
      </c>
      <c r="I11" s="21"/>
      <c r="J11" s="52">
        <f>PL!E55</f>
        <v>16835</v>
      </c>
      <c r="K11" s="21"/>
      <c r="L11" s="52">
        <f>SUM(D11:J11)</f>
        <v>16835</v>
      </c>
    </row>
    <row r="12" customHeight="1" spans="1:12">
      <c r="A12" s="51" t="s">
        <v>70</v>
      </c>
      <c r="C12" s="49"/>
      <c r="D12" s="53">
        <v>0</v>
      </c>
      <c r="E12" s="21"/>
      <c r="F12" s="53">
        <v>0</v>
      </c>
      <c r="G12" s="21"/>
      <c r="H12" s="53">
        <v>0</v>
      </c>
      <c r="I12" s="21"/>
      <c r="J12" s="53">
        <f>PL!E57</f>
        <v>0</v>
      </c>
      <c r="K12" s="21"/>
      <c r="L12" s="53">
        <f>SUM(D12:J12)</f>
        <v>0</v>
      </c>
    </row>
    <row r="13" customHeight="1" spans="1:12">
      <c r="A13" s="51" t="s">
        <v>71</v>
      </c>
      <c r="C13" s="49"/>
      <c r="D13" s="21">
        <f>SUM(D11:D12)</f>
        <v>0</v>
      </c>
      <c r="E13" s="21"/>
      <c r="F13" s="21">
        <f>SUM(F11:F12)</f>
        <v>0</v>
      </c>
      <c r="G13" s="21"/>
      <c r="H13" s="21">
        <f>SUM(H11:H12)</f>
        <v>0</v>
      </c>
      <c r="I13" s="21"/>
      <c r="J13" s="21">
        <f>SUM(J11:J12)</f>
        <v>16835</v>
      </c>
      <c r="K13" s="21"/>
      <c r="L13" s="21">
        <f>SUM(L11:L12)</f>
        <v>16835</v>
      </c>
    </row>
    <row r="14" customHeight="1" spans="1:12">
      <c r="A14" s="51" t="s">
        <v>86</v>
      </c>
      <c r="C14" s="49"/>
      <c r="D14" s="21">
        <v>0</v>
      </c>
      <c r="E14" s="21"/>
      <c r="F14" s="21">
        <v>0</v>
      </c>
      <c r="G14" s="21"/>
      <c r="H14" s="21">
        <v>0</v>
      </c>
      <c r="I14" s="21"/>
      <c r="J14" s="21">
        <v>-5399</v>
      </c>
      <c r="K14" s="21"/>
      <c r="L14" s="21">
        <f>SUM(D14:J14)</f>
        <v>-5399</v>
      </c>
    </row>
    <row r="15" customHeight="1" spans="1:12">
      <c r="A15" s="54" t="s">
        <v>87</v>
      </c>
      <c r="C15" s="49"/>
      <c r="D15" s="55">
        <f>SUM(D10,D13:D14)</f>
        <v>135000</v>
      </c>
      <c r="E15" s="20">
        <f>SUM(E10,E13)</f>
        <v>0</v>
      </c>
      <c r="F15" s="55">
        <f>SUM(F10,F13:F14)</f>
        <v>151062</v>
      </c>
      <c r="G15" s="20">
        <f>SUM(G10,G13)</f>
        <v>0</v>
      </c>
      <c r="H15" s="55">
        <f>SUM(H10,H13:H14)</f>
        <v>1960</v>
      </c>
      <c r="I15" s="20">
        <f>SUM(I10,I13)</f>
        <v>0</v>
      </c>
      <c r="J15" s="55">
        <f>SUM(J10,J13:J14)</f>
        <v>20078</v>
      </c>
      <c r="K15" s="20">
        <f>SUM(K10,K13)</f>
        <v>0</v>
      </c>
      <c r="L15" s="55">
        <f>SUM(L10,L13:L14)</f>
        <v>308100</v>
      </c>
    </row>
    <row r="16" customHeight="1" spans="1:12">
      <c r="A16" s="16"/>
      <c r="C16" s="49"/>
      <c r="D16" s="20"/>
      <c r="E16" s="20"/>
      <c r="F16" s="20"/>
      <c r="G16" s="20"/>
      <c r="H16" s="20"/>
      <c r="I16" s="20"/>
      <c r="J16" s="20"/>
      <c r="K16" s="20"/>
      <c r="L16" s="20">
        <f>L15-BS!E76</f>
        <v>0</v>
      </c>
    </row>
    <row r="17" customHeight="1" spans="1:1">
      <c r="A17" s="3" t="s">
        <v>31</v>
      </c>
    </row>
  </sheetData>
  <mergeCells count="2">
    <mergeCell ref="D6:L6"/>
    <mergeCell ref="H7:J7"/>
  </mergeCells>
  <printOptions horizontalCentered="1"/>
  <pageMargins left="0.67" right="0.31496062992126" top="0.78740157480315" bottom="0.31496062992126" header="0.31496062992126" footer="0.31496062992126"/>
  <pageSetup paperSize="9" scale="75" fitToHeight="0" orientation="portrait"/>
  <headerFooter alignWithMargins="0" scaleWithDoc="0"/>
  <colBreaks count="1" manualBreakCount="1">
    <brk id="12" max="33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view="pageBreakPreview" zoomScale="70" zoomScaleNormal="90" topLeftCell="A15" workbookViewId="0">
      <selection activeCell="J25" sqref="J25"/>
    </sheetView>
  </sheetViews>
  <sheetFormatPr defaultColWidth="9.28703703703704" defaultRowHeight="24" customHeight="1"/>
  <cols>
    <col min="1" max="1" width="23.287037037037" style="4" customWidth="1"/>
    <col min="2" max="2" width="11.287037037037" style="4" customWidth="1"/>
    <col min="3" max="3" width="2.13888888888889" style="30" customWidth="1"/>
    <col min="4" max="4" width="16.712962962963" style="4" customWidth="1"/>
    <col min="5" max="5" width="1.28703703703704" style="4" customWidth="1"/>
    <col min="6" max="6" width="16.712962962963" style="4" customWidth="1"/>
    <col min="7" max="7" width="1.28703703703704" style="4" customWidth="1"/>
    <col min="8" max="8" width="16.712962962963" style="4" customWidth="1"/>
    <col min="9" max="9" width="1.28703703703704" style="4" customWidth="1"/>
    <col min="10" max="10" width="16.712962962963" style="4" customWidth="1"/>
    <col min="11" max="11" width="1.28703703703704" style="4" customWidth="1"/>
    <col min="12" max="12" width="16.712962962963" style="4" customWidth="1"/>
    <col min="13" max="13" width="1.28703703703704" style="4" customWidth="1"/>
    <col min="14" max="14" width="15.712962962963" style="4" customWidth="1"/>
    <col min="15" max="16384" width="9.28703703703704" style="4"/>
  </cols>
  <sheetData>
    <row r="1" customHeight="1" spans="2:12">
      <c r="B1" s="39"/>
      <c r="C1" s="40"/>
      <c r="D1" s="39"/>
      <c r="E1" s="39"/>
      <c r="F1" s="39"/>
      <c r="G1" s="39"/>
      <c r="H1" s="39"/>
      <c r="I1" s="39"/>
      <c r="J1" s="39"/>
      <c r="K1" s="39"/>
      <c r="L1" s="7" t="s">
        <v>54</v>
      </c>
    </row>
    <row r="2" customHeight="1" spans="1:12">
      <c r="A2" s="88" t="s">
        <v>0</v>
      </c>
      <c r="B2" s="41"/>
      <c r="C2" s="42"/>
      <c r="D2" s="41"/>
      <c r="E2" s="41"/>
      <c r="F2" s="41"/>
      <c r="G2" s="41"/>
      <c r="H2" s="41"/>
      <c r="I2" s="41"/>
      <c r="J2" s="41"/>
      <c r="K2" s="41"/>
      <c r="L2" s="41"/>
    </row>
    <row r="3" customHeight="1" spans="1:12">
      <c r="A3" s="41" t="s">
        <v>88</v>
      </c>
      <c r="B3" s="41"/>
      <c r="C3" s="42"/>
      <c r="D3" s="41"/>
      <c r="E3" s="41"/>
      <c r="F3" s="41"/>
      <c r="G3" s="41"/>
      <c r="H3" s="41"/>
      <c r="I3" s="41"/>
      <c r="J3" s="41"/>
      <c r="K3" s="41"/>
      <c r="L3" s="41"/>
    </row>
    <row r="4" customHeight="1" spans="1:12">
      <c r="A4" s="41" t="s">
        <v>75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customHeight="1" spans="2:12">
      <c r="B5" s="43"/>
      <c r="C5" s="44"/>
      <c r="D5" s="44"/>
      <c r="E5" s="44"/>
      <c r="F5" s="44"/>
      <c r="G5" s="44"/>
      <c r="H5" s="44"/>
      <c r="I5" s="44"/>
      <c r="J5" s="44"/>
      <c r="K5" s="44"/>
      <c r="L5" s="56" t="s">
        <v>77</v>
      </c>
    </row>
    <row r="6" customHeight="1" spans="2:12">
      <c r="B6" s="43"/>
      <c r="C6" s="44"/>
      <c r="D6" s="45" t="s">
        <v>5</v>
      </c>
      <c r="E6" s="45"/>
      <c r="F6" s="45"/>
      <c r="G6" s="45"/>
      <c r="H6" s="45"/>
      <c r="I6" s="45"/>
      <c r="J6" s="45"/>
      <c r="K6" s="45"/>
      <c r="L6" s="45"/>
    </row>
    <row r="7" customHeight="1" spans="1:12">
      <c r="A7" s="19"/>
      <c r="B7" s="19"/>
      <c r="C7" s="46"/>
      <c r="D7" s="47"/>
      <c r="E7" s="47"/>
      <c r="F7" s="47"/>
      <c r="G7" s="47"/>
      <c r="H7" s="48" t="s">
        <v>49</v>
      </c>
      <c r="I7" s="48"/>
      <c r="J7" s="48"/>
      <c r="K7" s="49"/>
      <c r="L7" s="49"/>
    </row>
    <row r="8" s="19" customFormat="1" customHeight="1" spans="4:11">
      <c r="D8" s="49" t="s">
        <v>44</v>
      </c>
      <c r="F8" s="19" t="s">
        <v>78</v>
      </c>
      <c r="H8" s="50" t="s">
        <v>79</v>
      </c>
      <c r="I8" s="57"/>
      <c r="J8" s="57"/>
      <c r="K8" s="30"/>
    </row>
    <row r="9" s="19" customFormat="1" customHeight="1" spans="3:12">
      <c r="C9" s="49"/>
      <c r="D9" s="48" t="s">
        <v>80</v>
      </c>
      <c r="F9" s="48" t="s">
        <v>81</v>
      </c>
      <c r="H9" s="48" t="s">
        <v>82</v>
      </c>
      <c r="J9" s="48" t="s">
        <v>83</v>
      </c>
      <c r="L9" s="48" t="s">
        <v>84</v>
      </c>
    </row>
    <row r="10" customHeight="1" spans="1:12">
      <c r="A10" s="16" t="s">
        <v>89</v>
      </c>
      <c r="C10" s="49"/>
      <c r="D10" s="21">
        <v>100000</v>
      </c>
      <c r="E10" s="21"/>
      <c r="F10" s="21">
        <v>0</v>
      </c>
      <c r="G10" s="21"/>
      <c r="H10" s="21">
        <v>400</v>
      </c>
      <c r="I10" s="21"/>
      <c r="J10" s="20">
        <v>14123</v>
      </c>
      <c r="K10" s="21"/>
      <c r="L10" s="20">
        <f>SUM(D10:J10)</f>
        <v>114523</v>
      </c>
    </row>
    <row r="11" customHeight="1" spans="1:12">
      <c r="A11" s="51" t="s">
        <v>90</v>
      </c>
      <c r="C11" s="49"/>
      <c r="D11" s="52">
        <v>0</v>
      </c>
      <c r="E11" s="21"/>
      <c r="F11" s="52">
        <v>0</v>
      </c>
      <c r="G11" s="21"/>
      <c r="H11" s="52">
        <v>0</v>
      </c>
      <c r="I11" s="21"/>
      <c r="J11" s="52">
        <f>PL!I55</f>
        <v>11196</v>
      </c>
      <c r="K11" s="21"/>
      <c r="L11" s="52">
        <f>SUM(D11:J11)</f>
        <v>11196</v>
      </c>
    </row>
    <row r="12" customHeight="1" spans="1:12">
      <c r="A12" s="51" t="s">
        <v>70</v>
      </c>
      <c r="C12" s="49"/>
      <c r="D12" s="53">
        <v>0</v>
      </c>
      <c r="E12" s="21"/>
      <c r="F12" s="53">
        <v>0</v>
      </c>
      <c r="G12" s="21"/>
      <c r="H12" s="53">
        <v>0</v>
      </c>
      <c r="I12" s="21"/>
      <c r="J12" s="53">
        <f>PL!I57</f>
        <v>0</v>
      </c>
      <c r="K12" s="21"/>
      <c r="L12" s="53">
        <f>SUM(D12:J12)</f>
        <v>0</v>
      </c>
    </row>
    <row r="13" customHeight="1" spans="1:12">
      <c r="A13" s="51" t="s">
        <v>71</v>
      </c>
      <c r="C13" s="49"/>
      <c r="D13" s="21">
        <f>SUM(D11:D12)</f>
        <v>0</v>
      </c>
      <c r="E13" s="21"/>
      <c r="F13" s="21">
        <f>SUM(F11:F12)</f>
        <v>0</v>
      </c>
      <c r="G13" s="21"/>
      <c r="H13" s="21">
        <f>SUM(H11:H12)</f>
        <v>0</v>
      </c>
      <c r="I13" s="21"/>
      <c r="J13" s="21">
        <f>SUM(J11:J12)</f>
        <v>11196</v>
      </c>
      <c r="K13" s="21"/>
      <c r="L13" s="21">
        <f>SUM(L11:L12)</f>
        <v>11196</v>
      </c>
    </row>
    <row r="14" customHeight="1" spans="1:12">
      <c r="A14" s="51" t="s">
        <v>86</v>
      </c>
      <c r="C14" s="49"/>
      <c r="D14" s="21">
        <v>0</v>
      </c>
      <c r="E14" s="21"/>
      <c r="F14" s="21">
        <v>0</v>
      </c>
      <c r="G14" s="21"/>
      <c r="H14" s="21">
        <v>0</v>
      </c>
      <c r="I14" s="21"/>
      <c r="J14" s="21">
        <v>-19000</v>
      </c>
      <c r="K14" s="21"/>
      <c r="L14" s="21">
        <f>SUM(D14:J14)</f>
        <v>-19000</v>
      </c>
    </row>
    <row r="15" customHeight="1" spans="1:12">
      <c r="A15" s="51" t="s">
        <v>91</v>
      </c>
      <c r="C15" s="49"/>
      <c r="D15" s="21">
        <v>0</v>
      </c>
      <c r="E15" s="21"/>
      <c r="F15" s="21">
        <v>0</v>
      </c>
      <c r="G15" s="21"/>
      <c r="H15" s="21">
        <v>800</v>
      </c>
      <c r="I15" s="21"/>
      <c r="J15" s="21">
        <v>-800</v>
      </c>
      <c r="K15" s="21"/>
      <c r="L15" s="21">
        <f>SUM(D15:J15)</f>
        <v>0</v>
      </c>
    </row>
    <row r="16" customHeight="1" spans="1:12">
      <c r="A16" s="54" t="s">
        <v>92</v>
      </c>
      <c r="C16" s="49"/>
      <c r="D16" s="55">
        <f>SUM(D10,D13:D15)</f>
        <v>100000</v>
      </c>
      <c r="E16" s="20"/>
      <c r="F16" s="55">
        <f>SUM(F10,F13:F15)</f>
        <v>0</v>
      </c>
      <c r="G16" s="20"/>
      <c r="H16" s="55">
        <f>SUM(H10,H13:H15)</f>
        <v>1200</v>
      </c>
      <c r="I16" s="20"/>
      <c r="J16" s="55">
        <f>SUM(J10,J13:J15)</f>
        <v>5519</v>
      </c>
      <c r="K16" s="20"/>
      <c r="L16" s="55">
        <f>SUM(L10,L13:L15)</f>
        <v>106719</v>
      </c>
    </row>
    <row r="17" customHeight="1" spans="1:12">
      <c r="A17" s="16"/>
      <c r="C17" s="49"/>
      <c r="D17" s="20"/>
      <c r="E17" s="20"/>
      <c r="F17" s="20"/>
      <c r="G17" s="20"/>
      <c r="H17" s="20"/>
      <c r="I17" s="20"/>
      <c r="J17" s="20"/>
      <c r="K17" s="20"/>
      <c r="L17" s="20"/>
    </row>
    <row r="18" customHeight="1" spans="1:12">
      <c r="A18" s="16" t="s">
        <v>85</v>
      </c>
      <c r="C18" s="49"/>
      <c r="D18" s="21">
        <v>135000</v>
      </c>
      <c r="E18" s="21"/>
      <c r="F18" s="21">
        <v>151062</v>
      </c>
      <c r="G18" s="21"/>
      <c r="H18" s="21">
        <v>1960</v>
      </c>
      <c r="I18" s="21"/>
      <c r="J18" s="20">
        <v>8642</v>
      </c>
      <c r="K18" s="21"/>
      <c r="L18" s="20">
        <f>SUM(D18:J18)</f>
        <v>296664</v>
      </c>
    </row>
    <row r="19" customHeight="1" spans="1:12">
      <c r="A19" s="51" t="s">
        <v>69</v>
      </c>
      <c r="C19" s="49"/>
      <c r="D19" s="52">
        <v>0</v>
      </c>
      <c r="E19" s="21"/>
      <c r="F19" s="52">
        <v>0</v>
      </c>
      <c r="G19" s="21"/>
      <c r="H19" s="52">
        <v>0</v>
      </c>
      <c r="I19" s="21"/>
      <c r="J19" s="52">
        <f>PL!G55</f>
        <v>14096</v>
      </c>
      <c r="K19" s="21"/>
      <c r="L19" s="52">
        <f>SUM(D19:J19)</f>
        <v>14096</v>
      </c>
    </row>
    <row r="20" customHeight="1" spans="1:12">
      <c r="A20" s="51" t="s">
        <v>70</v>
      </c>
      <c r="C20" s="49"/>
      <c r="D20" s="53">
        <v>0</v>
      </c>
      <c r="E20" s="21"/>
      <c r="F20" s="53">
        <v>0</v>
      </c>
      <c r="G20" s="21"/>
      <c r="H20" s="53">
        <v>0</v>
      </c>
      <c r="I20" s="21"/>
      <c r="J20" s="53">
        <f>PL!G57</f>
        <v>0</v>
      </c>
      <c r="K20" s="21"/>
      <c r="L20" s="53">
        <f>SUM(D20:J20)</f>
        <v>0</v>
      </c>
    </row>
    <row r="21" customHeight="1" spans="1:12">
      <c r="A21" s="51" t="s">
        <v>71</v>
      </c>
      <c r="C21" s="49"/>
      <c r="D21" s="21">
        <f>SUM(D19:D20)</f>
        <v>0</v>
      </c>
      <c r="E21" s="21"/>
      <c r="F21" s="21">
        <f>SUM(F19:F20)</f>
        <v>0</v>
      </c>
      <c r="G21" s="21"/>
      <c r="H21" s="21">
        <f>SUM(H19:H20)</f>
        <v>0</v>
      </c>
      <c r="I21" s="21"/>
      <c r="J21" s="21">
        <f>SUM(J19:J20)</f>
        <v>14096</v>
      </c>
      <c r="K21" s="21"/>
      <c r="L21" s="21">
        <f>SUM(L19:L20)</f>
        <v>14096</v>
      </c>
    </row>
    <row r="22" customHeight="1" spans="1:12">
      <c r="A22" s="51" t="s">
        <v>86</v>
      </c>
      <c r="C22" s="49"/>
      <c r="D22" s="21">
        <v>0</v>
      </c>
      <c r="E22" s="21"/>
      <c r="F22" s="21">
        <v>0</v>
      </c>
      <c r="G22" s="21"/>
      <c r="H22" s="21">
        <v>0</v>
      </c>
      <c r="I22" s="21"/>
      <c r="J22" s="21">
        <v>-5399</v>
      </c>
      <c r="K22" s="21"/>
      <c r="L22" s="21">
        <f>SUM(D22:J22)</f>
        <v>-5399</v>
      </c>
    </row>
    <row r="23" customHeight="1" spans="1:12">
      <c r="A23" s="54" t="s">
        <v>87</v>
      </c>
      <c r="C23" s="49"/>
      <c r="D23" s="55">
        <f>SUM(D18,D21:D22)</f>
        <v>135000</v>
      </c>
      <c r="E23" s="20">
        <f t="shared" ref="E23:K23" si="0">SUM(E18,E21)</f>
        <v>0</v>
      </c>
      <c r="F23" s="55">
        <f>SUM(F18,F21:F22)</f>
        <v>151062</v>
      </c>
      <c r="G23" s="20">
        <f t="shared" si="0"/>
        <v>0</v>
      </c>
      <c r="H23" s="55">
        <f>SUM(H18,H21:H22)</f>
        <v>1960</v>
      </c>
      <c r="I23" s="20">
        <f t="shared" si="0"/>
        <v>0</v>
      </c>
      <c r="J23" s="55">
        <f>SUM(J18,J21:J22)</f>
        <v>17339</v>
      </c>
      <c r="K23" s="20">
        <f t="shared" si="0"/>
        <v>0</v>
      </c>
      <c r="L23" s="55">
        <f>SUM(L18,L21:L22)</f>
        <v>305361</v>
      </c>
    </row>
    <row r="24" customHeight="1" spans="1:12">
      <c r="A24" s="16"/>
      <c r="C24" s="49"/>
      <c r="D24" s="20"/>
      <c r="E24" s="20"/>
      <c r="F24" s="20"/>
      <c r="G24" s="20"/>
      <c r="H24" s="20"/>
      <c r="I24" s="20"/>
      <c r="J24" s="20"/>
      <c r="K24" s="20"/>
      <c r="L24" s="20">
        <f>L23-BS!G76</f>
        <v>0</v>
      </c>
    </row>
    <row r="25" customHeight="1" spans="1:1">
      <c r="A25" s="3" t="s">
        <v>31</v>
      </c>
    </row>
  </sheetData>
  <mergeCells count="2">
    <mergeCell ref="D6:L6"/>
    <mergeCell ref="H7:J7"/>
  </mergeCells>
  <printOptions horizontalCentered="1"/>
  <pageMargins left="0.66" right="0.31496062992126" top="0.78740157480315" bottom="0.31496062992126" header="0.31496062992126" footer="0.31496062992126"/>
  <pageSetup paperSize="9" scale="73" fitToHeight="0" orientation="portrait"/>
  <headerFooter alignWithMargins="0" scaleWithDoc="0"/>
  <colBreaks count="1" manualBreakCount="1">
    <brk id="12" max="33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7"/>
  <sheetViews>
    <sheetView showGridLines="0" view="pageBreakPreview" zoomScaleNormal="100" workbookViewId="0">
      <selection activeCell="F24" sqref="F24"/>
    </sheetView>
  </sheetViews>
  <sheetFormatPr defaultColWidth="10.712962962963" defaultRowHeight="24" customHeight="1"/>
  <cols>
    <col min="1" max="1" width="42.712962962963" style="3" customWidth="1"/>
    <col min="2" max="2" width="6.28703703703704" style="4" customWidth="1"/>
    <col min="3" max="3" width="5.71296296296296" style="3" customWidth="1"/>
    <col min="4" max="4" width="18" style="4" customWidth="1"/>
    <col min="5" max="5" width="1.42592592592593" style="4" customWidth="1"/>
    <col min="6" max="6" width="18" style="4" customWidth="1"/>
    <col min="7" max="7" width="1.42592592592593" style="4" customWidth="1"/>
    <col min="8" max="8" width="18" style="4" customWidth="1"/>
    <col min="9" max="9" width="0.712962962962963" style="4" customWidth="1"/>
    <col min="10" max="10" width="7.28703703703704" style="4" customWidth="1"/>
    <col min="11" max="11" width="10.712962962963" style="4"/>
    <col min="12" max="12" width="13.5740740740741" style="4" customWidth="1"/>
    <col min="13" max="16384" width="10.712962962963" style="4"/>
  </cols>
  <sheetData>
    <row r="1" s="1" customFormat="1" customHeight="1" spans="2:8">
      <c r="B1" s="5"/>
      <c r="C1" s="6"/>
      <c r="D1" s="5"/>
      <c r="E1" s="5"/>
      <c r="F1" s="5"/>
      <c r="G1" s="5"/>
      <c r="H1" s="7" t="s">
        <v>54</v>
      </c>
    </row>
    <row r="2" s="1" customFormat="1" customHeight="1" spans="1:8">
      <c r="A2" s="88" t="s">
        <v>0</v>
      </c>
      <c r="B2" s="5"/>
      <c r="C2" s="6"/>
      <c r="D2" s="5"/>
      <c r="E2" s="5"/>
      <c r="F2" s="5"/>
      <c r="G2" s="5"/>
      <c r="H2" s="5"/>
    </row>
    <row r="3" s="1" customFormat="1" customHeight="1" spans="1:8">
      <c r="A3" s="8" t="s">
        <v>93</v>
      </c>
      <c r="B3" s="5"/>
      <c r="C3" s="6"/>
      <c r="D3" s="5"/>
      <c r="E3" s="5"/>
      <c r="F3" s="5"/>
      <c r="G3" s="5"/>
      <c r="H3" s="5"/>
    </row>
    <row r="4" s="1" customFormat="1" customHeight="1" spans="1:8">
      <c r="A4" s="9" t="s">
        <v>75</v>
      </c>
      <c r="B4" s="9"/>
      <c r="C4" s="9"/>
      <c r="D4" s="9"/>
      <c r="E4" s="9"/>
      <c r="F4" s="9"/>
      <c r="G4" s="9"/>
      <c r="H4" s="9"/>
    </row>
    <row r="5" s="1" customFormat="1" customHeight="1" spans="2:8">
      <c r="B5" s="5"/>
      <c r="C5" s="6"/>
      <c r="D5" s="5"/>
      <c r="E5" s="5"/>
      <c r="F5" s="5"/>
      <c r="G5" s="5"/>
      <c r="H5" s="7" t="s">
        <v>3</v>
      </c>
    </row>
    <row r="6" customHeight="1" spans="1:9">
      <c r="A6" s="6"/>
      <c r="B6" s="5"/>
      <c r="C6" s="6"/>
      <c r="D6" s="10" t="s">
        <v>4</v>
      </c>
      <c r="E6" s="5"/>
      <c r="F6" s="11" t="s">
        <v>5</v>
      </c>
      <c r="G6" s="11"/>
      <c r="H6" s="11"/>
      <c r="I6" s="37"/>
    </row>
    <row r="7" customHeight="1" spans="3:8">
      <c r="C7" s="12"/>
      <c r="D7" s="13">
        <v>2565</v>
      </c>
      <c r="E7" s="14"/>
      <c r="F7" s="13">
        <v>2565</v>
      </c>
      <c r="G7" s="15"/>
      <c r="H7" s="13">
        <v>2564</v>
      </c>
    </row>
    <row r="8" customHeight="1" spans="1:8">
      <c r="A8" s="16" t="s">
        <v>94</v>
      </c>
      <c r="B8" s="17"/>
      <c r="C8" s="18"/>
      <c r="D8" s="19"/>
      <c r="F8" s="19"/>
      <c r="G8" s="19"/>
      <c r="H8" s="19"/>
    </row>
    <row r="9" customHeight="1" spans="1:8">
      <c r="A9" s="3" t="s">
        <v>95</v>
      </c>
      <c r="C9" s="18"/>
      <c r="D9" s="20">
        <f>PL!E53</f>
        <v>20916</v>
      </c>
      <c r="E9" s="20"/>
      <c r="F9" s="20">
        <f>PL!G53</f>
        <v>17494</v>
      </c>
      <c r="G9" s="20"/>
      <c r="H9" s="20">
        <f>PL!I51</f>
        <v>13493</v>
      </c>
    </row>
    <row r="10" customHeight="1" spans="1:8">
      <c r="A10" s="3" t="s">
        <v>96</v>
      </c>
      <c r="C10" s="18"/>
      <c r="D10" s="21"/>
      <c r="E10" s="21"/>
      <c r="F10" s="21"/>
      <c r="G10" s="21"/>
      <c r="H10" s="21"/>
    </row>
    <row r="11" customHeight="1" spans="1:8">
      <c r="A11" s="3" t="s">
        <v>97</v>
      </c>
      <c r="C11" s="18"/>
      <c r="D11" s="21"/>
      <c r="E11" s="21"/>
      <c r="F11" s="21"/>
      <c r="G11" s="21"/>
      <c r="H11" s="21"/>
    </row>
    <row r="12" customHeight="1" spans="1:8">
      <c r="A12" s="22" t="s">
        <v>98</v>
      </c>
      <c r="C12" s="18"/>
      <c r="D12" s="21">
        <v>15786</v>
      </c>
      <c r="E12" s="21"/>
      <c r="F12" s="21">
        <v>15782</v>
      </c>
      <c r="G12" s="21"/>
      <c r="H12" s="21">
        <v>10073</v>
      </c>
    </row>
    <row r="13" customHeight="1" spans="1:8">
      <c r="A13" s="22" t="s">
        <v>99</v>
      </c>
      <c r="B13" s="1"/>
      <c r="C13" s="18"/>
      <c r="D13" s="21">
        <v>77</v>
      </c>
      <c r="E13" s="21"/>
      <c r="F13" s="21">
        <v>77</v>
      </c>
      <c r="G13" s="21"/>
      <c r="H13" s="21">
        <v>74</v>
      </c>
    </row>
    <row r="14" customHeight="1" spans="1:8">
      <c r="A14" s="22" t="s">
        <v>100</v>
      </c>
      <c r="B14" s="1"/>
      <c r="C14" s="18"/>
      <c r="D14" s="21">
        <v>0</v>
      </c>
      <c r="E14" s="21"/>
      <c r="F14" s="21">
        <v>0</v>
      </c>
      <c r="G14" s="21"/>
      <c r="H14" s="21">
        <v>289</v>
      </c>
    </row>
    <row r="15" customHeight="1" spans="1:8">
      <c r="A15" s="22" t="s">
        <v>101</v>
      </c>
      <c r="B15" s="1"/>
      <c r="C15" s="18"/>
      <c r="D15" s="21">
        <v>-280</v>
      </c>
      <c r="E15" s="21"/>
      <c r="F15" s="21">
        <v>0</v>
      </c>
      <c r="G15" s="21"/>
      <c r="H15" s="21">
        <v>0</v>
      </c>
    </row>
    <row r="16" customHeight="1" spans="1:8">
      <c r="A16" s="22" t="s">
        <v>102</v>
      </c>
      <c r="B16" s="1"/>
      <c r="C16" s="18"/>
      <c r="D16" s="21">
        <v>-275</v>
      </c>
      <c r="E16" s="21"/>
      <c r="F16" s="21">
        <v>-275</v>
      </c>
      <c r="G16" s="21"/>
      <c r="H16" s="21">
        <v>0</v>
      </c>
    </row>
    <row r="17" customHeight="1" spans="1:8">
      <c r="A17" s="22" t="s">
        <v>103</v>
      </c>
      <c r="C17" s="18"/>
      <c r="D17" s="21">
        <f>-PL!E52</f>
        <v>1255</v>
      </c>
      <c r="E17" s="21"/>
      <c r="F17" s="21">
        <v>0</v>
      </c>
      <c r="G17" s="21"/>
      <c r="H17" s="21">
        <v>0</v>
      </c>
    </row>
    <row r="18" customHeight="1" spans="1:8">
      <c r="A18" s="3" t="s">
        <v>104</v>
      </c>
      <c r="B18" s="1"/>
      <c r="C18" s="18"/>
      <c r="D18" s="23">
        <v>-663</v>
      </c>
      <c r="E18" s="21"/>
      <c r="F18" s="23">
        <v>-663</v>
      </c>
      <c r="G18" s="21"/>
      <c r="H18" s="23">
        <v>-71</v>
      </c>
    </row>
    <row r="19" customHeight="1" spans="1:8">
      <c r="A19" s="3" t="s">
        <v>105</v>
      </c>
      <c r="C19" s="18"/>
      <c r="D19" s="21"/>
      <c r="E19" s="21"/>
      <c r="F19" s="21"/>
      <c r="G19" s="21"/>
      <c r="H19" s="21"/>
    </row>
    <row r="20" customHeight="1" spans="1:8">
      <c r="A20" s="3" t="s">
        <v>106</v>
      </c>
      <c r="C20" s="18"/>
      <c r="D20" s="21">
        <f>SUM(D9:D18)</f>
        <v>36816</v>
      </c>
      <c r="E20" s="21"/>
      <c r="F20" s="21">
        <f>SUM(F9:F18)</f>
        <v>32415</v>
      </c>
      <c r="G20" s="21"/>
      <c r="H20" s="21">
        <f>SUM(H9:H18)</f>
        <v>23858</v>
      </c>
    </row>
    <row r="21" customHeight="1" spans="1:8">
      <c r="A21" s="3" t="s">
        <v>107</v>
      </c>
      <c r="C21" s="18"/>
      <c r="D21" s="21"/>
      <c r="E21" s="21"/>
      <c r="F21" s="21"/>
      <c r="G21" s="21"/>
      <c r="H21" s="21"/>
    </row>
    <row r="22" customHeight="1" spans="1:8">
      <c r="A22" s="3" t="s">
        <v>108</v>
      </c>
      <c r="C22" s="18"/>
      <c r="D22" s="21">
        <v>-3922</v>
      </c>
      <c r="E22" s="21"/>
      <c r="F22" s="21">
        <v>-421</v>
      </c>
      <c r="G22" s="21"/>
      <c r="H22" s="21">
        <v>-1233</v>
      </c>
    </row>
    <row r="23" customHeight="1" spans="1:8">
      <c r="A23" s="3" t="s">
        <v>109</v>
      </c>
      <c r="C23" s="18"/>
      <c r="D23" s="21">
        <v>-250</v>
      </c>
      <c r="E23" s="21"/>
      <c r="F23" s="21">
        <v>9</v>
      </c>
      <c r="G23" s="21"/>
      <c r="H23" s="21">
        <v>-80</v>
      </c>
    </row>
    <row r="24" customHeight="1" spans="1:8">
      <c r="A24" s="3" t="s">
        <v>110</v>
      </c>
      <c r="C24" s="18"/>
      <c r="D24" s="21">
        <v>-131</v>
      </c>
      <c r="E24" s="21"/>
      <c r="F24" s="21">
        <v>-53</v>
      </c>
      <c r="G24" s="21"/>
      <c r="H24" s="21">
        <v>0</v>
      </c>
    </row>
    <row r="25" customHeight="1" spans="1:8">
      <c r="A25" s="22" t="s">
        <v>111</v>
      </c>
      <c r="B25" s="1"/>
      <c r="C25" s="18"/>
      <c r="D25" s="21">
        <v>-10</v>
      </c>
      <c r="E25" s="21"/>
      <c r="F25" s="21">
        <v>-10</v>
      </c>
      <c r="G25" s="21"/>
      <c r="H25" s="21">
        <v>-41</v>
      </c>
    </row>
    <row r="26" customHeight="1" spans="1:8">
      <c r="A26" s="3" t="s">
        <v>112</v>
      </c>
      <c r="C26" s="18"/>
      <c r="D26" s="21"/>
      <c r="E26" s="21"/>
      <c r="F26" s="21"/>
      <c r="G26" s="21"/>
      <c r="H26" s="21"/>
    </row>
    <row r="27" customHeight="1" spans="1:8">
      <c r="A27" s="22" t="s">
        <v>113</v>
      </c>
      <c r="B27" s="1"/>
      <c r="C27" s="18"/>
      <c r="D27" s="21">
        <v>920</v>
      </c>
      <c r="E27" s="21"/>
      <c r="F27" s="21">
        <v>-1622</v>
      </c>
      <c r="G27" s="21"/>
      <c r="H27" s="21">
        <f>-2518-H28</f>
        <v>-3094</v>
      </c>
    </row>
    <row r="28" customHeight="1" spans="1:8">
      <c r="A28" s="22" t="s">
        <v>114</v>
      </c>
      <c r="B28" s="1"/>
      <c r="C28" s="18"/>
      <c r="D28" s="23">
        <v>1263</v>
      </c>
      <c r="E28" s="21"/>
      <c r="F28" s="23">
        <v>1263</v>
      </c>
      <c r="G28" s="21"/>
      <c r="H28" s="23">
        <v>576</v>
      </c>
    </row>
    <row r="29" customHeight="1" spans="1:8">
      <c r="A29" s="22" t="s">
        <v>115</v>
      </c>
      <c r="B29" s="1"/>
      <c r="C29" s="18"/>
      <c r="D29" s="21">
        <f>SUM(D20:D28)</f>
        <v>34686</v>
      </c>
      <c r="E29" s="21"/>
      <c r="F29" s="21">
        <f>SUM(F20:F28)</f>
        <v>31581</v>
      </c>
      <c r="G29" s="21"/>
      <c r="H29" s="21">
        <f>SUM(H20:H28)</f>
        <v>19986</v>
      </c>
    </row>
    <row r="30" customHeight="1" spans="1:8">
      <c r="A30" s="24" t="s">
        <v>116</v>
      </c>
      <c r="B30" s="1"/>
      <c r="C30" s="18"/>
      <c r="D30" s="21">
        <v>661</v>
      </c>
      <c r="E30" s="21"/>
      <c r="F30" s="21">
        <v>661</v>
      </c>
      <c r="G30" s="21"/>
      <c r="H30" s="21">
        <f>71</f>
        <v>71</v>
      </c>
    </row>
    <row r="31" customHeight="1" spans="1:8">
      <c r="A31" s="22" t="s">
        <v>117</v>
      </c>
      <c r="C31" s="18"/>
      <c r="D31" s="23">
        <v>-4275</v>
      </c>
      <c r="E31" s="21"/>
      <c r="F31" s="23">
        <v>-3399</v>
      </c>
      <c r="G31" s="21"/>
      <c r="H31" s="23">
        <v>-3676</v>
      </c>
    </row>
    <row r="32" customHeight="1" spans="1:8">
      <c r="A32" s="8" t="s">
        <v>118</v>
      </c>
      <c r="B32" s="1"/>
      <c r="C32" s="18"/>
      <c r="D32" s="23">
        <f>SUM(D29:D31)</f>
        <v>31072</v>
      </c>
      <c r="E32" s="21"/>
      <c r="F32" s="23">
        <f>SUM(F29:F31)</f>
        <v>28843</v>
      </c>
      <c r="G32" s="21"/>
      <c r="H32" s="23">
        <f>SUM(H29:H31)</f>
        <v>16381</v>
      </c>
    </row>
    <row r="33" customHeight="1" spans="3:8">
      <c r="C33" s="18"/>
      <c r="D33" s="25"/>
      <c r="F33" s="25"/>
      <c r="G33" s="26"/>
      <c r="H33" s="25"/>
    </row>
    <row r="34" customHeight="1" spans="1:3">
      <c r="A34" s="89" t="s">
        <v>31</v>
      </c>
      <c r="B34" s="1"/>
      <c r="C34" s="18"/>
    </row>
    <row r="35" customHeight="1" spans="1:3">
      <c r="A35" s="22"/>
      <c r="B35" s="1"/>
      <c r="C35" s="18"/>
    </row>
    <row r="36" customHeight="1" spans="1:3">
      <c r="A36" s="22"/>
      <c r="B36" s="1"/>
      <c r="C36" s="18"/>
    </row>
    <row r="37" customHeight="1" spans="1:3">
      <c r="A37" s="22"/>
      <c r="B37" s="1"/>
      <c r="C37" s="18"/>
    </row>
    <row r="38" customHeight="1" spans="1:3">
      <c r="A38" s="22"/>
      <c r="B38" s="1"/>
      <c r="C38" s="18"/>
    </row>
    <row r="39" s="2" customFormat="1" customHeight="1" spans="4:18">
      <c r="D39" s="27"/>
      <c r="F39" s="27"/>
      <c r="G39" s="28"/>
      <c r="H39" s="7" t="s">
        <v>54</v>
      </c>
      <c r="J39" s="38"/>
      <c r="L39" s="38"/>
      <c r="N39" s="38"/>
      <c r="P39" s="38"/>
      <c r="R39" s="38"/>
    </row>
    <row r="40" s="1" customFormat="1" customHeight="1" spans="1:8">
      <c r="A40" s="88" t="s">
        <v>0</v>
      </c>
      <c r="B40" s="5"/>
      <c r="C40" s="6"/>
      <c r="D40" s="5"/>
      <c r="E40" s="5"/>
      <c r="F40" s="5"/>
      <c r="G40" s="5"/>
      <c r="H40" s="5"/>
    </row>
    <row r="41" s="1" customFormat="1" customHeight="1" spans="1:8">
      <c r="A41" s="8" t="s">
        <v>119</v>
      </c>
      <c r="B41" s="5"/>
      <c r="C41" s="6"/>
      <c r="D41" s="5"/>
      <c r="E41" s="5"/>
      <c r="F41" s="5"/>
      <c r="G41" s="5"/>
      <c r="H41" s="5"/>
    </row>
    <row r="42" s="1" customFormat="1" customHeight="1" spans="1:8">
      <c r="A42" s="9" t="s">
        <v>75</v>
      </c>
      <c r="B42" s="9"/>
      <c r="C42" s="9"/>
      <c r="D42" s="9"/>
      <c r="E42" s="9"/>
      <c r="F42" s="9"/>
      <c r="G42" s="9"/>
      <c r="H42" s="9"/>
    </row>
    <row r="43" s="1" customFormat="1" customHeight="1" spans="2:8">
      <c r="B43" s="5"/>
      <c r="C43" s="6"/>
      <c r="D43" s="5"/>
      <c r="E43" s="5"/>
      <c r="F43" s="5"/>
      <c r="G43" s="5"/>
      <c r="H43" s="7" t="s">
        <v>3</v>
      </c>
    </row>
    <row r="44" customHeight="1" spans="1:9">
      <c r="A44" s="6"/>
      <c r="B44" s="5"/>
      <c r="C44" s="6"/>
      <c r="D44" s="10" t="s">
        <v>4</v>
      </c>
      <c r="E44" s="5"/>
      <c r="F44" s="11" t="s">
        <v>5</v>
      </c>
      <c r="G44" s="11"/>
      <c r="H44" s="11"/>
      <c r="I44" s="37"/>
    </row>
    <row r="45" customHeight="1" spans="3:8">
      <c r="C45" s="12"/>
      <c r="D45" s="13">
        <v>2565</v>
      </c>
      <c r="E45" s="14"/>
      <c r="F45" s="13">
        <v>2565</v>
      </c>
      <c r="G45" s="15"/>
      <c r="H45" s="13">
        <v>2564</v>
      </c>
    </row>
    <row r="46" customHeight="1" spans="1:8">
      <c r="A46" s="16" t="s">
        <v>120</v>
      </c>
      <c r="B46" s="17"/>
      <c r="C46" s="18"/>
      <c r="D46" s="25"/>
      <c r="F46" s="25"/>
      <c r="G46" s="26"/>
      <c r="H46" s="25"/>
    </row>
    <row r="47" customHeight="1" spans="1:8">
      <c r="A47" s="3" t="s">
        <v>121</v>
      </c>
      <c r="B47" s="17"/>
      <c r="C47" s="18"/>
      <c r="D47" s="25">
        <v>2000</v>
      </c>
      <c r="F47" s="21">
        <v>0</v>
      </c>
      <c r="G47" s="26"/>
      <c r="H47" s="21">
        <v>0</v>
      </c>
    </row>
    <row r="48" customHeight="1" spans="1:8">
      <c r="A48" s="3" t="s">
        <v>122</v>
      </c>
      <c r="B48" s="17"/>
      <c r="C48" s="18"/>
      <c r="D48" s="20">
        <v>-30715</v>
      </c>
      <c r="F48" s="20">
        <v>-30715</v>
      </c>
      <c r="G48" s="26"/>
      <c r="H48" s="21">
        <v>0</v>
      </c>
    </row>
    <row r="49" customHeight="1" spans="1:8">
      <c r="A49" s="3" t="s">
        <v>123</v>
      </c>
      <c r="B49" s="17"/>
      <c r="C49" s="18"/>
      <c r="D49" s="20">
        <v>105091</v>
      </c>
      <c r="F49" s="20">
        <v>105091</v>
      </c>
      <c r="G49" s="26"/>
      <c r="H49" s="21">
        <v>0</v>
      </c>
    </row>
    <row r="50" customHeight="1" spans="1:8">
      <c r="A50" s="3" t="s">
        <v>124</v>
      </c>
      <c r="B50" s="17"/>
      <c r="C50" s="18"/>
      <c r="D50" s="20">
        <v>-4292</v>
      </c>
      <c r="F50" s="20">
        <v>-4865</v>
      </c>
      <c r="G50" s="26"/>
      <c r="H50" s="21">
        <v>0</v>
      </c>
    </row>
    <row r="51" customHeight="1" spans="1:8">
      <c r="A51" s="3" t="s">
        <v>125</v>
      </c>
      <c r="B51" s="17"/>
      <c r="C51" s="18"/>
      <c r="D51" s="20">
        <v>-19519</v>
      </c>
      <c r="F51" s="20">
        <v>-19519</v>
      </c>
      <c r="G51" s="26"/>
      <c r="H51" s="21">
        <v>0</v>
      </c>
    </row>
    <row r="52" customHeight="1" spans="1:8">
      <c r="A52" s="3" t="s">
        <v>126</v>
      </c>
      <c r="B52" s="17"/>
      <c r="C52" s="18"/>
      <c r="D52" s="20">
        <v>-261</v>
      </c>
      <c r="F52" s="20">
        <v>-235</v>
      </c>
      <c r="G52" s="26"/>
      <c r="H52" s="21">
        <v>-357</v>
      </c>
    </row>
    <row r="53" customHeight="1" spans="1:8">
      <c r="A53" s="29" t="s">
        <v>127</v>
      </c>
      <c r="B53" s="30"/>
      <c r="C53" s="18"/>
      <c r="D53" s="20">
        <v>-27594</v>
      </c>
      <c r="E53" s="20"/>
      <c r="F53" s="20">
        <v>-27594</v>
      </c>
      <c r="G53" s="20"/>
      <c r="H53" s="20">
        <v>-22056</v>
      </c>
    </row>
    <row r="54" customHeight="1" spans="1:8">
      <c r="A54" s="16" t="s">
        <v>128</v>
      </c>
      <c r="C54" s="18"/>
      <c r="D54" s="31">
        <f>SUM(D47:D53)</f>
        <v>24710</v>
      </c>
      <c r="E54" s="21"/>
      <c r="F54" s="31">
        <f>SUM(F47:F53)</f>
        <v>22163</v>
      </c>
      <c r="G54" s="21"/>
      <c r="H54" s="31">
        <f>SUM(H47:H53)</f>
        <v>-22413</v>
      </c>
    </row>
    <row r="55" customHeight="1" spans="1:8">
      <c r="A55" s="32" t="s">
        <v>129</v>
      </c>
      <c r="C55" s="18"/>
      <c r="D55" s="20"/>
      <c r="E55" s="21"/>
      <c r="F55" s="20"/>
      <c r="G55" s="21"/>
      <c r="H55" s="20"/>
    </row>
    <row r="56" customHeight="1" spans="1:8">
      <c r="A56" s="3" t="s">
        <v>130</v>
      </c>
      <c r="C56" s="18"/>
      <c r="D56" s="20">
        <v>-5399</v>
      </c>
      <c r="E56" s="21"/>
      <c r="F56" s="20">
        <v>-5399</v>
      </c>
      <c r="G56" s="21"/>
      <c r="H56" s="20">
        <v>-19000</v>
      </c>
    </row>
    <row r="57" customHeight="1" spans="1:8">
      <c r="A57" s="32" t="s">
        <v>131</v>
      </c>
      <c r="C57" s="18"/>
      <c r="D57" s="33">
        <f>SUM(D55:D56)</f>
        <v>-5399</v>
      </c>
      <c r="E57" s="21"/>
      <c r="F57" s="33">
        <f>SUM(F55:F56)</f>
        <v>-5399</v>
      </c>
      <c r="G57" s="21"/>
      <c r="H57" s="33">
        <f>SUM(H55:H56)</f>
        <v>-19000</v>
      </c>
    </row>
    <row r="58" customHeight="1" spans="1:8">
      <c r="A58" s="16" t="s">
        <v>132</v>
      </c>
      <c r="C58" s="18"/>
      <c r="D58" s="20">
        <f>D32+D54+D57</f>
        <v>50383</v>
      </c>
      <c r="E58" s="21"/>
      <c r="F58" s="20">
        <f>F32+F54+F57</f>
        <v>45607</v>
      </c>
      <c r="G58" s="21"/>
      <c r="H58" s="20">
        <f>H32+H54+H57</f>
        <v>-25032</v>
      </c>
    </row>
    <row r="59" customHeight="1" spans="1:8">
      <c r="A59" s="22" t="s">
        <v>133</v>
      </c>
      <c r="B59" s="1"/>
      <c r="C59" s="18"/>
      <c r="D59" s="23">
        <f>BS!I11</f>
        <v>64647</v>
      </c>
      <c r="E59" s="21"/>
      <c r="F59" s="23">
        <f>BS!I11</f>
        <v>64647</v>
      </c>
      <c r="G59" s="21"/>
      <c r="H59" s="23">
        <v>48100</v>
      </c>
    </row>
    <row r="60" customHeight="1" spans="1:8">
      <c r="A60" s="88" t="s">
        <v>134</v>
      </c>
      <c r="B60" s="1"/>
      <c r="C60" s="18"/>
      <c r="D60" s="34">
        <f>SUM(D58:D59)</f>
        <v>115030</v>
      </c>
      <c r="E60" s="21"/>
      <c r="F60" s="34">
        <f>SUM(F58:F59)</f>
        <v>110254</v>
      </c>
      <c r="G60" s="21"/>
      <c r="H60" s="34">
        <f>SUM(H58:H59)</f>
        <v>23068</v>
      </c>
    </row>
    <row r="61" customHeight="1" spans="3:8">
      <c r="C61" s="18"/>
      <c r="D61" s="21">
        <f>SUM(D60-BS!E11)</f>
        <v>0</v>
      </c>
      <c r="E61" s="21"/>
      <c r="F61" s="21">
        <f>SUM(F60-BS!G11)</f>
        <v>0</v>
      </c>
      <c r="G61" s="21"/>
      <c r="H61" s="21">
        <f>23068-H60</f>
        <v>0</v>
      </c>
    </row>
    <row r="62" customHeight="1" spans="1:8">
      <c r="A62" s="35" t="s">
        <v>135</v>
      </c>
      <c r="C62" s="18"/>
      <c r="D62" s="21"/>
      <c r="E62" s="21"/>
      <c r="F62" s="21"/>
      <c r="G62" s="21"/>
      <c r="H62" s="21"/>
    </row>
    <row r="63" customHeight="1" spans="1:8">
      <c r="A63" s="36" t="s">
        <v>136</v>
      </c>
      <c r="C63" s="18"/>
      <c r="D63" s="21"/>
      <c r="E63" s="21"/>
      <c r="F63" s="21"/>
      <c r="G63" s="21"/>
      <c r="H63" s="21"/>
    </row>
    <row r="64" customHeight="1" spans="1:8">
      <c r="A64" s="28" t="s">
        <v>137</v>
      </c>
      <c r="C64" s="18"/>
      <c r="D64" s="21">
        <v>2472</v>
      </c>
      <c r="E64" s="21"/>
      <c r="F64" s="21">
        <v>2472</v>
      </c>
      <c r="G64" s="21"/>
      <c r="H64" s="21">
        <v>0</v>
      </c>
    </row>
    <row r="65" customHeight="1" spans="1:8">
      <c r="A65" s="28"/>
      <c r="C65" s="18"/>
      <c r="D65" s="21"/>
      <c r="E65" s="21"/>
      <c r="F65" s="21"/>
      <c r="G65" s="21"/>
      <c r="H65" s="21"/>
    </row>
    <row r="66" customHeight="1" spans="1:3">
      <c r="A66" s="89" t="s">
        <v>31</v>
      </c>
      <c r="B66" s="1"/>
      <c r="C66" s="18"/>
    </row>
    <row r="67" customHeight="1" spans="4:6">
      <c r="D67" s="21"/>
      <c r="F67" s="21"/>
    </row>
  </sheetData>
  <mergeCells count="2">
    <mergeCell ref="F6:H6"/>
    <mergeCell ref="F44:H44"/>
  </mergeCells>
  <printOptions horizontalCentered="1"/>
  <pageMargins left="0.748031496062992" right="0.393700787401575" top="0.78740157480315" bottom="0.31496062992126" header="0.31496062992126" footer="0.31496062992126"/>
  <pageSetup paperSize="9" scale="80" fitToHeight="7" orientation="portrait"/>
  <headerFooter alignWithMargins="0" scaleWithDoc="0"/>
  <rowBreaks count="1" manualBreakCount="1">
    <brk id="3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Ernst &amp; Young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BS</vt:lpstr>
      <vt:lpstr>PL</vt:lpstr>
      <vt:lpstr>SE (Conso)</vt:lpstr>
      <vt:lpstr>SE</vt:lpstr>
      <vt:lpstr>CF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Malinee.Th</cp:lastModifiedBy>
  <dcterms:created xsi:type="dcterms:W3CDTF">2011-03-08T09:02:00Z</dcterms:created>
  <cp:lastPrinted>2022-11-08T08:43:00Z</cp:lastPrinted>
  <dcterms:modified xsi:type="dcterms:W3CDTF">2022-11-11T05:57:31Z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54892FD9ED4E42B18D6B4556DEC19065</vt:lpwstr>
  </property>
  <property fmtid="{D5CDD505-2E9C-101B-9397-08002B2CF9AE}" pid="3" name="KSOProductBuildVer">
    <vt:lpwstr>1033-11.2.0.11380</vt:lpwstr>
  </property>
</Properties>
</file>