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35" windowHeight="8592"/>
  </bookViews>
  <sheets>
    <sheet name="BS" sheetId="6" r:id="rId1"/>
    <sheet name="PL" sheetId="1" r:id="rId2"/>
    <sheet name="SE (Conso)" sheetId="9" r:id="rId3"/>
    <sheet name="SE" sheetId="8" r:id="rId4"/>
    <sheet name="CF" sheetId="7" r:id="rId5"/>
    <sheet name="(CI (1 statement)" sheetId="4" state="hidden" r:id="rId6"/>
  </sheets>
  <definedNames>
    <definedName name="CIQWBGuid" hidden="1">"E_Glory_Q2''22_FS.xlsx"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44644.3317708333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5">'(CI (1 statement)'!$A$2:$L$69</definedName>
    <definedName name="_xlnm.Print_Area" localSheetId="0">BS!$A$1:$I$95</definedName>
    <definedName name="_xlnm.Print_Area" localSheetId="4">CF!$A$1:$H$78</definedName>
    <definedName name="_xlnm.Print_Area" localSheetId="1">PL!$A$1:$I$75</definedName>
    <definedName name="_xlnm.Print_Area" localSheetId="3">SE!$A$1:$K$29</definedName>
    <definedName name="_xlnm.Print_Area" localSheetId="2">'SE (Conso)'!$A$1:$K$25</definedName>
  </definedNames>
  <calcPr calcId="144525"/>
</workbook>
</file>

<file path=xl/comments1.xml><?xml version="1.0" encoding="utf-8"?>
<comments xmlns="http://schemas.openxmlformats.org/spreadsheetml/2006/main">
  <authors>
    <author>Thanyaluk.Suenitikul</author>
  </authors>
  <commentList>
    <comment ref="C20" authorId="0">
      <text>
        <r>
          <rPr>
            <b/>
            <sz val="8"/>
            <rFont val="Tahoma"/>
            <charset val="134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<sst xmlns="http://schemas.openxmlformats.org/spreadsheetml/2006/main" count="319" uniqueCount="184">
  <si>
    <t>Glory Forever Public Company Limited and its subsidiary</t>
  </si>
  <si>
    <t>Statement of financial position</t>
  </si>
  <si>
    <t>As at 30 September 2022</t>
  </si>
  <si>
    <t>(Unit: Thousand Baht)</t>
  </si>
  <si>
    <t xml:space="preserve">Consolidated </t>
  </si>
  <si>
    <t>financial statements</t>
  </si>
  <si>
    <t>Separate financial statements</t>
  </si>
  <si>
    <t>Note</t>
  </si>
  <si>
    <t>30 September 2022</t>
  </si>
  <si>
    <t>31 December 2021</t>
  </si>
  <si>
    <t>(Unaudited</t>
  </si>
  <si>
    <t>(Audited)</t>
  </si>
  <si>
    <t xml:space="preserve"> but reviewed)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</si>
  <si>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</si>
  <si>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</si>
  <si>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</si>
  <si>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</si>
  <si>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</si>
  <si>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</si>
  <si>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</si>
  <si>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</si>
  <si>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</si>
  <si>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</si>
  <si>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subsidairy</t>
  </si>
  <si>
    <t>Investments in associates</t>
  </si>
  <si>
    <t>Investment properties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</si>
  <si>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</si>
  <si>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</si>
  <si>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</si>
  <si>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</si>
  <si>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</si>
  <si>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</si>
  <si>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</si>
  <si>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</si>
  <si>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</si>
  <si>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</si>
  <si>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</si>
  <si>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 xml:space="preserve">Advance received </t>
  </si>
  <si>
    <t>Income tax payable</t>
  </si>
  <si>
    <t>Total current liabilities</t>
  </si>
  <si>
    <t>Non-current liability</t>
  </si>
  <si>
    <t>Provision for long-term employee benefits</t>
  </si>
  <si>
    <t>Total non-current liability</t>
  </si>
  <si>
    <t>Total liabilities</t>
  </si>
  <si>
    <t>Shareholders' equity</t>
  </si>
  <si>
    <t>Share capital</t>
  </si>
  <si>
    <t xml:space="preserve">   Registered</t>
  </si>
  <si>
    <t xml:space="preserve">      270,000,000 ordinary shares of Baht 0.50 each </t>
  </si>
  <si>
    <t xml:space="preserve">   Issued and fully paid-up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</si>
  <si>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</si>
  <si>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</si>
  <si>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</si>
  <si>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</si>
  <si>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</si>
  <si>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</si>
  <si>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</si>
  <si>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Statement of comprehensive income</t>
  </si>
  <si>
    <t>For the three-month period ended 30 September 2022</t>
  </si>
  <si>
    <t xml:space="preserve">(Unit: Thousand Baht, except earnings per share expressed in Baht) </t>
  </si>
  <si>
    <t>Profit or loss:</t>
  </si>
  <si>
    <t>Revenue from sales and services</t>
  </si>
  <si>
    <t>Cost of sales and services</t>
  </si>
  <si>
    <t>Gross profit</t>
  </si>
  <si>
    <t>Other income</t>
  </si>
  <si>
    <t>Selling and distribution expenses</t>
  </si>
  <si>
    <t>Administrative expenses</t>
  </si>
  <si>
    <t>Operating profit</t>
  </si>
  <si>
    <t>Share of loss from investments in associates</t>
  </si>
  <si>
    <t>Profit before income tax</t>
  </si>
  <si>
    <t xml:space="preserve">Income tax 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</si>
  <si>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</si>
  <si>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</si>
  <si>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</si>
  <si>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</si>
  <si>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 (Baht)</t>
  </si>
  <si>
    <t>Weighted average number of ordinary shares (shares)</t>
  </si>
  <si>
    <t>For the nine-month period ended 30 September 2022</t>
  </si>
  <si>
    <t>Statement of changes in shareholders' equity</t>
  </si>
  <si>
    <t>Consolidated financial statements</t>
  </si>
  <si>
    <t>Issued and</t>
  </si>
  <si>
    <t xml:space="preserve"> paid-up</t>
  </si>
  <si>
    <t>Appropriated -</t>
  </si>
  <si>
    <t>share capital</t>
  </si>
  <si>
    <t>statutory reserve</t>
  </si>
  <si>
    <t>Unappropriated</t>
  </si>
  <si>
    <t>Total</t>
  </si>
  <si>
    <t>Balance as at 1 January 2022</t>
  </si>
  <si>
    <t xml:space="preserve">Total comprehensive income for the period </t>
  </si>
  <si>
    <t>Dividend paid (Note 11)</t>
  </si>
  <si>
    <t>Balance as at 30 September 2022</t>
  </si>
  <si>
    <t>Statement of changes in shareholders' equity (continued)</t>
  </si>
  <si>
    <t>Balance as at 1 January 2021</t>
  </si>
  <si>
    <t xml:space="preserve">Profit for the period </t>
  </si>
  <si>
    <t>Retained earnings transferred to statutory reserve</t>
  </si>
  <si>
    <t xml:space="preserve">Balance as at 30 September 2021 </t>
  </si>
  <si>
    <t>Cash flow statement</t>
  </si>
  <si>
    <t>Consolidated</t>
  </si>
  <si>
    <t xml:space="preserve"> financial statements</t>
  </si>
  <si>
    <t>Cash flows from operating activities</t>
  </si>
  <si>
    <t>Profit before tax</t>
  </si>
  <si>
    <t xml:space="preserve">Adjustments to reconcile profit before tax to </t>
  </si>
  <si>
    <t xml:space="preserve">      net cash provided by (paid from) operating activities</t>
  </si>
  <si>
    <t xml:space="preserve">   Depreciation and amortisation</t>
  </si>
  <si>
    <t xml:space="preserve">   Provision for long-term employee benefits</t>
  </si>
  <si>
    <t xml:space="preserve">   Loss on impairment of intangible assets</t>
  </si>
  <si>
    <t xml:space="preserve">   Gain from a bargain purchase of investment in subsidiary</t>
  </si>
  <si>
    <t xml:space="preserve">   Gain on financial assets</t>
  </si>
  <si>
    <t xml:space="preserve">   Share of loss from investments in associates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</si>
  <si>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</si>
  <si>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</si>
  <si>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</si>
  <si>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</si>
  <si>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</si>
  <si>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</si>
  <si>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</si>
  <si>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</si>
  <si>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</si>
  <si>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</si>
  <si>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Advance received </t>
  </si>
  <si>
    <t xml:space="preserve">   Interest received</t>
  </si>
  <si>
    <t xml:space="preserve">   Income tax paid</t>
  </si>
  <si>
    <t>Net cash flows from operating activities</t>
  </si>
  <si>
    <t xml:space="preserve">The accompanying notes are an integral part of the financial statements. </t>
  </si>
  <si>
    <t>Cash flow statement (continued)</t>
  </si>
  <si>
    <t>Cash flows from investing activities</t>
  </si>
  <si>
    <t xml:space="preserve">Dividend received </t>
  </si>
  <si>
    <t>Cash paid for investments in financial assets</t>
  </si>
  <si>
    <t>Cash received from sales of investments in financial assets</t>
  </si>
  <si>
    <t>Net cash paid for purchase of investment in subsidiary</t>
  </si>
  <si>
    <t>Cash paid for purchase of investment in associate</t>
  </si>
  <si>
    <t>Acquisitions of equipment</t>
  </si>
  <si>
    <t>Acquisitions of intangible assets</t>
  </si>
  <si>
    <t>Net cash flows from (used in) investing activities</t>
  </si>
  <si>
    <t>Cash flows from financing activities</t>
  </si>
  <si>
    <t xml:space="preserve">Dividend paid </t>
  </si>
  <si>
    <t>Net cash flows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</si>
  <si>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</si>
  <si>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</si>
  <si>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</si>
  <si>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information:</t>
  </si>
  <si>
    <t>Non-cash transactions</t>
  </si>
  <si>
    <t xml:space="preserve">   Payable of acquisitions of intangible assets</t>
  </si>
  <si>
    <t>Example of statement of comprehensive income - one statement</t>
  </si>
  <si>
    <t>Xxx  Public Company Limited and its subsidiaries</t>
  </si>
  <si>
    <t>Statements of comprehensive income</t>
  </si>
  <si>
    <t>For the years ended 31 December 2011 and 2010</t>
  </si>
  <si>
    <t>(Unit: Baht)</t>
  </si>
  <si>
    <t>(Restated)</t>
  </si>
  <si>
    <t>Revenues</t>
  </si>
  <si>
    <t>Sales and service income</t>
  </si>
  <si>
    <t>Total revenues</t>
  </si>
  <si>
    <t>Expenses</t>
  </si>
  <si>
    <t xml:space="preserve">Cost of sales and services </t>
  </si>
  <si>
    <t>Selling expenses</t>
  </si>
  <si>
    <t>Other expenses</t>
  </si>
  <si>
    <t>Total expenses</t>
  </si>
  <si>
    <t>Profit (loss) before share of income (loss) from</t>
  </si>
  <si>
    <t xml:space="preserve">   investments in associates and joint ventures,</t>
  </si>
  <si>
    <t xml:space="preserve">   finance cost and corporate income tax </t>
  </si>
  <si>
    <t xml:space="preserve">Share of income (loss) from investments in </t>
  </si>
  <si>
    <t xml:space="preserve">   associates</t>
  </si>
  <si>
    <t>Share of income (loss) from investments in</t>
  </si>
  <si>
    <t xml:space="preserve">   joint ventures</t>
  </si>
  <si>
    <t>Profit (loss) before finance cost</t>
  </si>
  <si>
    <t xml:space="preserve">   and corporate income tax </t>
  </si>
  <si>
    <t>Finance cost</t>
  </si>
  <si>
    <t>Profit (loss) before corporate income tax</t>
  </si>
  <si>
    <t>Corporate income tax</t>
  </si>
  <si>
    <t>Profit  for the year</t>
  </si>
  <si>
    <t>Other comprehensive income:</t>
  </si>
  <si>
    <t xml:space="preserve">Exchange differences on translation of </t>
  </si>
  <si>
    <t xml:space="preserve">   financial statements in foreign currency</t>
  </si>
  <si>
    <t>Gain (loss) on changes in value of available-for-sale investments</t>
  </si>
  <si>
    <t>Gain (loss) on revaluation of land and buildings</t>
  </si>
  <si>
    <t>Other comprehensive income for the year</t>
  </si>
  <si>
    <t>Total comprehensive income for the year</t>
  </si>
  <si>
    <t>Statements of comprehensive income (Continued)</t>
  </si>
  <si>
    <t>Profit attributable to:</t>
  </si>
  <si>
    <t>Equity holders of the Company</t>
  </si>
  <si>
    <t>Non-controlling interests of the subsidiaries</t>
  </si>
  <si>
    <t>Total comprehensive income attributable to:</t>
  </si>
  <si>
    <t>Basic earnings per share</t>
  </si>
  <si>
    <t xml:space="preserve">   Profit attributable to equity holders of the Company</t>
  </si>
  <si>
    <t>Diluted earnings per share</t>
  </si>
</sst>
</file>

<file path=xl/styles.xml><?xml version="1.0" encoding="utf-8"?>
<styleSheet xmlns="http://schemas.openxmlformats.org/spreadsheetml/2006/main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(* #,##0_);_(* \(#,##0\);_(* &quot;-&quot;??_);_(@_)"/>
    <numFmt numFmtId="178" formatCode="_([$€-2]\ * #,##0.00_);_([$€-2]\ * \(#,##0.00\);_([$€-2]\ * &quot;-&quot;??_);_(@_)"/>
    <numFmt numFmtId="41" formatCode="_(* #,##0_);_(* \(#,##0\);_(* &quot;-&quot;_);_(@_)"/>
    <numFmt numFmtId="179" formatCode="_(* #,##0.000_);_(* \(#,##0.000\);_(* &quot;-&quot;??_);_(@_)"/>
  </numFmts>
  <fonts count="30">
    <font>
      <sz val="10"/>
      <color theme="1"/>
      <name val="Arial"/>
      <charset val="134"/>
    </font>
    <font>
      <sz val="11"/>
      <name val="Arial"/>
      <charset val="134"/>
    </font>
    <font>
      <i/>
      <sz val="11"/>
      <name val="Arial"/>
      <charset val="134"/>
    </font>
    <font>
      <b/>
      <sz val="11"/>
      <name val="Arial"/>
      <charset val="134"/>
    </font>
    <font>
      <u/>
      <sz val="11"/>
      <name val="Aria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i/>
      <u/>
      <sz val="11"/>
      <name val="Arial"/>
      <charset val="134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0"/>
      <name val="ApFont"/>
      <charset val="134"/>
    </font>
    <font>
      <b/>
      <sz val="8"/>
      <name val="Tahoma"/>
      <charset val="134"/>
    </font>
  </fonts>
  <fills count="36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6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10" borderId="11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3" fillId="20" borderId="1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26" borderId="10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5" fillId="9" borderId="1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9" borderId="10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8" fillId="0" borderId="0"/>
    <xf numFmtId="0" fontId="12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111">
    <xf numFmtId="0" fontId="0" fillId="0" borderId="0" xfId="0"/>
    <xf numFmtId="177" fontId="1" fillId="0" borderId="0" xfId="0" applyNumberFormat="1" applyFont="1" applyFill="1" applyAlignment="1">
      <alignment horizontal="left"/>
    </xf>
    <xf numFmtId="39" fontId="1" fillId="0" borderId="0" xfId="0" applyNumberFormat="1" applyFont="1" applyAlignment="1"/>
    <xf numFmtId="0" fontId="1" fillId="0" borderId="0" xfId="0" applyNumberFormat="1" applyFont="1" applyFill="1" applyAlignment="1"/>
    <xf numFmtId="177" fontId="1" fillId="0" borderId="0" xfId="0" applyNumberFormat="1" applyFont="1" applyFill="1" applyAlignment="1"/>
    <xf numFmtId="0" fontId="2" fillId="2" borderId="0" xfId="0" applyNumberFormat="1" applyFont="1" applyFill="1" applyAlignment="1"/>
    <xf numFmtId="177" fontId="2" fillId="2" borderId="0" xfId="0" applyNumberFormat="1" applyFont="1" applyFill="1" applyAlignment="1"/>
    <xf numFmtId="0" fontId="3" fillId="0" borderId="0" xfId="0" applyFont="1" applyFill="1" applyAlignment="1"/>
    <xf numFmtId="177" fontId="1" fillId="0" borderId="0" xfId="0" applyNumberFormat="1" applyFont="1" applyFill="1" applyAlignment="1">
      <alignment horizontal="centerContinuous"/>
    </xf>
    <xf numFmtId="0" fontId="1" fillId="0" borderId="0" xfId="0" applyNumberFormat="1" applyFont="1" applyFill="1" applyAlignment="1">
      <alignment horizontal="centerContinuous"/>
    </xf>
    <xf numFmtId="0" fontId="3" fillId="3" borderId="0" xfId="0" applyFont="1" applyFill="1" applyAlignment="1"/>
    <xf numFmtId="177" fontId="3" fillId="0" borderId="1" xfId="0" applyNumberFormat="1" applyFont="1" applyFill="1" applyBorder="1" applyAlignment="1">
      <alignment horizontal="center"/>
    </xf>
    <xf numFmtId="177" fontId="3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right"/>
    </xf>
    <xf numFmtId="39" fontId="1" fillId="0" borderId="0" xfId="0" applyNumberFormat="1" applyFont="1" applyAlignment="1" applyProtection="1">
      <alignment horizontal="center"/>
    </xf>
    <xf numFmtId="39" fontId="4" fillId="0" borderId="0" xfId="0" applyNumberFormat="1" applyFont="1" applyAlignment="1" applyProtection="1">
      <alignment horizontal="center"/>
    </xf>
    <xf numFmtId="0" fontId="1" fillId="0" borderId="0" xfId="2" applyNumberFormat="1" applyFont="1" applyAlignment="1" applyProtection="1">
      <alignment horizontal="center"/>
    </xf>
    <xf numFmtId="39" fontId="3" fillId="0" borderId="0" xfId="0" applyNumberFormat="1" applyFont="1" applyAlignment="1" applyProtection="1">
      <alignment horizontal="left"/>
    </xf>
    <xf numFmtId="177" fontId="4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0" fontId="2" fillId="0" borderId="0" xfId="0" applyNumberFormat="1" applyFont="1" applyFill="1" applyAlignment="1">
      <alignment horizontal="center"/>
    </xf>
    <xf numFmtId="177" fontId="1" fillId="0" borderId="0" xfId="0" applyNumberFormat="1" applyFont="1" applyFill="1" applyAlignment="1">
      <alignment horizontal="center"/>
    </xf>
    <xf numFmtId="177" fontId="1" fillId="0" borderId="2" xfId="0" applyNumberFormat="1" applyFont="1" applyFill="1" applyBorder="1" applyAlignment="1">
      <alignment horizontal="center"/>
    </xf>
    <xf numFmtId="177" fontId="1" fillId="0" borderId="1" xfId="0" applyNumberFormat="1" applyFont="1" applyFill="1" applyBorder="1" applyAlignment="1">
      <alignment horizontal="center"/>
    </xf>
    <xf numFmtId="177" fontId="1" fillId="0" borderId="0" xfId="0" applyNumberFormat="1" applyFont="1" applyFill="1" applyBorder="1" applyAlignment="1">
      <alignment horizontal="center"/>
    </xf>
    <xf numFmtId="177" fontId="1" fillId="0" borderId="0" xfId="0" applyNumberFormat="1" applyFont="1" applyFill="1" applyAlignment="1">
      <alignment horizontal="right"/>
    </xf>
    <xf numFmtId="49" fontId="5" fillId="3" borderId="0" xfId="0" applyNumberFormat="1" applyFont="1" applyFill="1" applyAlignment="1"/>
    <xf numFmtId="178" fontId="5" fillId="0" borderId="0" xfId="0" applyNumberFormat="1" applyFont="1" applyFill="1" applyAlignment="1"/>
    <xf numFmtId="1" fontId="5" fillId="0" borderId="0" xfId="0" applyNumberFormat="1" applyFont="1" applyFill="1" applyAlignment="1">
      <alignment horizontal="center"/>
    </xf>
    <xf numFmtId="178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/>
    <xf numFmtId="49" fontId="6" fillId="0" borderId="0" xfId="0" applyNumberFormat="1" applyFont="1" applyFill="1" applyAlignment="1"/>
    <xf numFmtId="178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178" fontId="6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178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178" fontId="6" fillId="0" borderId="1" xfId="0" applyNumberFormat="1" applyFont="1" applyFill="1" applyBorder="1" applyAlignment="1"/>
    <xf numFmtId="41" fontId="6" fillId="0" borderId="1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5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41" fontId="5" fillId="0" borderId="3" xfId="0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right"/>
    </xf>
    <xf numFmtId="177" fontId="1" fillId="3" borderId="0" xfId="0" applyNumberFormat="1" applyFont="1" applyFill="1" applyAlignment="1">
      <alignment horizontal="centerContinuous"/>
    </xf>
    <xf numFmtId="0" fontId="1" fillId="3" borderId="0" xfId="0" applyNumberFormat="1" applyFont="1" applyFill="1" applyAlignment="1">
      <alignment horizontal="centerContinuous"/>
    </xf>
    <xf numFmtId="177" fontId="1" fillId="0" borderId="4" xfId="0" applyNumberFormat="1" applyFont="1" applyFill="1" applyBorder="1" applyAlignment="1">
      <alignment horizontal="center"/>
    </xf>
    <xf numFmtId="43" fontId="1" fillId="0" borderId="3" xfId="0" applyNumberFormat="1" applyFont="1" applyFill="1" applyBorder="1" applyAlignment="1">
      <alignment horizontal="right"/>
    </xf>
    <xf numFmtId="43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right"/>
    </xf>
    <xf numFmtId="41" fontId="6" fillId="0" borderId="1" xfId="0" applyNumberFormat="1" applyFont="1" applyFill="1" applyBorder="1" applyAlignment="1"/>
    <xf numFmtId="178" fontId="6" fillId="0" borderId="0" xfId="0" applyNumberFormat="1" applyFont="1" applyFill="1" applyBorder="1" applyAlignment="1"/>
    <xf numFmtId="177" fontId="1" fillId="0" borderId="3" xfId="0" applyNumberFormat="1" applyFont="1" applyFill="1" applyBorder="1" applyAlignment="1">
      <alignment horizontal="right"/>
    </xf>
    <xf numFmtId="43" fontId="1" fillId="0" borderId="3" xfId="0" applyNumberFormat="1" applyFont="1" applyFill="1" applyBorder="1" applyAlignment="1"/>
    <xf numFmtId="43" fontId="1" fillId="0" borderId="0" xfId="0" applyNumberFormat="1" applyFont="1" applyFill="1" applyAlignment="1">
      <alignment horizontal="right"/>
    </xf>
    <xf numFmtId="0" fontId="1" fillId="4" borderId="0" xfId="0" applyFont="1" applyFill="1" applyAlignment="1"/>
    <xf numFmtId="43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center"/>
    </xf>
    <xf numFmtId="177" fontId="1" fillId="0" borderId="0" xfId="0" applyNumberFormat="1" applyFont="1" applyFill="1" applyBorder="1" applyAlignment="1">
      <alignment horizontal="right"/>
    </xf>
    <xf numFmtId="177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1" fillId="0" borderId="0" xfId="0" applyFont="1" applyFill="1" applyAlignment="1">
      <alignment horizontal="right"/>
    </xf>
    <xf numFmtId="37" fontId="3" fillId="0" borderId="0" xfId="0" applyNumberFormat="1" applyFont="1" applyFill="1" applyAlignment="1"/>
    <xf numFmtId="37" fontId="1" fillId="0" borderId="0" xfId="0" applyNumberFormat="1" applyFont="1" applyFill="1" applyAlignment="1">
      <alignment horizontal="right"/>
    </xf>
    <xf numFmtId="177" fontId="3" fillId="0" borderId="0" xfId="0" applyNumberFormat="1" applyFont="1" applyFill="1" applyAlignment="1">
      <alignment horizontal="center"/>
    </xf>
    <xf numFmtId="177" fontId="3" fillId="0" borderId="1" xfId="0" applyNumberFormat="1" applyFont="1" applyFill="1" applyBorder="1" applyAlignment="1">
      <alignment horizontal="center" wrapText="1"/>
    </xf>
    <xf numFmtId="37" fontId="3" fillId="0" borderId="1" xfId="0" applyNumberFormat="1" applyFont="1" applyBorder="1" applyAlignment="1">
      <alignment horizontal="center"/>
    </xf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41" fontId="1" fillId="0" borderId="0" xfId="0" applyNumberFormat="1" applyFont="1" applyFill="1" applyBorder="1" applyAlignment="1">
      <alignment horizontal="right"/>
    </xf>
    <xf numFmtId="41" fontId="1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41" fontId="1" fillId="0" borderId="1" xfId="0" applyNumberFormat="1" applyFont="1" applyFill="1" applyBorder="1" applyAlignment="1">
      <alignment horizontal="right"/>
    </xf>
    <xf numFmtId="0" fontId="1" fillId="0" borderId="0" xfId="0" applyFont="1"/>
    <xf numFmtId="0" fontId="3" fillId="0" borderId="0" xfId="0" applyNumberFormat="1" applyFont="1" applyFill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41" fontId="1" fillId="0" borderId="2" xfId="0" applyNumberFormat="1" applyFont="1" applyFill="1" applyBorder="1" applyAlignment="1">
      <alignment horizontal="right"/>
    </xf>
    <xf numFmtId="37" fontId="1" fillId="0" borderId="0" xfId="0" applyNumberFormat="1" applyFont="1" applyFill="1" applyAlignment="1"/>
    <xf numFmtId="41" fontId="1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Alignment="1"/>
    <xf numFmtId="38" fontId="1" fillId="0" borderId="0" xfId="0" applyNumberFormat="1" applyFont="1" applyFill="1" applyAlignment="1"/>
    <xf numFmtId="38" fontId="3" fillId="0" borderId="1" xfId="0" applyNumberFormat="1" applyFont="1" applyFill="1" applyBorder="1" applyAlignment="1">
      <alignment horizontal="center"/>
    </xf>
    <xf numFmtId="177" fontId="1" fillId="0" borderId="5" xfId="0" applyNumberFormat="1" applyFont="1" applyFill="1" applyBorder="1" applyAlignment="1">
      <alignment horizontal="center"/>
    </xf>
    <xf numFmtId="41" fontId="1" fillId="0" borderId="6" xfId="0" applyNumberFormat="1" applyFont="1" applyFill="1" applyBorder="1" applyAlignment="1">
      <alignment horizontal="right"/>
    </xf>
    <xf numFmtId="41" fontId="1" fillId="0" borderId="7" xfId="0" applyNumberFormat="1" applyFont="1" applyFill="1" applyBorder="1" applyAlignment="1">
      <alignment horizontal="right"/>
    </xf>
    <xf numFmtId="41" fontId="1" fillId="0" borderId="4" xfId="0" applyNumberFormat="1" applyFont="1" applyFill="1" applyBorder="1" applyAlignment="1">
      <alignment horizontal="right"/>
    </xf>
    <xf numFmtId="38" fontId="1" fillId="0" borderId="0" xfId="0" applyNumberFormat="1" applyFont="1" applyFill="1" applyAlignment="1">
      <alignment horizontal="right"/>
    </xf>
    <xf numFmtId="177" fontId="1" fillId="0" borderId="0" xfId="0" applyNumberFormat="1" applyFont="1" applyAlignment="1">
      <alignment vertical="top"/>
    </xf>
    <xf numFmtId="38" fontId="1" fillId="0" borderId="0" xfId="0" applyNumberFormat="1" applyFont="1" applyFill="1" applyBorder="1" applyAlignment="1"/>
    <xf numFmtId="0" fontId="5" fillId="0" borderId="1" xfId="0" applyFont="1" applyBorder="1" applyAlignment="1">
      <alignment horizontal="center"/>
    </xf>
    <xf numFmtId="38" fontId="1" fillId="0" borderId="0" xfId="0" applyNumberFormat="1" applyFont="1" applyFill="1" applyBorder="1" applyAlignment="1">
      <alignment horizontal="right"/>
    </xf>
    <xf numFmtId="37" fontId="3" fillId="0" borderId="0" xfId="0" applyNumberFormat="1" applyFont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41" fontId="1" fillId="0" borderId="5" xfId="0" applyNumberFormat="1" applyFont="1" applyFill="1" applyBorder="1" applyAlignment="1">
      <alignment horizontal="right"/>
    </xf>
    <xf numFmtId="41" fontId="1" fillId="0" borderId="1" xfId="0" applyNumberFormat="1" applyFont="1" applyBorder="1" applyAlignment="1">
      <alignment horizontal="right"/>
    </xf>
    <xf numFmtId="49" fontId="5" fillId="0" borderId="0" xfId="0" applyNumberFormat="1" applyFont="1" applyFill="1" applyAlignment="1"/>
    <xf numFmtId="43" fontId="1" fillId="0" borderId="3" xfId="0" applyNumberFormat="1" applyFont="1" applyBorder="1" applyAlignment="1">
      <alignment horizontal="center"/>
    </xf>
    <xf numFmtId="179" fontId="1" fillId="0" borderId="0" xfId="0" applyNumberFormat="1" applyFont="1" applyFill="1" applyAlignment="1">
      <alignment horizontal="right"/>
    </xf>
    <xf numFmtId="177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177" fontId="4" fillId="0" borderId="0" xfId="0" applyNumberFormat="1" applyFont="1" applyFill="1" applyAlignment="1"/>
    <xf numFmtId="41" fontId="1" fillId="0" borderId="3" xfId="0" applyNumberFormat="1" applyFont="1" applyFill="1" applyBorder="1" applyAlignment="1"/>
    <xf numFmtId="41" fontId="1" fillId="0" borderId="0" xfId="0" applyNumberFormat="1" applyFont="1" applyFill="1" applyAlignment="1"/>
    <xf numFmtId="49" fontId="4" fillId="0" borderId="0" xfId="0" applyNumberFormat="1" applyFont="1" applyFill="1" applyAlignment="1" quotePrefix="1">
      <alignment horizontal="center"/>
    </xf>
    <xf numFmtId="49" fontId="1" fillId="0" borderId="0" xfId="0" applyNumberFormat="1" applyFont="1" applyFill="1" applyAlignment="1" quotePrefix="1">
      <alignment horizontal="center"/>
    </xf>
    <xf numFmtId="0" fontId="1" fillId="0" borderId="0" xfId="0" applyNumberFormat="1" applyFont="1" applyFill="1" applyAlignment="1" quotePrefix="1">
      <alignment horizontal="left"/>
    </xf>
    <xf numFmtId="0" fontId="1" fillId="0" borderId="0" xfId="2" applyNumberFormat="1" applyFont="1" applyAlignment="1" applyProtection="1" quotePrefix="1">
      <alignment horizontal="center"/>
    </xf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9" defaultPivotStyle="PivotStyleLight16"/>
  <colors>
    <mruColors>
      <color rgb="00FF66CC"/>
      <color rgb="00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</xdr:colOff>
      <xdr:row>90</xdr:row>
      <xdr:rowOff>51954</xdr:rowOff>
    </xdr:from>
    <xdr:to>
      <xdr:col>9</xdr:col>
      <xdr:colOff>21167</xdr:colOff>
      <xdr:row>93</xdr:row>
      <xdr:rowOff>24052</xdr:rowOff>
    </xdr:to>
    <xdr:sp>
      <xdr:nvSpPr>
        <xdr:cNvPr id="2" name="TextBox 1"/>
        <xdr:cNvSpPr txBox="1"/>
      </xdr:nvSpPr>
      <xdr:spPr>
        <a:xfrm>
          <a:off x="0" y="27483435"/>
          <a:ext cx="7838440" cy="886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..............................................................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...........................................................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                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0</xdr:col>
      <xdr:colOff>1</xdr:colOff>
      <xdr:row>32</xdr:row>
      <xdr:rowOff>60613</xdr:rowOff>
    </xdr:from>
    <xdr:to>
      <xdr:col>9</xdr:col>
      <xdr:colOff>21168</xdr:colOff>
      <xdr:row>34</xdr:row>
      <xdr:rowOff>215835</xdr:rowOff>
    </xdr:to>
    <xdr:sp>
      <xdr:nvSpPr>
        <xdr:cNvPr id="3" name="TextBox 2"/>
        <xdr:cNvSpPr txBox="1"/>
      </xdr:nvSpPr>
      <xdr:spPr>
        <a:xfrm>
          <a:off x="0" y="9813925"/>
          <a:ext cx="7838440" cy="7645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..............................................................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	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...........................................................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                   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0</xdr:col>
      <xdr:colOff>1</xdr:colOff>
      <xdr:row>60</xdr:row>
      <xdr:rowOff>52274</xdr:rowOff>
    </xdr:from>
    <xdr:to>
      <xdr:col>9</xdr:col>
      <xdr:colOff>56446</xdr:colOff>
      <xdr:row>62</xdr:row>
      <xdr:rowOff>256564</xdr:rowOff>
    </xdr:to>
    <xdr:sp>
      <xdr:nvSpPr>
        <xdr:cNvPr id="4" name="TextBox 3"/>
        <xdr:cNvSpPr txBox="1"/>
      </xdr:nvSpPr>
      <xdr:spPr>
        <a:xfrm>
          <a:off x="0" y="18340070"/>
          <a:ext cx="7873365" cy="8140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..............................................................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...........................................................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                                                  </a:t>
          </a:r>
          <a:r>
            <a:rPr lang="th-TH" sz="1000" baseline="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69</xdr:row>
      <xdr:rowOff>85725</xdr:rowOff>
    </xdr:from>
    <xdr:to>
      <xdr:col>10</xdr:col>
      <xdr:colOff>7056</xdr:colOff>
      <xdr:row>71</xdr:row>
      <xdr:rowOff>70202</xdr:rowOff>
    </xdr:to>
    <xdr:sp>
      <xdr:nvSpPr>
        <xdr:cNvPr id="2" name="TextBox 1"/>
        <xdr:cNvSpPr txBox="1"/>
      </xdr:nvSpPr>
      <xdr:spPr>
        <a:xfrm>
          <a:off x="0" y="21116925"/>
          <a:ext cx="7843520" cy="593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..............................................................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...........................................................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                   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0</xdr:col>
      <xdr:colOff>0</xdr:colOff>
      <xdr:row>32</xdr:row>
      <xdr:rowOff>0</xdr:rowOff>
    </xdr:from>
    <xdr:to>
      <xdr:col>10</xdr:col>
      <xdr:colOff>7056</xdr:colOff>
      <xdr:row>34</xdr:row>
      <xdr:rowOff>63500</xdr:rowOff>
    </xdr:to>
    <xdr:sp>
      <xdr:nvSpPr>
        <xdr:cNvPr id="3" name="TextBox 2"/>
        <xdr:cNvSpPr txBox="1"/>
      </xdr:nvSpPr>
      <xdr:spPr>
        <a:xfrm>
          <a:off x="0" y="9753600"/>
          <a:ext cx="7843520" cy="673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..............................................................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...........................................................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                   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7938</xdr:colOff>
      <xdr:row>18</xdr:row>
      <xdr:rowOff>293688</xdr:rowOff>
    </xdr:from>
    <xdr:to>
      <xdr:col>8</xdr:col>
      <xdr:colOff>522994</xdr:colOff>
      <xdr:row>20</xdr:row>
      <xdr:rowOff>283104</xdr:rowOff>
    </xdr:to>
    <xdr:sp>
      <xdr:nvSpPr>
        <xdr:cNvPr id="2" name="TextBox 1"/>
        <xdr:cNvSpPr txBox="1"/>
      </xdr:nvSpPr>
      <xdr:spPr>
        <a:xfrm>
          <a:off x="7620" y="5779770"/>
          <a:ext cx="7185660" cy="5988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..............................................................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...........................................................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                   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7938</xdr:colOff>
      <xdr:row>26</xdr:row>
      <xdr:rowOff>293688</xdr:rowOff>
    </xdr:from>
    <xdr:to>
      <xdr:col>8</xdr:col>
      <xdr:colOff>522994</xdr:colOff>
      <xdr:row>28</xdr:row>
      <xdr:rowOff>283104</xdr:rowOff>
    </xdr:to>
    <xdr:sp>
      <xdr:nvSpPr>
        <xdr:cNvPr id="2" name="TextBox 1"/>
        <xdr:cNvSpPr txBox="1"/>
      </xdr:nvSpPr>
      <xdr:spPr>
        <a:xfrm>
          <a:off x="7620" y="8218170"/>
          <a:ext cx="7284720" cy="5988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..............................................................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...........................................................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                   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37</xdr:row>
      <xdr:rowOff>90312</xdr:rowOff>
    </xdr:from>
    <xdr:to>
      <xdr:col>8</xdr:col>
      <xdr:colOff>42333</xdr:colOff>
      <xdr:row>39</xdr:row>
      <xdr:rowOff>76200</xdr:rowOff>
    </xdr:to>
    <xdr:sp>
      <xdr:nvSpPr>
        <xdr:cNvPr id="2" name="TextBox 1"/>
        <xdr:cNvSpPr txBox="1"/>
      </xdr:nvSpPr>
      <xdr:spPr>
        <a:xfrm>
          <a:off x="0" y="11367770"/>
          <a:ext cx="7947660" cy="595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                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0</xdr:col>
      <xdr:colOff>0</xdr:colOff>
      <xdr:row>73</xdr:row>
      <xdr:rowOff>104775</xdr:rowOff>
    </xdr:from>
    <xdr:to>
      <xdr:col>8</xdr:col>
      <xdr:colOff>42333</xdr:colOff>
      <xdr:row>75</xdr:row>
      <xdr:rowOff>89252</xdr:rowOff>
    </xdr:to>
    <xdr:sp>
      <xdr:nvSpPr>
        <xdr:cNvPr id="4" name="TextBox 3"/>
        <xdr:cNvSpPr txBox="1"/>
      </xdr:nvSpPr>
      <xdr:spPr>
        <a:xfrm>
          <a:off x="0" y="22355175"/>
          <a:ext cx="7947660" cy="593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                  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5"/>
  <sheetViews>
    <sheetView showGridLines="0" tabSelected="1" view="pageBreakPreview" zoomScale="85" zoomScaleNormal="80" workbookViewId="0">
      <selection activeCell="G20" sqref="G20"/>
    </sheetView>
  </sheetViews>
  <sheetFormatPr defaultColWidth="10.712962962963" defaultRowHeight="24" customHeight="1"/>
  <cols>
    <col min="1" max="1" width="41.1388888888889" style="3" customWidth="1"/>
    <col min="2" max="2" width="1.71296296296296" style="4" customWidth="1"/>
    <col min="3" max="3" width="7" style="3" customWidth="1"/>
    <col min="4" max="4" width="1.71296296296296" style="3" customWidth="1"/>
    <col min="5" max="5" width="21.5740740740741" style="4" customWidth="1"/>
    <col min="6" max="6" width="1.71296296296296" style="4" customWidth="1"/>
    <col min="7" max="7" width="18.712962962963" style="4" customWidth="1"/>
    <col min="8" max="8" width="1.71296296296296" style="4" customWidth="1"/>
    <col min="9" max="9" width="18.712962962963" style="4" customWidth="1"/>
    <col min="10" max="10" width="1.28703703703704" style="4" customWidth="1"/>
    <col min="11" max="11" width="1.42592592592593" style="4" customWidth="1"/>
    <col min="12" max="16384" width="10.712962962963" style="4"/>
  </cols>
  <sheetData>
    <row r="1" s="1" customFormat="1" customHeight="1" spans="1:10">
      <c r="A1" s="7" t="s">
        <v>0</v>
      </c>
      <c r="B1" s="8"/>
      <c r="C1" s="9"/>
      <c r="D1" s="9"/>
      <c r="E1" s="8"/>
      <c r="F1" s="8"/>
      <c r="G1" s="8"/>
      <c r="H1" s="8"/>
      <c r="I1" s="8"/>
      <c r="J1" s="8"/>
    </row>
    <row r="2" s="1" customFormat="1" customHeight="1" spans="1:10">
      <c r="A2" s="7" t="s">
        <v>1</v>
      </c>
      <c r="B2" s="8"/>
      <c r="C2" s="9"/>
      <c r="D2" s="9"/>
      <c r="E2" s="8"/>
      <c r="F2" s="8"/>
      <c r="G2" s="8"/>
      <c r="H2" s="8"/>
      <c r="I2" s="8"/>
      <c r="J2" s="8"/>
    </row>
    <row r="3" s="1" customFormat="1" customHeight="1" spans="1:10">
      <c r="A3" s="7" t="s">
        <v>2</v>
      </c>
      <c r="B3" s="8"/>
      <c r="C3" s="9"/>
      <c r="D3" s="9"/>
      <c r="E3" s="8"/>
      <c r="F3" s="8"/>
      <c r="G3" s="8"/>
      <c r="H3" s="8"/>
      <c r="I3" s="8"/>
      <c r="J3" s="8"/>
    </row>
    <row r="4" s="1" customFormat="1" customHeight="1" spans="2:10">
      <c r="B4" s="8"/>
      <c r="C4" s="9"/>
      <c r="D4" s="9"/>
      <c r="E4" s="8"/>
      <c r="F4" s="8"/>
      <c r="G4" s="8"/>
      <c r="H4" s="8"/>
      <c r="I4" s="68" t="s">
        <v>3</v>
      </c>
      <c r="J4" s="8"/>
    </row>
    <row r="5" s="1" customFormat="1" customHeight="1" spans="2:10">
      <c r="B5" s="8"/>
      <c r="C5" s="9"/>
      <c r="D5" s="9"/>
      <c r="E5" s="97" t="s">
        <v>4</v>
      </c>
      <c r="F5" s="8"/>
      <c r="G5" s="8"/>
      <c r="H5" s="8"/>
      <c r="I5" s="68"/>
      <c r="J5" s="8"/>
    </row>
    <row r="6" s="1" customFormat="1" customHeight="1" spans="2:10">
      <c r="B6" s="8"/>
      <c r="C6" s="9"/>
      <c r="D6" s="9"/>
      <c r="E6" s="71" t="s">
        <v>5</v>
      </c>
      <c r="F6" s="8"/>
      <c r="G6" s="71" t="s">
        <v>6</v>
      </c>
      <c r="H6" s="71"/>
      <c r="I6" s="71"/>
      <c r="J6" s="8"/>
    </row>
    <row r="7" customHeight="1" spans="3:10">
      <c r="C7" s="105" t="s">
        <v>7</v>
      </c>
      <c r="D7" s="105"/>
      <c r="E7" s="111" t="s">
        <v>8</v>
      </c>
      <c r="F7" s="106"/>
      <c r="G7" s="111" t="s">
        <v>8</v>
      </c>
      <c r="H7" s="106"/>
      <c r="I7" s="111" t="s">
        <v>9</v>
      </c>
      <c r="J7" s="106"/>
    </row>
    <row r="8" customHeight="1" spans="3:10">
      <c r="C8" s="105"/>
      <c r="D8" s="105"/>
      <c r="E8" s="112" t="s">
        <v>10</v>
      </c>
      <c r="F8" s="106"/>
      <c r="G8" s="112" t="s">
        <v>10</v>
      </c>
      <c r="H8" s="106"/>
      <c r="I8" s="112" t="s">
        <v>11</v>
      </c>
      <c r="J8" s="106"/>
    </row>
    <row r="9" customHeight="1" spans="1:7">
      <c r="A9" s="4"/>
      <c r="C9" s="4"/>
      <c r="D9" s="4"/>
      <c r="E9" s="112" t="s">
        <v>12</v>
      </c>
      <c r="G9" s="112" t="s">
        <v>12</v>
      </c>
    </row>
    <row r="10" customHeight="1" spans="1:7">
      <c r="A10" s="7" t="s">
        <v>13</v>
      </c>
      <c r="C10" s="4"/>
      <c r="D10" s="4"/>
      <c r="E10" s="107"/>
      <c r="G10" s="107"/>
    </row>
    <row r="11" customHeight="1" spans="1:4">
      <c r="A11" s="7" t="s">
        <v>14</v>
      </c>
      <c r="C11" s="22"/>
      <c r="D11" s="22"/>
    </row>
    <row r="12" customHeight="1" spans="1:10">
      <c r="A12" s="21" t="s">
        <v>15</v>
      </c>
      <c r="B12" s="1"/>
      <c r="C12" s="22"/>
      <c r="D12" s="22"/>
      <c r="E12" s="75">
        <v>115030</v>
      </c>
      <c r="F12" s="75"/>
      <c r="G12" s="75">
        <v>110254</v>
      </c>
      <c r="H12" s="75"/>
      <c r="I12" s="75">
        <v>64647</v>
      </c>
      <c r="J12" s="75"/>
    </row>
    <row r="13" customHeight="1" spans="1:10">
      <c r="A13" s="21" t="s">
        <v>16</v>
      </c>
      <c r="C13" s="22">
        <v>3</v>
      </c>
      <c r="D13" s="22"/>
      <c r="E13" s="74">
        <v>11286</v>
      </c>
      <c r="F13" s="74"/>
      <c r="G13" s="74">
        <v>4436</v>
      </c>
      <c r="H13" s="74"/>
      <c r="I13" s="74">
        <v>3931</v>
      </c>
      <c r="J13" s="74"/>
    </row>
    <row r="14" customHeight="1" spans="1:10">
      <c r="A14" s="21" t="s">
        <v>17</v>
      </c>
      <c r="B14" s="1"/>
      <c r="C14" s="22"/>
      <c r="D14" s="22"/>
      <c r="E14" s="75">
        <v>1382</v>
      </c>
      <c r="F14" s="75"/>
      <c r="G14" s="75">
        <v>155</v>
      </c>
      <c r="H14" s="75"/>
      <c r="I14" s="75">
        <v>164</v>
      </c>
      <c r="J14" s="75"/>
    </row>
    <row r="15" customHeight="1" spans="1:10">
      <c r="A15" s="21" t="s">
        <v>18</v>
      </c>
      <c r="B15" s="1"/>
      <c r="C15" s="22">
        <v>4</v>
      </c>
      <c r="D15" s="22"/>
      <c r="E15" s="75">
        <v>71337</v>
      </c>
      <c r="F15" s="75"/>
      <c r="G15" s="75">
        <v>71337</v>
      </c>
      <c r="H15" s="75"/>
      <c r="I15" s="75">
        <v>130115</v>
      </c>
      <c r="J15" s="75"/>
    </row>
    <row r="16" customHeight="1" spans="1:10">
      <c r="A16" s="21" t="s">
        <v>19</v>
      </c>
      <c r="C16" s="22"/>
      <c r="D16" s="22"/>
      <c r="E16" s="75">
        <v>132</v>
      </c>
      <c r="F16" s="75"/>
      <c r="G16" s="75">
        <v>53</v>
      </c>
      <c r="H16" s="75"/>
      <c r="I16" s="75">
        <v>0</v>
      </c>
      <c r="J16" s="75"/>
    </row>
    <row r="17" customHeight="1" spans="1:10">
      <c r="A17" s="7" t="s">
        <v>20</v>
      </c>
      <c r="C17" s="22"/>
      <c r="D17" s="22"/>
      <c r="E17" s="81">
        <f>SUM(E12:E16)</f>
        <v>199167</v>
      </c>
      <c r="F17" s="75"/>
      <c r="G17" s="81">
        <f>SUM(G12:G16)</f>
        <v>186235</v>
      </c>
      <c r="H17" s="75"/>
      <c r="I17" s="81">
        <f>SUM(I12:I16)</f>
        <v>198857</v>
      </c>
      <c r="J17" s="75"/>
    </row>
    <row r="18" customHeight="1" spans="1:10">
      <c r="A18" s="7" t="s">
        <v>21</v>
      </c>
      <c r="C18" s="22"/>
      <c r="D18" s="22"/>
      <c r="E18" s="75"/>
      <c r="F18" s="75"/>
      <c r="G18" s="75"/>
      <c r="H18" s="75"/>
      <c r="I18" s="75"/>
      <c r="J18" s="75"/>
    </row>
    <row r="19" customHeight="1" spans="1:10">
      <c r="A19" s="21" t="s">
        <v>22</v>
      </c>
      <c r="B19" s="1"/>
      <c r="C19" s="22">
        <v>4</v>
      </c>
      <c r="D19" s="22"/>
      <c r="E19" s="75">
        <v>596</v>
      </c>
      <c r="F19" s="75"/>
      <c r="G19" s="75">
        <v>596</v>
      </c>
      <c r="H19" s="75"/>
      <c r="I19" s="75">
        <v>16000</v>
      </c>
      <c r="J19" s="75"/>
    </row>
    <row r="20" customHeight="1" spans="1:10">
      <c r="A20" s="21" t="s">
        <v>23</v>
      </c>
      <c r="C20" s="22">
        <v>5</v>
      </c>
      <c r="D20" s="22"/>
      <c r="E20" s="75">
        <v>0</v>
      </c>
      <c r="F20" s="75"/>
      <c r="G20" s="75">
        <v>4865</v>
      </c>
      <c r="H20" s="75"/>
      <c r="I20" s="75">
        <v>0</v>
      </c>
      <c r="J20" s="75"/>
    </row>
    <row r="21" customHeight="1" spans="1:10">
      <c r="A21" s="21" t="s">
        <v>24</v>
      </c>
      <c r="C21" s="22">
        <v>6</v>
      </c>
      <c r="D21" s="22"/>
      <c r="E21" s="75">
        <v>19515</v>
      </c>
      <c r="F21" s="75"/>
      <c r="G21" s="75">
        <v>19519</v>
      </c>
      <c r="H21" s="75"/>
      <c r="I21" s="75">
        <v>0</v>
      </c>
      <c r="J21" s="75"/>
    </row>
    <row r="22" customHeight="1" spans="1:10">
      <c r="A22" s="21" t="s">
        <v>25</v>
      </c>
      <c r="C22" s="22"/>
      <c r="D22" s="22"/>
      <c r="E22" s="75">
        <v>5939</v>
      </c>
      <c r="F22" s="75"/>
      <c r="G22" s="75">
        <v>5939</v>
      </c>
      <c r="H22" s="75"/>
      <c r="I22" s="75">
        <v>6055</v>
      </c>
      <c r="J22" s="75"/>
    </row>
    <row r="23" customHeight="1" spans="1:10">
      <c r="A23" s="21" t="s">
        <v>26</v>
      </c>
      <c r="B23" s="1"/>
      <c r="C23" s="22">
        <v>7</v>
      </c>
      <c r="D23" s="22"/>
      <c r="E23" s="75">
        <v>45489</v>
      </c>
      <c r="F23" s="75"/>
      <c r="G23" s="75">
        <v>45444</v>
      </c>
      <c r="H23" s="75"/>
      <c r="I23" s="75">
        <v>46356</v>
      </c>
      <c r="J23" s="75"/>
    </row>
    <row r="24" customHeight="1" spans="1:10">
      <c r="A24" s="21" t="s">
        <v>27</v>
      </c>
      <c r="B24" s="1"/>
      <c r="C24" s="22">
        <v>8</v>
      </c>
      <c r="D24" s="22"/>
      <c r="E24" s="75">
        <v>62171</v>
      </c>
      <c r="F24" s="75"/>
      <c r="G24" s="75">
        <v>62128</v>
      </c>
      <c r="H24" s="75"/>
      <c r="I24" s="75">
        <v>48191</v>
      </c>
      <c r="J24" s="75"/>
    </row>
    <row r="25" customHeight="1" spans="1:10">
      <c r="A25" s="21" t="s">
        <v>28</v>
      </c>
      <c r="B25" s="1"/>
      <c r="C25" s="22"/>
      <c r="D25" s="22"/>
      <c r="E25" s="75">
        <v>729</v>
      </c>
      <c r="F25" s="75"/>
      <c r="G25" s="75">
        <v>258</v>
      </c>
      <c r="H25" s="75"/>
      <c r="I25" s="75">
        <v>306</v>
      </c>
      <c r="J25" s="75"/>
    </row>
    <row r="26" customHeight="1" spans="1:10">
      <c r="A26" s="21" t="s">
        <v>29</v>
      </c>
      <c r="B26" s="1"/>
      <c r="C26" s="22"/>
      <c r="D26" s="22"/>
      <c r="E26" s="77">
        <v>51</v>
      </c>
      <c r="F26" s="75"/>
      <c r="G26" s="77">
        <v>51</v>
      </c>
      <c r="H26" s="75"/>
      <c r="I26" s="77">
        <v>41</v>
      </c>
      <c r="J26" s="75"/>
    </row>
    <row r="27" customHeight="1" spans="1:10">
      <c r="A27" s="7" t="s">
        <v>30</v>
      </c>
      <c r="C27" s="22"/>
      <c r="D27" s="22"/>
      <c r="E27" s="75">
        <f>SUM(E19:E26)</f>
        <v>134490</v>
      </c>
      <c r="F27" s="75"/>
      <c r="G27" s="75">
        <f>SUM(G19:G26)</f>
        <v>138800</v>
      </c>
      <c r="H27" s="75"/>
      <c r="I27" s="75">
        <f>SUM(I19:I26)</f>
        <v>116949</v>
      </c>
      <c r="J27" s="75"/>
    </row>
    <row r="28" customHeight="1" spans="1:10">
      <c r="A28" s="7" t="s">
        <v>31</v>
      </c>
      <c r="E28" s="91">
        <f>E27+E17</f>
        <v>333657</v>
      </c>
      <c r="F28" s="75"/>
      <c r="G28" s="91">
        <f>G27+G17</f>
        <v>325035</v>
      </c>
      <c r="H28" s="74"/>
      <c r="I28" s="91">
        <f>I27+I17</f>
        <v>315806</v>
      </c>
      <c r="J28" s="74"/>
    </row>
    <row r="29" customHeight="1" spans="5:10">
      <c r="E29" s="63"/>
      <c r="F29" s="27"/>
      <c r="G29" s="63"/>
      <c r="H29" s="63"/>
      <c r="I29" s="63"/>
      <c r="J29" s="63"/>
    </row>
    <row r="30" customHeight="1" spans="1:10">
      <c r="A30" s="113" t="s">
        <v>32</v>
      </c>
      <c r="B30" s="1"/>
      <c r="E30" s="63"/>
      <c r="G30" s="63"/>
      <c r="H30" s="63"/>
      <c r="I30" s="63"/>
      <c r="J30" s="63"/>
    </row>
    <row r="31" customHeight="1" spans="1:10">
      <c r="A31" s="76"/>
      <c r="B31" s="1"/>
      <c r="E31" s="63"/>
      <c r="G31" s="63"/>
      <c r="H31" s="63"/>
      <c r="I31" s="63"/>
      <c r="J31" s="63"/>
    </row>
    <row r="32" customHeight="1" spans="1:10">
      <c r="A32" s="76"/>
      <c r="B32" s="1"/>
      <c r="E32" s="63"/>
      <c r="G32" s="63"/>
      <c r="H32" s="63"/>
      <c r="I32" s="63"/>
      <c r="J32" s="63"/>
    </row>
    <row r="33" customHeight="1" spans="1:10">
      <c r="A33" s="76"/>
      <c r="B33" s="1"/>
      <c r="E33" s="63"/>
      <c r="G33" s="63"/>
      <c r="H33" s="63"/>
      <c r="I33" s="63"/>
      <c r="J33" s="63"/>
    </row>
    <row r="34" customHeight="1" spans="1:10">
      <c r="A34" s="76"/>
      <c r="B34" s="1"/>
      <c r="E34" s="63"/>
      <c r="G34" s="63"/>
      <c r="H34" s="63"/>
      <c r="I34" s="63"/>
      <c r="J34" s="63"/>
    </row>
    <row r="35" customHeight="1" spans="1:10">
      <c r="A35" s="76"/>
      <c r="B35" s="1"/>
      <c r="E35" s="63"/>
      <c r="G35" s="63"/>
      <c r="H35" s="63"/>
      <c r="I35" s="63"/>
      <c r="J35" s="63"/>
    </row>
    <row r="36" customHeight="1" spans="1:10">
      <c r="A36" s="76"/>
      <c r="B36" s="1"/>
      <c r="E36" s="63"/>
      <c r="G36" s="63"/>
      <c r="H36" s="63"/>
      <c r="I36" s="63"/>
      <c r="J36" s="63"/>
    </row>
    <row r="37" customHeight="1" spans="1:10">
      <c r="A37" s="76"/>
      <c r="B37" s="1"/>
      <c r="E37" s="63"/>
      <c r="G37" s="63"/>
      <c r="H37" s="63"/>
      <c r="I37" s="63"/>
      <c r="J37" s="63"/>
    </row>
    <row r="38" s="1" customFormat="1" customHeight="1" spans="1:10">
      <c r="A38" s="7" t="s">
        <v>0</v>
      </c>
      <c r="B38" s="8"/>
      <c r="C38" s="9"/>
      <c r="D38" s="9"/>
      <c r="E38" s="8"/>
      <c r="F38" s="8"/>
      <c r="G38" s="8"/>
      <c r="H38" s="8"/>
      <c r="I38" s="8"/>
      <c r="J38" s="8"/>
    </row>
    <row r="39" s="1" customFormat="1" customHeight="1" spans="1:10">
      <c r="A39" s="7" t="s">
        <v>33</v>
      </c>
      <c r="B39" s="8"/>
      <c r="C39" s="9"/>
      <c r="D39" s="9"/>
      <c r="E39" s="8"/>
      <c r="F39" s="8"/>
      <c r="G39" s="8"/>
      <c r="H39" s="8"/>
      <c r="I39" s="8"/>
      <c r="J39" s="8"/>
    </row>
    <row r="40" s="1" customFormat="1" customHeight="1" spans="1:10">
      <c r="A40" s="7" t="s">
        <v>2</v>
      </c>
      <c r="B40" s="8"/>
      <c r="C40" s="9"/>
      <c r="D40" s="9"/>
      <c r="E40" s="8"/>
      <c r="F40" s="8"/>
      <c r="G40" s="8"/>
      <c r="H40" s="8"/>
      <c r="I40" s="8"/>
      <c r="J40" s="8"/>
    </row>
    <row r="41" s="1" customFormat="1" customHeight="1" spans="2:10">
      <c r="B41" s="8"/>
      <c r="C41" s="9"/>
      <c r="D41" s="9"/>
      <c r="E41" s="8"/>
      <c r="F41" s="8"/>
      <c r="G41" s="8"/>
      <c r="H41" s="8"/>
      <c r="I41" s="68" t="s">
        <v>3</v>
      </c>
      <c r="J41" s="8"/>
    </row>
    <row r="42" s="1" customFormat="1" customHeight="1" spans="2:10">
      <c r="B42" s="8"/>
      <c r="C42" s="9"/>
      <c r="D42" s="9"/>
      <c r="E42" s="97" t="s">
        <v>4</v>
      </c>
      <c r="F42" s="8"/>
      <c r="G42" s="8"/>
      <c r="H42" s="8"/>
      <c r="I42" s="68"/>
      <c r="J42" s="8"/>
    </row>
    <row r="43" s="1" customFormat="1" customHeight="1" spans="2:10">
      <c r="B43" s="8"/>
      <c r="C43" s="9"/>
      <c r="D43" s="9"/>
      <c r="E43" s="71" t="s">
        <v>5</v>
      </c>
      <c r="F43" s="8"/>
      <c r="G43" s="71" t="s">
        <v>6</v>
      </c>
      <c r="H43" s="71"/>
      <c r="I43" s="71"/>
      <c r="J43" s="8"/>
    </row>
    <row r="44" customHeight="1" spans="3:10">
      <c r="C44" s="108"/>
      <c r="D44" s="108"/>
      <c r="E44" s="111" t="s">
        <v>8</v>
      </c>
      <c r="F44" s="106"/>
      <c r="G44" s="111" t="s">
        <v>8</v>
      </c>
      <c r="H44" s="106"/>
      <c r="I44" s="111" t="s">
        <v>9</v>
      </c>
      <c r="J44" s="106"/>
    </row>
    <row r="45" customHeight="1" spans="3:10">
      <c r="C45" s="108"/>
      <c r="D45" s="108"/>
      <c r="E45" s="112" t="s">
        <v>10</v>
      </c>
      <c r="F45" s="106"/>
      <c r="G45" s="112" t="s">
        <v>10</v>
      </c>
      <c r="H45" s="106"/>
      <c r="I45" s="112" t="s">
        <v>11</v>
      </c>
      <c r="J45" s="106"/>
    </row>
    <row r="46" customHeight="1" spans="1:7">
      <c r="A46" s="4"/>
      <c r="C46" s="22"/>
      <c r="D46" s="22"/>
      <c r="E46" s="112" t="s">
        <v>12</v>
      </c>
      <c r="G46" s="112" t="s">
        <v>12</v>
      </c>
    </row>
    <row r="47" customHeight="1" spans="1:7">
      <c r="A47" s="7" t="s">
        <v>34</v>
      </c>
      <c r="C47" s="22"/>
      <c r="D47" s="22"/>
      <c r="E47" s="107"/>
      <c r="G47" s="107"/>
    </row>
    <row r="48" customHeight="1" spans="1:4">
      <c r="A48" s="7" t="s">
        <v>35</v>
      </c>
      <c r="C48" s="22"/>
      <c r="D48" s="22"/>
    </row>
    <row r="49" customHeight="1" spans="1:10">
      <c r="A49" s="21" t="s">
        <v>36</v>
      </c>
      <c r="C49" s="22"/>
      <c r="D49" s="22"/>
      <c r="E49" s="75">
        <v>18038</v>
      </c>
      <c r="F49" s="75"/>
      <c r="G49" s="75">
        <v>12155</v>
      </c>
      <c r="H49" s="75"/>
      <c r="I49" s="75">
        <v>12914</v>
      </c>
      <c r="J49" s="75"/>
    </row>
    <row r="50" customHeight="1" spans="1:10">
      <c r="A50" s="21" t="s">
        <v>37</v>
      </c>
      <c r="C50" s="22"/>
      <c r="D50" s="22"/>
      <c r="E50" s="75">
        <v>5963</v>
      </c>
      <c r="F50" s="75"/>
      <c r="G50" s="75">
        <v>5963</v>
      </c>
      <c r="H50" s="75"/>
      <c r="I50" s="75">
        <v>4700</v>
      </c>
      <c r="J50" s="75"/>
    </row>
    <row r="51" customHeight="1" spans="1:10">
      <c r="A51" s="21" t="s">
        <v>38</v>
      </c>
      <c r="C51" s="22"/>
      <c r="D51" s="22"/>
      <c r="E51" s="75">
        <v>1271</v>
      </c>
      <c r="F51" s="75"/>
      <c r="G51" s="75">
        <v>1271</v>
      </c>
      <c r="H51" s="75"/>
      <c r="I51" s="75">
        <v>1320</v>
      </c>
      <c r="J51" s="75"/>
    </row>
    <row r="52" customHeight="1" spans="1:10">
      <c r="A52" s="7" t="s">
        <v>39</v>
      </c>
      <c r="C52" s="22"/>
      <c r="D52" s="22"/>
      <c r="E52" s="81">
        <f>SUM(E49:E51)</f>
        <v>25272</v>
      </c>
      <c r="F52" s="74"/>
      <c r="G52" s="81">
        <f>SUM(G49:G51)</f>
        <v>19389</v>
      </c>
      <c r="H52" s="74"/>
      <c r="I52" s="81">
        <f>SUM(I49:I51)</f>
        <v>18934</v>
      </c>
      <c r="J52" s="74"/>
    </row>
    <row r="53" customHeight="1" spans="1:10">
      <c r="A53" s="7" t="s">
        <v>40</v>
      </c>
      <c r="C53" s="22"/>
      <c r="D53" s="22"/>
      <c r="E53" s="74"/>
      <c r="F53" s="74"/>
      <c r="G53" s="74"/>
      <c r="H53" s="74"/>
      <c r="I53" s="74"/>
      <c r="J53" s="74"/>
    </row>
    <row r="54" customHeight="1" spans="1:10">
      <c r="A54" s="21" t="s">
        <v>41</v>
      </c>
      <c r="C54" s="22"/>
      <c r="D54" s="22"/>
      <c r="E54" s="74">
        <v>285</v>
      </c>
      <c r="F54" s="74"/>
      <c r="G54" s="74">
        <v>285</v>
      </c>
      <c r="H54" s="74"/>
      <c r="I54" s="74">
        <v>208</v>
      </c>
      <c r="J54" s="74"/>
    </row>
    <row r="55" customHeight="1" spans="1:10">
      <c r="A55" s="7" t="s">
        <v>42</v>
      </c>
      <c r="C55" s="22"/>
      <c r="D55" s="22"/>
      <c r="E55" s="81">
        <f>SUM(E54:E54)</f>
        <v>285</v>
      </c>
      <c r="F55" s="74"/>
      <c r="G55" s="81">
        <f>SUM(G54:G54)</f>
        <v>285</v>
      </c>
      <c r="H55" s="74"/>
      <c r="I55" s="81">
        <f>SUM(I54:I54)</f>
        <v>208</v>
      </c>
      <c r="J55" s="74"/>
    </row>
    <row r="56" customHeight="1" spans="1:10">
      <c r="A56" s="7" t="s">
        <v>43</v>
      </c>
      <c r="E56" s="81">
        <f>E52+E55</f>
        <v>25557</v>
      </c>
      <c r="F56" s="74"/>
      <c r="G56" s="81">
        <f>G52+G55</f>
        <v>19674</v>
      </c>
      <c r="H56" s="74"/>
      <c r="I56" s="81">
        <f>I52+I55</f>
        <v>19142</v>
      </c>
      <c r="J56" s="74"/>
    </row>
    <row r="57" customHeight="1" spans="1:10">
      <c r="A57" s="7"/>
      <c r="E57" s="74"/>
      <c r="F57" s="74"/>
      <c r="G57" s="74"/>
      <c r="H57" s="74"/>
      <c r="I57" s="74"/>
      <c r="J57" s="74"/>
    </row>
    <row r="58" customHeight="1" spans="1:10">
      <c r="A58" s="113" t="s">
        <v>32</v>
      </c>
      <c r="E58" s="74"/>
      <c r="F58" s="74"/>
      <c r="G58" s="74"/>
      <c r="H58" s="74"/>
      <c r="I58" s="74"/>
      <c r="J58" s="74"/>
    </row>
    <row r="59" customHeight="1" spans="1:10">
      <c r="A59" s="76"/>
      <c r="E59" s="74"/>
      <c r="F59" s="74"/>
      <c r="G59" s="74"/>
      <c r="H59" s="74"/>
      <c r="I59" s="74"/>
      <c r="J59" s="74"/>
    </row>
    <row r="60" customHeight="1" spans="1:10">
      <c r="A60" s="76"/>
      <c r="E60" s="74"/>
      <c r="F60" s="74"/>
      <c r="G60" s="74"/>
      <c r="H60" s="74"/>
      <c r="I60" s="74"/>
      <c r="J60" s="74"/>
    </row>
    <row r="61" customHeight="1" spans="1:10">
      <c r="A61" s="76"/>
      <c r="E61" s="74"/>
      <c r="F61" s="74"/>
      <c r="G61" s="74"/>
      <c r="H61" s="74"/>
      <c r="I61" s="74"/>
      <c r="J61" s="74"/>
    </row>
    <row r="62" customHeight="1" spans="1:10">
      <c r="A62" s="76"/>
      <c r="E62" s="74"/>
      <c r="F62" s="74"/>
      <c r="G62" s="74"/>
      <c r="H62" s="74"/>
      <c r="I62" s="74"/>
      <c r="J62" s="74"/>
    </row>
    <row r="63" customHeight="1" spans="1:10">
      <c r="A63" s="76"/>
      <c r="E63" s="74"/>
      <c r="F63" s="74"/>
      <c r="G63" s="74"/>
      <c r="H63" s="74"/>
      <c r="I63" s="74"/>
      <c r="J63" s="74"/>
    </row>
    <row r="64" customHeight="1" spans="1:10">
      <c r="A64" s="76"/>
      <c r="E64" s="74"/>
      <c r="F64" s="74"/>
      <c r="G64" s="74"/>
      <c r="H64" s="74"/>
      <c r="I64" s="74"/>
      <c r="J64" s="74"/>
    </row>
    <row r="65" customHeight="1" spans="1:10">
      <c r="A65" s="76"/>
      <c r="E65" s="74"/>
      <c r="F65" s="74"/>
      <c r="G65" s="74"/>
      <c r="H65" s="74"/>
      <c r="I65" s="74"/>
      <c r="J65" s="74"/>
    </row>
    <row r="66" customHeight="1" spans="1:10">
      <c r="A66" s="7" t="s">
        <v>0</v>
      </c>
      <c r="B66" s="8"/>
      <c r="C66" s="9"/>
      <c r="D66" s="9"/>
      <c r="E66" s="8"/>
      <c r="F66" s="8"/>
      <c r="G66" s="8"/>
      <c r="H66" s="8"/>
      <c r="I66" s="8"/>
      <c r="J66" s="74"/>
    </row>
    <row r="67" customHeight="1" spans="1:10">
      <c r="A67" s="7" t="s">
        <v>33</v>
      </c>
      <c r="B67" s="8"/>
      <c r="C67" s="9"/>
      <c r="D67" s="9"/>
      <c r="E67" s="8"/>
      <c r="F67" s="8"/>
      <c r="G67" s="8"/>
      <c r="H67" s="8"/>
      <c r="I67" s="8"/>
      <c r="J67" s="74"/>
    </row>
    <row r="68" customHeight="1" spans="1:10">
      <c r="A68" s="7" t="s">
        <v>2</v>
      </c>
      <c r="B68" s="8"/>
      <c r="C68" s="9"/>
      <c r="D68" s="9"/>
      <c r="E68" s="8"/>
      <c r="F68" s="8"/>
      <c r="G68" s="8"/>
      <c r="H68" s="8"/>
      <c r="I68" s="8"/>
      <c r="J68" s="74"/>
    </row>
    <row r="69" customHeight="1" spans="1:10">
      <c r="A69" s="1"/>
      <c r="B69" s="8"/>
      <c r="C69" s="9"/>
      <c r="D69" s="9"/>
      <c r="E69" s="8"/>
      <c r="F69" s="8"/>
      <c r="G69" s="8"/>
      <c r="H69" s="8"/>
      <c r="I69" s="68" t="s">
        <v>3</v>
      </c>
      <c r="J69" s="74"/>
    </row>
    <row r="70" s="1" customFormat="1" customHeight="1" spans="2:10">
      <c r="B70" s="8"/>
      <c r="C70" s="9"/>
      <c r="D70" s="9"/>
      <c r="E70" s="97" t="s">
        <v>4</v>
      </c>
      <c r="F70" s="8"/>
      <c r="G70" s="8"/>
      <c r="H70" s="8"/>
      <c r="I70" s="68"/>
      <c r="J70" s="8"/>
    </row>
    <row r="71" s="1" customFormat="1" customHeight="1" spans="2:10">
      <c r="B71" s="8"/>
      <c r="C71" s="9"/>
      <c r="D71" s="9"/>
      <c r="E71" s="71" t="s">
        <v>5</v>
      </c>
      <c r="F71" s="8"/>
      <c r="G71" s="71" t="s">
        <v>6</v>
      </c>
      <c r="H71" s="71"/>
      <c r="I71" s="71"/>
      <c r="J71" s="8"/>
    </row>
    <row r="72" customHeight="1" spans="3:10">
      <c r="C72" s="108"/>
      <c r="D72" s="108"/>
      <c r="E72" s="111" t="s">
        <v>8</v>
      </c>
      <c r="F72" s="106"/>
      <c r="G72" s="111" t="s">
        <v>8</v>
      </c>
      <c r="H72" s="106"/>
      <c r="I72" s="111" t="s">
        <v>9</v>
      </c>
      <c r="J72" s="74"/>
    </row>
    <row r="73" customHeight="1" spans="3:10">
      <c r="C73" s="108"/>
      <c r="D73" s="108"/>
      <c r="E73" s="112" t="s">
        <v>10</v>
      </c>
      <c r="F73" s="106"/>
      <c r="G73" s="112" t="s">
        <v>10</v>
      </c>
      <c r="H73" s="106"/>
      <c r="I73" s="112" t="s">
        <v>11</v>
      </c>
      <c r="J73" s="74"/>
    </row>
    <row r="74" customHeight="1" spans="1:10">
      <c r="A74" s="4"/>
      <c r="C74" s="22"/>
      <c r="D74" s="22"/>
      <c r="E74" s="112" t="s">
        <v>12</v>
      </c>
      <c r="G74" s="112" t="s">
        <v>12</v>
      </c>
      <c r="J74" s="27"/>
    </row>
    <row r="75" customHeight="1" spans="1:10">
      <c r="A75" s="7" t="s">
        <v>44</v>
      </c>
      <c r="C75" s="22"/>
      <c r="D75" s="22"/>
      <c r="E75" s="107"/>
      <c r="G75" s="107"/>
      <c r="J75" s="27"/>
    </row>
    <row r="76" customHeight="1" spans="1:10">
      <c r="A76" s="21" t="s">
        <v>45</v>
      </c>
      <c r="E76" s="27"/>
      <c r="F76" s="27"/>
      <c r="G76" s="27"/>
      <c r="H76" s="27"/>
      <c r="I76" s="27"/>
      <c r="J76" s="27"/>
    </row>
    <row r="77" customHeight="1" spans="1:10">
      <c r="A77" s="21" t="s">
        <v>46</v>
      </c>
      <c r="B77" s="1"/>
      <c r="C77" s="22"/>
      <c r="D77" s="22"/>
      <c r="E77" s="27"/>
      <c r="F77" s="27"/>
      <c r="G77" s="27"/>
      <c r="H77" s="27"/>
      <c r="I77" s="27"/>
      <c r="J77" s="27"/>
    </row>
    <row r="78" customHeight="1" spans="1:10">
      <c r="A78" s="21" t="s">
        <v>47</v>
      </c>
      <c r="B78" s="1"/>
      <c r="C78" s="22"/>
      <c r="D78" s="22"/>
      <c r="E78" s="109">
        <v>135000</v>
      </c>
      <c r="F78" s="110"/>
      <c r="G78" s="109">
        <v>135000</v>
      </c>
      <c r="H78" s="110"/>
      <c r="I78" s="109">
        <v>135000</v>
      </c>
      <c r="J78" s="110"/>
    </row>
    <row r="79" customHeight="1" spans="1:10">
      <c r="A79" s="21" t="s">
        <v>48</v>
      </c>
      <c r="B79" s="1"/>
      <c r="C79" s="22"/>
      <c r="D79" s="22"/>
      <c r="E79" s="110"/>
      <c r="F79" s="110"/>
      <c r="G79" s="110"/>
      <c r="H79" s="110"/>
      <c r="I79" s="110"/>
      <c r="J79" s="110"/>
    </row>
    <row r="80" customHeight="1" spans="1:10">
      <c r="A80" s="21" t="s">
        <v>47</v>
      </c>
      <c r="B80" s="1"/>
      <c r="E80" s="74">
        <f>'SE (Conso)'!C15</f>
        <v>135000</v>
      </c>
      <c r="F80" s="74"/>
      <c r="G80" s="74">
        <f>SE!C23</f>
        <v>135000</v>
      </c>
      <c r="H80" s="74"/>
      <c r="I80" s="74">
        <v>135000</v>
      </c>
      <c r="J80" s="74"/>
    </row>
    <row r="81" customHeight="1" spans="1:10">
      <c r="A81" s="21" t="s">
        <v>49</v>
      </c>
      <c r="B81" s="1"/>
      <c r="E81" s="74">
        <f>'SE (Conso)'!E15</f>
        <v>151062</v>
      </c>
      <c r="F81" s="74"/>
      <c r="G81" s="74">
        <f>SE!E23</f>
        <v>151062</v>
      </c>
      <c r="H81" s="74"/>
      <c r="I81" s="74">
        <v>151062</v>
      </c>
      <c r="J81" s="74"/>
    </row>
    <row r="82" customHeight="1" spans="1:10">
      <c r="A82" s="21" t="s">
        <v>50</v>
      </c>
      <c r="B82" s="1"/>
      <c r="C82" s="22"/>
      <c r="D82" s="22"/>
      <c r="E82" s="75"/>
      <c r="F82" s="75"/>
      <c r="G82" s="75"/>
      <c r="H82" s="75"/>
      <c r="I82" s="75"/>
      <c r="J82" s="75"/>
    </row>
    <row r="83" customHeight="1" spans="1:10">
      <c r="A83" s="21" t="s">
        <v>51</v>
      </c>
      <c r="B83" s="1"/>
      <c r="C83" s="22"/>
      <c r="D83" s="22"/>
      <c r="E83" s="74">
        <f>'SE (Conso)'!G15</f>
        <v>1960</v>
      </c>
      <c r="F83" s="74"/>
      <c r="G83" s="74">
        <f>SE!G23</f>
        <v>1960</v>
      </c>
      <c r="H83" s="74"/>
      <c r="I83" s="74">
        <v>1960</v>
      </c>
      <c r="J83" s="75"/>
    </row>
    <row r="84" customHeight="1" spans="1:10">
      <c r="A84" s="21" t="s">
        <v>52</v>
      </c>
      <c r="B84" s="1"/>
      <c r="E84" s="77">
        <f>'SE (Conso)'!I15</f>
        <v>20078</v>
      </c>
      <c r="F84" s="75"/>
      <c r="G84" s="77">
        <f>SE!I23</f>
        <v>17339</v>
      </c>
      <c r="H84" s="75"/>
      <c r="I84" s="77">
        <f>SE!I18</f>
        <v>8642</v>
      </c>
      <c r="J84" s="75"/>
    </row>
    <row r="85" customHeight="1" spans="1:10">
      <c r="A85" s="7" t="s">
        <v>53</v>
      </c>
      <c r="B85" s="1"/>
      <c r="E85" s="77">
        <f>SUM(E80:E84)</f>
        <v>308100</v>
      </c>
      <c r="F85" s="75"/>
      <c r="G85" s="77">
        <f>SUM(G80:G84)</f>
        <v>305361</v>
      </c>
      <c r="H85" s="75"/>
      <c r="I85" s="77">
        <f>SUM(I80:I84)</f>
        <v>296664</v>
      </c>
      <c r="J85" s="75"/>
    </row>
    <row r="86" customHeight="1" spans="1:10">
      <c r="A86" s="7" t="s">
        <v>54</v>
      </c>
      <c r="E86" s="83">
        <f>E85+E56</f>
        <v>333657</v>
      </c>
      <c r="F86" s="75"/>
      <c r="G86" s="83">
        <f>G85+G56</f>
        <v>325035</v>
      </c>
      <c r="H86" s="75"/>
      <c r="I86" s="83">
        <f>I85+I56</f>
        <v>315806</v>
      </c>
      <c r="J86" s="75"/>
    </row>
    <row r="87" customHeight="1" spans="5:10">
      <c r="E87" s="75">
        <f>E86-E28</f>
        <v>0</v>
      </c>
      <c r="F87" s="110"/>
      <c r="G87" s="75">
        <f>G86-G28</f>
        <v>0</v>
      </c>
      <c r="H87" s="110"/>
      <c r="I87" s="75">
        <f>I86-I28</f>
        <v>0</v>
      </c>
      <c r="J87" s="110"/>
    </row>
    <row r="88" customHeight="1" spans="1:4">
      <c r="A88" s="113" t="s">
        <v>32</v>
      </c>
      <c r="B88" s="1"/>
      <c r="C88" s="62"/>
      <c r="D88" s="62"/>
    </row>
    <row r="89" customHeight="1" spans="1:4">
      <c r="A89" s="76"/>
      <c r="B89" s="1"/>
      <c r="C89" s="62"/>
      <c r="D89" s="62"/>
    </row>
    <row r="90" customHeight="1" spans="1:4">
      <c r="A90" s="76"/>
      <c r="B90" s="1"/>
      <c r="C90" s="62"/>
      <c r="D90" s="62"/>
    </row>
    <row r="91" customHeight="1" spans="1:4">
      <c r="A91" s="76"/>
      <c r="B91" s="1"/>
      <c r="C91" s="62"/>
      <c r="D91" s="62"/>
    </row>
    <row r="92" customHeight="1" spans="1:4">
      <c r="A92" s="76"/>
      <c r="B92" s="1"/>
      <c r="C92" s="62"/>
      <c r="D92" s="62"/>
    </row>
    <row r="93" customHeight="1" spans="1:4">
      <c r="A93" s="76"/>
      <c r="B93" s="1"/>
      <c r="C93" s="62"/>
      <c r="D93" s="62"/>
    </row>
    <row r="94" customHeight="1" spans="1:4">
      <c r="A94" s="76"/>
      <c r="B94" s="1"/>
      <c r="C94" s="62"/>
      <c r="D94" s="62"/>
    </row>
    <row r="95" customHeight="1" spans="1:4">
      <c r="A95" s="76"/>
      <c r="B95" s="1"/>
      <c r="C95" s="62"/>
      <c r="D95" s="62"/>
    </row>
  </sheetData>
  <mergeCells count="3">
    <mergeCell ref="G6:I6"/>
    <mergeCell ref="G43:I43"/>
    <mergeCell ref="G71:I71"/>
  </mergeCells>
  <printOptions horizontalCentered="1"/>
  <pageMargins left="0.71" right="0.31496062992126" top="0.78740157480315" bottom="0.196850393700787" header="0.31496062992126" footer="0.31496062992126"/>
  <pageSetup paperSize="9" scale="80" orientation="portrait"/>
  <headerFooter/>
  <rowBreaks count="2" manualBreakCount="2">
    <brk id="37" max="16383" man="1"/>
    <brk id="65" max="7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7"/>
  <sheetViews>
    <sheetView showGridLines="0" view="pageBreakPreview" zoomScale="90" zoomScaleNormal="100" workbookViewId="0">
      <selection activeCell="G53" sqref="G53"/>
    </sheetView>
  </sheetViews>
  <sheetFormatPr defaultColWidth="10.712962962963" defaultRowHeight="24" customHeight="1"/>
  <cols>
    <col min="1" max="1" width="40.712962962963" style="3" customWidth="1"/>
    <col min="2" max="2" width="2.13888888888889" style="4" customWidth="1"/>
    <col min="3" max="3" width="7.28703703703704" style="3" customWidth="1"/>
    <col min="4" max="4" width="1.71296296296296" style="3" customWidth="1"/>
    <col min="5" max="5" width="21.1388888888889" style="4" customWidth="1"/>
    <col min="6" max="6" width="1.42592592592593" style="4" customWidth="1"/>
    <col min="7" max="7" width="18.712962962963" style="4" customWidth="1"/>
    <col min="8" max="8" width="1.42592592592593" style="4" customWidth="1"/>
    <col min="9" max="9" width="18.712962962963" style="4" customWidth="1"/>
    <col min="10" max="10" width="1" style="4" customWidth="1"/>
    <col min="11" max="16384" width="10.712962962963" style="4"/>
  </cols>
  <sheetData>
    <row r="1" customHeight="1" spans="1:9">
      <c r="A1" s="1"/>
      <c r="B1" s="8"/>
      <c r="C1" s="9"/>
      <c r="D1" s="9"/>
      <c r="E1" s="8"/>
      <c r="F1" s="8"/>
      <c r="G1" s="8"/>
      <c r="H1" s="8"/>
      <c r="I1" s="54" t="s">
        <v>55</v>
      </c>
    </row>
    <row r="2" customHeight="1" spans="1:9">
      <c r="A2" s="7" t="s">
        <v>0</v>
      </c>
      <c r="B2" s="8"/>
      <c r="C2" s="9"/>
      <c r="D2" s="9"/>
      <c r="E2" s="8"/>
      <c r="F2" s="8"/>
      <c r="G2" s="8"/>
      <c r="H2" s="8"/>
      <c r="I2" s="8"/>
    </row>
    <row r="3" customHeight="1" spans="1:9">
      <c r="A3" s="7" t="s">
        <v>56</v>
      </c>
      <c r="B3" s="8"/>
      <c r="C3" s="9"/>
      <c r="D3" s="9"/>
      <c r="E3" s="8"/>
      <c r="F3" s="8"/>
      <c r="G3" s="8"/>
      <c r="H3" s="8"/>
      <c r="I3" s="8"/>
    </row>
    <row r="4" customHeight="1" spans="1:9">
      <c r="A4" s="67" t="s">
        <v>57</v>
      </c>
      <c r="B4" s="67"/>
      <c r="C4" s="67"/>
      <c r="D4" s="67"/>
      <c r="E4" s="67"/>
      <c r="F4" s="67"/>
      <c r="G4" s="67"/>
      <c r="H4" s="67"/>
      <c r="I4" s="67"/>
    </row>
    <row r="5" customHeight="1" spans="1:9">
      <c r="A5" s="1"/>
      <c r="B5" s="82"/>
      <c r="C5" s="82"/>
      <c r="D5" s="82"/>
      <c r="E5" s="82"/>
      <c r="F5" s="82"/>
      <c r="G5" s="82"/>
      <c r="H5" s="82"/>
      <c r="I5" s="68" t="s">
        <v>58</v>
      </c>
    </row>
    <row r="6" s="1" customFormat="1" customHeight="1" spans="2:10">
      <c r="B6" s="8"/>
      <c r="C6" s="9"/>
      <c r="D6" s="9"/>
      <c r="E6" s="97" t="s">
        <v>4</v>
      </c>
      <c r="F6" s="8"/>
      <c r="G6" s="8"/>
      <c r="H6" s="8"/>
      <c r="I6" s="68"/>
      <c r="J6" s="8"/>
    </row>
    <row r="7" s="1" customFormat="1" customHeight="1" spans="2:10">
      <c r="B7" s="8"/>
      <c r="C7" s="9"/>
      <c r="D7" s="9"/>
      <c r="E7" s="71" t="s">
        <v>5</v>
      </c>
      <c r="F7" s="8"/>
      <c r="G7" s="71" t="s">
        <v>6</v>
      </c>
      <c r="H7" s="71"/>
      <c r="I7" s="71"/>
      <c r="J7" s="8"/>
    </row>
    <row r="8" customHeight="1" spans="1:9">
      <c r="A8" s="82"/>
      <c r="B8" s="82"/>
      <c r="C8" s="98" t="s">
        <v>7</v>
      </c>
      <c r="D8" s="98"/>
      <c r="E8" s="13">
        <v>2022</v>
      </c>
      <c r="F8" s="99"/>
      <c r="G8" s="13">
        <v>2022</v>
      </c>
      <c r="H8" s="13"/>
      <c r="I8" s="13">
        <v>2021</v>
      </c>
    </row>
    <row r="9" customHeight="1" spans="1:9">
      <c r="A9" s="67" t="s">
        <v>59</v>
      </c>
      <c r="B9" s="82"/>
      <c r="C9" s="98"/>
      <c r="D9" s="98"/>
      <c r="E9" s="13"/>
      <c r="F9" s="99"/>
      <c r="G9" s="13"/>
      <c r="H9" s="13"/>
      <c r="I9" s="13"/>
    </row>
    <row r="10" customHeight="1" spans="1:9">
      <c r="A10" s="21" t="s">
        <v>60</v>
      </c>
      <c r="B10" s="1"/>
      <c r="C10" s="22"/>
      <c r="D10" s="22"/>
      <c r="E10" s="75">
        <v>37562</v>
      </c>
      <c r="G10" s="75">
        <v>24531</v>
      </c>
      <c r="H10" s="75"/>
      <c r="I10" s="75">
        <v>22937</v>
      </c>
    </row>
    <row r="11" customHeight="1" spans="1:9">
      <c r="A11" s="21" t="s">
        <v>61</v>
      </c>
      <c r="B11" s="1"/>
      <c r="C11" s="22"/>
      <c r="D11" s="22"/>
      <c r="E11" s="75">
        <v>-18221</v>
      </c>
      <c r="G11" s="75">
        <v>-10611</v>
      </c>
      <c r="H11" s="75"/>
      <c r="I11" s="75">
        <v>-10144</v>
      </c>
    </row>
    <row r="12" customHeight="1" spans="1:9">
      <c r="A12" s="7" t="s">
        <v>62</v>
      </c>
      <c r="E12" s="100">
        <f>SUM(E10:E11)</f>
        <v>19341</v>
      </c>
      <c r="G12" s="100">
        <f>SUM(G10:G11)</f>
        <v>13920</v>
      </c>
      <c r="H12" s="75"/>
      <c r="I12" s="100">
        <f>SUM(I10:I11)</f>
        <v>12793</v>
      </c>
    </row>
    <row r="13" customHeight="1" spans="1:9">
      <c r="A13" s="21" t="s">
        <v>63</v>
      </c>
      <c r="E13" s="74">
        <v>1501</v>
      </c>
      <c r="G13" s="74">
        <v>1208</v>
      </c>
      <c r="H13" s="74"/>
      <c r="I13" s="74">
        <v>707</v>
      </c>
    </row>
    <row r="14" customHeight="1" spans="1:9">
      <c r="A14" s="21" t="s">
        <v>64</v>
      </c>
      <c r="B14" s="1"/>
      <c r="C14" s="22"/>
      <c r="D14" s="22"/>
      <c r="E14" s="75">
        <v>-1761</v>
      </c>
      <c r="G14" s="75">
        <v>-1104</v>
      </c>
      <c r="H14" s="75"/>
      <c r="I14" s="75">
        <v>-553</v>
      </c>
    </row>
    <row r="15" customHeight="1" spans="1:9">
      <c r="A15" s="21" t="s">
        <v>65</v>
      </c>
      <c r="B15" s="1"/>
      <c r="C15" s="22"/>
      <c r="D15" s="22"/>
      <c r="E15" s="77">
        <v>-6579</v>
      </c>
      <c r="G15" s="77">
        <v>-6199</v>
      </c>
      <c r="H15" s="75"/>
      <c r="I15" s="77">
        <v>-8319</v>
      </c>
    </row>
    <row r="16" customHeight="1" spans="1:9">
      <c r="A16" s="7" t="s">
        <v>66</v>
      </c>
      <c r="E16" s="74">
        <f>SUM(E12:E15)</f>
        <v>12502</v>
      </c>
      <c r="G16" s="74">
        <f>SUM(G12:G15)</f>
        <v>7825</v>
      </c>
      <c r="H16" s="75"/>
      <c r="I16" s="74">
        <f>SUM(I12:I15)</f>
        <v>4628</v>
      </c>
    </row>
    <row r="17" customHeight="1" spans="1:9">
      <c r="A17" s="21" t="s">
        <v>67</v>
      </c>
      <c r="E17" s="77">
        <v>-1073</v>
      </c>
      <c r="G17" s="77">
        <v>0</v>
      </c>
      <c r="H17" s="75"/>
      <c r="I17" s="77">
        <v>0</v>
      </c>
    </row>
    <row r="18" customHeight="1" spans="1:9">
      <c r="A18" s="7" t="s">
        <v>68</v>
      </c>
      <c r="E18" s="74">
        <f>SUM(E16:E17)</f>
        <v>11429</v>
      </c>
      <c r="G18" s="74">
        <f>SUM(G16:G17)</f>
        <v>7825</v>
      </c>
      <c r="H18" s="74"/>
      <c r="I18" s="74">
        <f>SUM(I16:I17)</f>
        <v>4628</v>
      </c>
    </row>
    <row r="19" customHeight="1" spans="1:9">
      <c r="A19" s="21" t="s">
        <v>69</v>
      </c>
      <c r="C19" s="22"/>
      <c r="D19" s="22"/>
      <c r="E19" s="101">
        <v>-2167</v>
      </c>
      <c r="G19" s="101">
        <v>-1484</v>
      </c>
      <c r="H19" s="74"/>
      <c r="I19" s="77">
        <v>-831</v>
      </c>
    </row>
    <row r="20" customHeight="1" spans="1:9">
      <c r="A20" s="7" t="s">
        <v>70</v>
      </c>
      <c r="B20" s="1"/>
      <c r="E20" s="81">
        <f>SUM(E18:E19)</f>
        <v>9262</v>
      </c>
      <c r="G20" s="81">
        <f>SUM(G18:G19)</f>
        <v>6341</v>
      </c>
      <c r="H20" s="74"/>
      <c r="I20" s="81">
        <f>SUM(I18:I19)</f>
        <v>3797</v>
      </c>
    </row>
    <row r="21" customHeight="1" spans="1:9">
      <c r="A21" s="21"/>
      <c r="C21" s="22"/>
      <c r="D21" s="22"/>
      <c r="E21" s="75"/>
      <c r="G21" s="75"/>
      <c r="H21" s="75"/>
      <c r="I21" s="75"/>
    </row>
    <row r="22" customHeight="1" spans="1:9">
      <c r="A22" s="102" t="s">
        <v>71</v>
      </c>
      <c r="C22" s="22"/>
      <c r="D22" s="22"/>
      <c r="E22" s="77">
        <v>0</v>
      </c>
      <c r="G22" s="77">
        <v>0</v>
      </c>
      <c r="H22" s="75"/>
      <c r="I22" s="77">
        <v>0</v>
      </c>
    </row>
    <row r="23" customHeight="1" spans="1:9">
      <c r="A23" s="21"/>
      <c r="C23" s="22"/>
      <c r="D23" s="22"/>
      <c r="E23" s="74"/>
      <c r="G23" s="74"/>
      <c r="H23" s="75"/>
      <c r="I23" s="74"/>
    </row>
    <row r="24" customHeight="1" spans="1:9">
      <c r="A24" s="102" t="s">
        <v>72</v>
      </c>
      <c r="C24" s="22"/>
      <c r="D24" s="22"/>
      <c r="E24" s="83">
        <f>E20+E22</f>
        <v>9262</v>
      </c>
      <c r="G24" s="83">
        <f>G20+G22</f>
        <v>6341</v>
      </c>
      <c r="H24" s="74"/>
      <c r="I24" s="83">
        <f>I20+I22</f>
        <v>3797</v>
      </c>
    </row>
    <row r="25" customHeight="1" spans="1:9">
      <c r="A25" s="21"/>
      <c r="C25" s="22"/>
      <c r="D25" s="22"/>
      <c r="E25" s="74"/>
      <c r="G25" s="74"/>
      <c r="H25" s="74"/>
      <c r="I25" s="74"/>
    </row>
    <row r="26" customHeight="1" spans="1:9">
      <c r="A26" s="7" t="s">
        <v>73</v>
      </c>
      <c r="C26" s="22">
        <v>9</v>
      </c>
      <c r="D26" s="22"/>
      <c r="E26" s="75"/>
      <c r="G26" s="75"/>
      <c r="H26" s="75"/>
      <c r="I26" s="75"/>
    </row>
    <row r="27" customHeight="1" spans="1:9">
      <c r="A27" s="21" t="s">
        <v>74</v>
      </c>
      <c r="B27" s="1"/>
      <c r="E27" s="103">
        <f>E20/E28*1000</f>
        <v>0.0343037037037037</v>
      </c>
      <c r="G27" s="103">
        <f>G20/G28*1000</f>
        <v>0.0234851851851852</v>
      </c>
      <c r="H27" s="104"/>
      <c r="I27" s="52">
        <v>0.02</v>
      </c>
    </row>
    <row r="28" customHeight="1" spans="1:9">
      <c r="A28" s="21" t="s">
        <v>75</v>
      </c>
      <c r="B28" s="1"/>
      <c r="E28" s="83">
        <v>270000000</v>
      </c>
      <c r="G28" s="83">
        <v>270000000</v>
      </c>
      <c r="H28" s="59"/>
      <c r="I28" s="83">
        <v>200000000</v>
      </c>
    </row>
    <row r="29" customHeight="1" spans="5:9">
      <c r="E29" s="26"/>
      <c r="G29" s="26"/>
      <c r="H29" s="63"/>
      <c r="I29" s="26"/>
    </row>
    <row r="30" customHeight="1" spans="1:9">
      <c r="A30" s="3" t="s">
        <v>32</v>
      </c>
      <c r="C30" s="62"/>
      <c r="D30" s="62"/>
      <c r="E30" s="63"/>
      <c r="G30" s="63"/>
      <c r="H30" s="63"/>
      <c r="I30" s="63"/>
    </row>
    <row r="38" s="1" customFormat="1" customHeight="1" spans="2:9">
      <c r="B38" s="8"/>
      <c r="C38" s="9"/>
      <c r="D38" s="9"/>
      <c r="E38" s="8"/>
      <c r="F38" s="8"/>
      <c r="G38" s="8"/>
      <c r="H38" s="8"/>
      <c r="I38" s="54" t="s">
        <v>55</v>
      </c>
    </row>
    <row r="39" s="1" customFormat="1" customHeight="1" spans="1:9">
      <c r="A39" s="7" t="s">
        <v>0</v>
      </c>
      <c r="B39" s="8"/>
      <c r="C39" s="9"/>
      <c r="D39" s="9"/>
      <c r="E39" s="8"/>
      <c r="F39" s="8"/>
      <c r="G39" s="8"/>
      <c r="H39" s="8"/>
      <c r="I39" s="8"/>
    </row>
    <row r="40" s="1" customFormat="1" customHeight="1" spans="1:9">
      <c r="A40" s="7" t="s">
        <v>56</v>
      </c>
      <c r="B40" s="8"/>
      <c r="C40" s="9"/>
      <c r="D40" s="9"/>
      <c r="E40" s="8"/>
      <c r="F40" s="8"/>
      <c r="G40" s="8"/>
      <c r="H40" s="8"/>
      <c r="I40" s="8"/>
    </row>
    <row r="41" s="1" customFormat="1" customHeight="1" spans="1:9">
      <c r="A41" s="67" t="s">
        <v>76</v>
      </c>
      <c r="B41" s="67"/>
      <c r="C41" s="67"/>
      <c r="D41" s="67"/>
      <c r="E41" s="67"/>
      <c r="F41" s="67"/>
      <c r="G41" s="67"/>
      <c r="H41" s="67"/>
      <c r="I41" s="67"/>
    </row>
    <row r="42" s="1" customFormat="1" customHeight="1" spans="2:9">
      <c r="B42" s="82"/>
      <c r="C42" s="82"/>
      <c r="D42" s="82"/>
      <c r="E42" s="82"/>
      <c r="F42" s="82"/>
      <c r="G42" s="82"/>
      <c r="H42" s="82"/>
      <c r="I42" s="68" t="s">
        <v>58</v>
      </c>
    </row>
    <row r="43" s="1" customFormat="1" customHeight="1" spans="2:10">
      <c r="B43" s="8"/>
      <c r="C43" s="9"/>
      <c r="D43" s="9"/>
      <c r="E43" s="97" t="s">
        <v>4</v>
      </c>
      <c r="F43" s="8"/>
      <c r="G43" s="8"/>
      <c r="H43" s="8"/>
      <c r="I43" s="68"/>
      <c r="J43" s="8"/>
    </row>
    <row r="44" s="1" customFormat="1" customHeight="1" spans="2:10">
      <c r="B44" s="8"/>
      <c r="C44" s="9"/>
      <c r="D44" s="9"/>
      <c r="E44" s="71" t="s">
        <v>5</v>
      </c>
      <c r="F44" s="8"/>
      <c r="G44" s="71" t="s">
        <v>6</v>
      </c>
      <c r="H44" s="71"/>
      <c r="I44" s="71"/>
      <c r="J44" s="8"/>
    </row>
    <row r="45" customHeight="1" spans="1:9">
      <c r="A45" s="82"/>
      <c r="B45" s="82"/>
      <c r="C45" s="98" t="s">
        <v>7</v>
      </c>
      <c r="D45" s="98"/>
      <c r="E45" s="13">
        <v>2022</v>
      </c>
      <c r="F45" s="99"/>
      <c r="G45" s="13">
        <v>2022</v>
      </c>
      <c r="H45" s="13"/>
      <c r="I45" s="13">
        <v>2021</v>
      </c>
    </row>
    <row r="46" customHeight="1" spans="1:9">
      <c r="A46" s="67" t="s">
        <v>59</v>
      </c>
      <c r="B46" s="82"/>
      <c r="C46" s="98"/>
      <c r="D46" s="98"/>
      <c r="E46" s="13"/>
      <c r="F46" s="99"/>
      <c r="G46" s="13"/>
      <c r="H46" s="13"/>
      <c r="I46" s="13"/>
    </row>
    <row r="47" customHeight="1" spans="1:10">
      <c r="A47" s="21" t="s">
        <v>60</v>
      </c>
      <c r="B47" s="1"/>
      <c r="C47" s="22"/>
      <c r="D47" s="22"/>
      <c r="E47" s="75">
        <v>81397</v>
      </c>
      <c r="G47" s="75">
        <v>68366</v>
      </c>
      <c r="H47" s="75"/>
      <c r="I47" s="75">
        <v>68370</v>
      </c>
      <c r="J47" s="23"/>
    </row>
    <row r="48" customHeight="1" spans="1:10">
      <c r="A48" s="21" t="s">
        <v>61</v>
      </c>
      <c r="B48" s="1"/>
      <c r="C48" s="22"/>
      <c r="D48" s="22"/>
      <c r="E48" s="75">
        <v>-38213</v>
      </c>
      <c r="G48" s="75">
        <v>-30603</v>
      </c>
      <c r="H48" s="75"/>
      <c r="I48" s="75">
        <v>-29710</v>
      </c>
      <c r="J48" s="23"/>
    </row>
    <row r="49" customHeight="1" spans="1:10">
      <c r="A49" s="7" t="s">
        <v>62</v>
      </c>
      <c r="E49" s="100">
        <f>SUM(E47:E48)</f>
        <v>43184</v>
      </c>
      <c r="G49" s="100">
        <f>SUM(G47:G48)</f>
        <v>37763</v>
      </c>
      <c r="H49" s="75"/>
      <c r="I49" s="100">
        <f>SUM(I47:I48)</f>
        <v>38660</v>
      </c>
      <c r="J49" s="75"/>
    </row>
    <row r="50" customHeight="1" spans="1:10">
      <c r="A50" s="21" t="s">
        <v>63</v>
      </c>
      <c r="E50" s="74">
        <v>3074</v>
      </c>
      <c r="G50" s="74">
        <v>2781</v>
      </c>
      <c r="H50" s="74"/>
      <c r="I50" s="74">
        <v>1221</v>
      </c>
      <c r="J50" s="75"/>
    </row>
    <row r="51" customHeight="1" spans="1:10">
      <c r="A51" s="21" t="s">
        <v>64</v>
      </c>
      <c r="B51" s="1"/>
      <c r="C51" s="22"/>
      <c r="D51" s="22"/>
      <c r="E51" s="75">
        <v>-4504</v>
      </c>
      <c r="G51" s="75">
        <v>-3847</v>
      </c>
      <c r="H51" s="75"/>
      <c r="I51" s="75">
        <v>-2820</v>
      </c>
      <c r="J51" s="23"/>
    </row>
    <row r="52" customHeight="1" spans="1:10">
      <c r="A52" s="21" t="s">
        <v>65</v>
      </c>
      <c r="B52" s="1"/>
      <c r="C52" s="22"/>
      <c r="D52" s="22"/>
      <c r="E52" s="75">
        <v>-19583</v>
      </c>
      <c r="G52" s="75">
        <v>-19203</v>
      </c>
      <c r="H52" s="75"/>
      <c r="I52" s="75">
        <v>-23568</v>
      </c>
      <c r="J52" s="23"/>
    </row>
    <row r="53" customHeight="1" spans="1:10">
      <c r="A53" s="7" t="s">
        <v>66</v>
      </c>
      <c r="E53" s="100">
        <f>SUM(E49:E52)</f>
        <v>22171</v>
      </c>
      <c r="G53" s="100">
        <f>SUM(G49:G52)</f>
        <v>17494</v>
      </c>
      <c r="H53" s="75"/>
      <c r="I53" s="100">
        <f>SUM(I49:I52)</f>
        <v>13493</v>
      </c>
      <c r="J53" s="75"/>
    </row>
    <row r="54" customHeight="1" spans="1:10">
      <c r="A54" s="21" t="s">
        <v>67</v>
      </c>
      <c r="E54" s="77">
        <v>-1255</v>
      </c>
      <c r="G54" s="77">
        <v>0</v>
      </c>
      <c r="H54" s="75"/>
      <c r="I54" s="77">
        <v>0</v>
      </c>
      <c r="J54" s="75"/>
    </row>
    <row r="55" customHeight="1" spans="1:10">
      <c r="A55" s="7" t="s">
        <v>68</v>
      </c>
      <c r="E55" s="74">
        <f>SUM(E53:E54)</f>
        <v>20916</v>
      </c>
      <c r="G55" s="74">
        <f>SUM(G53:G54)</f>
        <v>17494</v>
      </c>
      <c r="H55" s="74"/>
      <c r="I55" s="74">
        <f>SUM(I53:I54)</f>
        <v>13493</v>
      </c>
      <c r="J55" s="75"/>
    </row>
    <row r="56" customHeight="1" spans="1:10">
      <c r="A56" s="21" t="s">
        <v>69</v>
      </c>
      <c r="C56" s="22"/>
      <c r="D56" s="22"/>
      <c r="E56" s="77">
        <v>-4081</v>
      </c>
      <c r="G56" s="77">
        <v>-3398</v>
      </c>
      <c r="H56" s="74"/>
      <c r="I56" s="77">
        <v>-2297</v>
      </c>
      <c r="J56" s="26"/>
    </row>
    <row r="57" customHeight="1" spans="1:10">
      <c r="A57" s="7" t="s">
        <v>70</v>
      </c>
      <c r="B57" s="1"/>
      <c r="E57" s="81">
        <f>SUM(E55:E56)</f>
        <v>16835</v>
      </c>
      <c r="G57" s="81">
        <f>SUM(G55:G56)</f>
        <v>14096</v>
      </c>
      <c r="H57" s="74"/>
      <c r="I57" s="81">
        <f>SUM(I55:I56)</f>
        <v>11196</v>
      </c>
      <c r="J57" s="74"/>
    </row>
    <row r="58" customHeight="1" spans="1:9">
      <c r="A58" s="21"/>
      <c r="C58" s="22"/>
      <c r="D58" s="22"/>
      <c r="E58" s="75"/>
      <c r="G58" s="75"/>
      <c r="H58" s="75"/>
      <c r="I58" s="75"/>
    </row>
    <row r="59" customHeight="1" spans="1:9">
      <c r="A59" s="102" t="s">
        <v>71</v>
      </c>
      <c r="C59" s="22"/>
      <c r="D59" s="22"/>
      <c r="E59" s="77">
        <v>0</v>
      </c>
      <c r="G59" s="77">
        <v>0</v>
      </c>
      <c r="H59" s="75"/>
      <c r="I59" s="77">
        <v>0</v>
      </c>
    </row>
    <row r="60" customHeight="1" spans="1:9">
      <c r="A60" s="21"/>
      <c r="C60" s="22"/>
      <c r="D60" s="22"/>
      <c r="E60" s="74"/>
      <c r="G60" s="74"/>
      <c r="H60" s="75"/>
      <c r="I60" s="74"/>
    </row>
    <row r="61" customHeight="1" spans="1:9">
      <c r="A61" s="102" t="s">
        <v>72</v>
      </c>
      <c r="C61" s="22"/>
      <c r="D61" s="22"/>
      <c r="E61" s="83">
        <f>E57+E59</f>
        <v>16835</v>
      </c>
      <c r="G61" s="83">
        <f>G57+G59</f>
        <v>14096</v>
      </c>
      <c r="H61" s="74"/>
      <c r="I61" s="83">
        <f>I57+I59</f>
        <v>11196</v>
      </c>
    </row>
    <row r="62" customHeight="1" spans="1:9">
      <c r="A62" s="21"/>
      <c r="C62" s="22"/>
      <c r="D62" s="22"/>
      <c r="E62" s="74"/>
      <c r="G62" s="74"/>
      <c r="H62" s="74"/>
      <c r="I62" s="74"/>
    </row>
    <row r="63" customHeight="1" spans="1:9">
      <c r="A63" s="7" t="s">
        <v>73</v>
      </c>
      <c r="C63" s="22">
        <v>9</v>
      </c>
      <c r="D63" s="22"/>
      <c r="E63" s="75"/>
      <c r="G63" s="75"/>
      <c r="H63" s="75"/>
      <c r="I63" s="75"/>
    </row>
    <row r="64" customHeight="1" spans="1:9">
      <c r="A64" s="21" t="s">
        <v>74</v>
      </c>
      <c r="B64" s="1"/>
      <c r="E64" s="52">
        <v>0.06</v>
      </c>
      <c r="G64" s="52">
        <v>0.05</v>
      </c>
      <c r="H64" s="104"/>
      <c r="I64" s="52">
        <v>0.06</v>
      </c>
    </row>
    <row r="65" customHeight="1" spans="1:9">
      <c r="A65" s="21" t="s">
        <v>75</v>
      </c>
      <c r="B65" s="1"/>
      <c r="E65" s="83">
        <v>270000000</v>
      </c>
      <c r="G65" s="83">
        <v>270000000</v>
      </c>
      <c r="H65" s="59"/>
      <c r="I65" s="83">
        <v>200000000</v>
      </c>
    </row>
    <row r="66" customHeight="1" spans="5:9">
      <c r="E66" s="26"/>
      <c r="G66" s="26"/>
      <c r="H66" s="63"/>
      <c r="I66" s="26"/>
    </row>
    <row r="67" customHeight="1" spans="1:9">
      <c r="A67" s="3" t="s">
        <v>32</v>
      </c>
      <c r="C67" s="62"/>
      <c r="D67" s="62"/>
      <c r="E67" s="63"/>
      <c r="G67" s="63"/>
      <c r="H67" s="63"/>
      <c r="I67" s="63"/>
    </row>
  </sheetData>
  <mergeCells count="2">
    <mergeCell ref="G7:I7"/>
    <mergeCell ref="G44:I44"/>
  </mergeCells>
  <printOptions horizontalCentered="1"/>
  <pageMargins left="0.72" right="0.3" top="0.78740157480315" bottom="0.31496062992126" header="0.31496062992126" footer="0.31496062992126"/>
  <pageSetup paperSize="9" scale="80" fitToHeight="7" orientation="portrait"/>
  <headerFooter/>
  <rowBreaks count="1" manualBreakCount="1">
    <brk id="37" max="7" man="1"/>
  </rowBreaks>
  <ignoredErrors>
    <ignoredError sqref="G53" formulaRange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view="pageBreakPreview" zoomScaleNormal="80" workbookViewId="0">
      <selection activeCell="C13" sqref="C13"/>
    </sheetView>
  </sheetViews>
  <sheetFormatPr defaultColWidth="9.28703703703704" defaultRowHeight="24" customHeight="1"/>
  <cols>
    <col min="1" max="1" width="32.4259259259259" style="4" customWidth="1"/>
    <col min="2" max="2" width="10.4259259259259" style="4" customWidth="1"/>
    <col min="3" max="3" width="16.712962962963" style="4" customWidth="1"/>
    <col min="4" max="4" width="1.42592592592593" style="4" customWidth="1"/>
    <col min="5" max="5" width="16.712962962963" style="4" customWidth="1"/>
    <col min="6" max="6" width="1.42592592592593" style="4" customWidth="1"/>
    <col min="7" max="7" width="16.712962962963" style="4" customWidth="1"/>
    <col min="8" max="8" width="1.42592592592593" style="4" customWidth="1"/>
    <col min="9" max="9" width="16.712962962963" style="4" customWidth="1"/>
    <col min="10" max="10" width="1.42592592592593" style="4" customWidth="1"/>
    <col min="11" max="11" width="16.712962962963" style="4" customWidth="1"/>
    <col min="12" max="12" width="11.5740740740741" style="4" customWidth="1"/>
    <col min="13" max="16384" width="9.28703703703704" style="4"/>
  </cols>
  <sheetData>
    <row r="1" customHeight="1" spans="11:11">
      <c r="K1" s="54" t="s">
        <v>55</v>
      </c>
    </row>
    <row r="2" customHeight="1" spans="1:10">
      <c r="A2" s="7" t="s">
        <v>0</v>
      </c>
      <c r="B2" s="84"/>
      <c r="C2" s="84"/>
      <c r="D2" s="84"/>
      <c r="E2" s="84"/>
      <c r="F2" s="84"/>
      <c r="G2" s="84"/>
      <c r="H2" s="84"/>
      <c r="I2" s="84"/>
      <c r="J2" s="84"/>
    </row>
    <row r="3" customHeight="1" spans="1:10">
      <c r="A3" s="85" t="s">
        <v>77</v>
      </c>
      <c r="B3" s="67"/>
      <c r="C3" s="67"/>
      <c r="D3" s="67"/>
      <c r="E3" s="67"/>
      <c r="F3" s="67"/>
      <c r="G3" s="67"/>
      <c r="H3" s="67"/>
      <c r="I3" s="67"/>
      <c r="J3" s="84"/>
    </row>
    <row r="4" customHeight="1" spans="1:10">
      <c r="A4" s="67" t="s">
        <v>76</v>
      </c>
      <c r="B4" s="67"/>
      <c r="C4" s="67"/>
      <c r="D4" s="67"/>
      <c r="E4" s="67"/>
      <c r="F4" s="67"/>
      <c r="G4" s="67"/>
      <c r="H4" s="67"/>
      <c r="I4" s="67"/>
      <c r="J4" s="84"/>
    </row>
    <row r="5" customHeight="1" spans="2:11">
      <c r="B5" s="86"/>
      <c r="C5" s="94"/>
      <c r="D5" s="94"/>
      <c r="E5" s="94"/>
      <c r="F5" s="94"/>
      <c r="G5" s="94"/>
      <c r="H5" s="94"/>
      <c r="I5" s="94"/>
      <c r="J5" s="94"/>
      <c r="K5" s="96" t="s">
        <v>3</v>
      </c>
    </row>
    <row r="6" customHeight="1" spans="2:11">
      <c r="B6" s="86"/>
      <c r="C6" s="95" t="s">
        <v>78</v>
      </c>
      <c r="D6" s="95"/>
      <c r="E6" s="95"/>
      <c r="F6" s="95"/>
      <c r="G6" s="95"/>
      <c r="H6" s="95"/>
      <c r="I6" s="95"/>
      <c r="J6" s="95"/>
      <c r="K6" s="95"/>
    </row>
    <row r="7" s="23" customFormat="1" customHeight="1" spans="3:10">
      <c r="C7" s="26" t="s">
        <v>79</v>
      </c>
      <c r="G7" s="25" t="s">
        <v>50</v>
      </c>
      <c r="H7" s="25"/>
      <c r="I7" s="25"/>
      <c r="J7" s="26"/>
    </row>
    <row r="8" s="23" customFormat="1" customHeight="1" spans="3:10">
      <c r="C8" s="26" t="s">
        <v>80</v>
      </c>
      <c r="G8" s="88" t="s">
        <v>81</v>
      </c>
      <c r="H8" s="26"/>
      <c r="I8" s="88"/>
      <c r="J8" s="26"/>
    </row>
    <row r="9" s="23" customFormat="1" customHeight="1" spans="3:11">
      <c r="C9" s="25" t="s">
        <v>82</v>
      </c>
      <c r="E9" s="25" t="s">
        <v>49</v>
      </c>
      <c r="G9" s="25" t="s">
        <v>83</v>
      </c>
      <c r="I9" s="25" t="s">
        <v>84</v>
      </c>
      <c r="J9" s="26"/>
      <c r="K9" s="25" t="s">
        <v>85</v>
      </c>
    </row>
    <row r="10" customHeight="1" spans="1:12">
      <c r="A10" s="7" t="s">
        <v>86</v>
      </c>
      <c r="C10" s="75">
        <v>135000</v>
      </c>
      <c r="D10" s="75"/>
      <c r="E10" s="75">
        <v>151062</v>
      </c>
      <c r="F10" s="75"/>
      <c r="G10" s="75">
        <v>1960</v>
      </c>
      <c r="H10" s="75"/>
      <c r="I10" s="74">
        <v>8642</v>
      </c>
      <c r="J10" s="74"/>
      <c r="K10" s="75">
        <f t="shared" ref="K10:K14" si="0">SUM(C10:J10)</f>
        <v>296664</v>
      </c>
      <c r="L10" s="93"/>
    </row>
    <row r="11" customHeight="1" spans="1:12">
      <c r="A11" s="21" t="s">
        <v>70</v>
      </c>
      <c r="C11" s="89">
        <v>0</v>
      </c>
      <c r="D11" s="74"/>
      <c r="E11" s="89">
        <v>0</v>
      </c>
      <c r="F11" s="74"/>
      <c r="G11" s="89">
        <v>0</v>
      </c>
      <c r="H11" s="74"/>
      <c r="I11" s="89">
        <f>PL!E57</f>
        <v>16835</v>
      </c>
      <c r="J11" s="74"/>
      <c r="K11" s="89">
        <f t="shared" si="0"/>
        <v>16835</v>
      </c>
      <c r="L11" s="74"/>
    </row>
    <row r="12" customHeight="1" spans="1:12">
      <c r="A12" s="21" t="s">
        <v>71</v>
      </c>
      <c r="C12" s="90">
        <v>0</v>
      </c>
      <c r="D12" s="75"/>
      <c r="E12" s="90">
        <v>0</v>
      </c>
      <c r="F12" s="75"/>
      <c r="G12" s="90">
        <v>0</v>
      </c>
      <c r="H12" s="75"/>
      <c r="I12" s="90">
        <f>PL!E59</f>
        <v>0</v>
      </c>
      <c r="J12" s="74"/>
      <c r="K12" s="90">
        <f t="shared" si="0"/>
        <v>0</v>
      </c>
      <c r="L12" s="74"/>
    </row>
    <row r="13" customHeight="1" spans="1:11">
      <c r="A13" s="21" t="s">
        <v>87</v>
      </c>
      <c r="C13" s="75">
        <f>SUM(C11:C12)</f>
        <v>0</v>
      </c>
      <c r="D13" s="75"/>
      <c r="E13" s="75">
        <f>SUM(E11:E12)</f>
        <v>0</v>
      </c>
      <c r="F13" s="75"/>
      <c r="G13" s="75">
        <f>SUM(G11:G12)</f>
        <v>0</v>
      </c>
      <c r="H13" s="75"/>
      <c r="I13" s="75">
        <f>SUM(I11:I12)</f>
        <v>16835</v>
      </c>
      <c r="J13" s="74"/>
      <c r="K13" s="75">
        <f t="shared" si="0"/>
        <v>16835</v>
      </c>
    </row>
    <row r="14" customHeight="1" spans="1:11">
      <c r="A14" s="21" t="s">
        <v>88</v>
      </c>
      <c r="C14" s="75">
        <v>0</v>
      </c>
      <c r="D14" s="75"/>
      <c r="E14" s="75">
        <v>0</v>
      </c>
      <c r="F14" s="75"/>
      <c r="G14" s="75">
        <v>0</v>
      </c>
      <c r="H14" s="75"/>
      <c r="I14" s="75">
        <f>SE!I22</f>
        <v>-5399</v>
      </c>
      <c r="J14" s="74"/>
      <c r="K14" s="75">
        <f t="shared" si="0"/>
        <v>-5399</v>
      </c>
    </row>
    <row r="15" customHeight="1" spans="1:11">
      <c r="A15" s="7" t="s">
        <v>89</v>
      </c>
      <c r="C15" s="91">
        <f>SUM(C10,C13:C14)</f>
        <v>135000</v>
      </c>
      <c r="D15" s="74"/>
      <c r="E15" s="91">
        <f>SUM(E10,E13:E14)</f>
        <v>151062</v>
      </c>
      <c r="F15" s="74"/>
      <c r="G15" s="91">
        <f>SUM(G10,G13:G14)</f>
        <v>1960</v>
      </c>
      <c r="H15" s="74"/>
      <c r="I15" s="91">
        <f>SUM(I10,I13:I14)</f>
        <v>20078</v>
      </c>
      <c r="J15" s="74"/>
      <c r="K15" s="91">
        <f>SUM(K10,K13:K14)</f>
        <v>308100</v>
      </c>
    </row>
    <row r="16" customHeight="1" spans="1:11">
      <c r="A16" s="12"/>
      <c r="C16" s="74"/>
      <c r="D16" s="74"/>
      <c r="E16" s="74"/>
      <c r="F16" s="74"/>
      <c r="G16" s="74"/>
      <c r="H16" s="74"/>
      <c r="I16" s="74"/>
      <c r="J16" s="74"/>
      <c r="K16" s="74">
        <f>K15-BS!E85</f>
        <v>0</v>
      </c>
    </row>
    <row r="17" customHeight="1" spans="1:1">
      <c r="A17" s="21" t="s">
        <v>32</v>
      </c>
    </row>
  </sheetData>
  <mergeCells count="2">
    <mergeCell ref="C6:K6"/>
    <mergeCell ref="G7:I7"/>
  </mergeCells>
  <printOptions horizontalCentered="1"/>
  <pageMargins left="0.65" right="0.31496062992126" top="0.78740157480315" bottom="0.31496062992126" header="0.31496062992126" footer="0.31496062992126"/>
  <pageSetup paperSize="9" scale="70" fitToHeight="0" orientation="portrait" horizontalDpi="3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view="pageBreakPreview" zoomScale="85" zoomScaleNormal="80" workbookViewId="0">
      <selection activeCell="I23" sqref="I23"/>
    </sheetView>
  </sheetViews>
  <sheetFormatPr defaultColWidth="9.28703703703704" defaultRowHeight="24" customHeight="1"/>
  <cols>
    <col min="1" max="1" width="32.4259259259259" style="4" customWidth="1"/>
    <col min="2" max="2" width="14.287037037037" style="4" customWidth="1"/>
    <col min="3" max="3" width="15.712962962963" style="4" customWidth="1"/>
    <col min="4" max="4" width="1.28703703703704" style="4" customWidth="1"/>
    <col min="5" max="5" width="15.712962962963" style="4" customWidth="1"/>
    <col min="6" max="6" width="1.28703703703704" style="4" customWidth="1"/>
    <col min="7" max="7" width="16.712962962963" style="4" customWidth="1"/>
    <col min="8" max="8" width="1.28703703703704" style="4" customWidth="1"/>
    <col min="9" max="9" width="16.712962962963" style="4" customWidth="1"/>
    <col min="10" max="10" width="1.28703703703704" style="4" customWidth="1"/>
    <col min="11" max="11" width="15.712962962963" style="4" customWidth="1"/>
    <col min="12" max="12" width="11.5740740740741" style="4" customWidth="1"/>
    <col min="13" max="16384" width="9.28703703703704" style="4"/>
  </cols>
  <sheetData>
    <row r="1" customHeight="1" spans="11:11">
      <c r="K1" s="54" t="s">
        <v>55</v>
      </c>
    </row>
    <row r="2" customHeight="1" spans="1:10">
      <c r="A2" s="7" t="s">
        <v>0</v>
      </c>
      <c r="B2" s="84"/>
      <c r="C2" s="84"/>
      <c r="D2" s="84"/>
      <c r="E2" s="84"/>
      <c r="F2" s="84"/>
      <c r="G2" s="84"/>
      <c r="H2" s="84"/>
      <c r="I2" s="84"/>
      <c r="J2" s="84"/>
    </row>
    <row r="3" customHeight="1" spans="1:10">
      <c r="A3" s="85" t="s">
        <v>90</v>
      </c>
      <c r="B3" s="67"/>
      <c r="C3" s="67"/>
      <c r="D3" s="67"/>
      <c r="E3" s="67"/>
      <c r="F3" s="67"/>
      <c r="G3" s="67"/>
      <c r="H3" s="67"/>
      <c r="I3" s="67"/>
      <c r="J3" s="84"/>
    </row>
    <row r="4" customHeight="1" spans="1:10">
      <c r="A4" s="67" t="s">
        <v>76</v>
      </c>
      <c r="B4" s="67"/>
      <c r="C4" s="67"/>
      <c r="D4" s="67"/>
      <c r="E4" s="67"/>
      <c r="F4" s="67"/>
      <c r="G4" s="67"/>
      <c r="H4" s="67"/>
      <c r="I4" s="67"/>
      <c r="J4" s="84"/>
    </row>
    <row r="5" customHeight="1" spans="2:11">
      <c r="B5" s="86"/>
      <c r="C5" s="86"/>
      <c r="D5" s="86"/>
      <c r="E5" s="86"/>
      <c r="F5" s="86"/>
      <c r="G5" s="86"/>
      <c r="H5" s="86"/>
      <c r="I5" s="86"/>
      <c r="J5" s="86"/>
      <c r="K5" s="92" t="s">
        <v>3</v>
      </c>
    </row>
    <row r="6" customHeight="1" spans="2:11">
      <c r="B6" s="86"/>
      <c r="C6" s="87" t="s">
        <v>6</v>
      </c>
      <c r="D6" s="87"/>
      <c r="E6" s="87"/>
      <c r="F6" s="87"/>
      <c r="G6" s="87"/>
      <c r="H6" s="87"/>
      <c r="I6" s="87"/>
      <c r="J6" s="87"/>
      <c r="K6" s="87"/>
    </row>
    <row r="7" s="23" customFormat="1" customHeight="1" spans="3:10">
      <c r="C7" s="26" t="s">
        <v>79</v>
      </c>
      <c r="G7" s="25" t="s">
        <v>50</v>
      </c>
      <c r="H7" s="25"/>
      <c r="I7" s="25"/>
      <c r="J7" s="26"/>
    </row>
    <row r="8" s="23" customFormat="1" customHeight="1" spans="3:10">
      <c r="C8" s="26" t="s">
        <v>80</v>
      </c>
      <c r="G8" s="88" t="s">
        <v>81</v>
      </c>
      <c r="H8" s="26"/>
      <c r="I8" s="88"/>
      <c r="J8" s="26"/>
    </row>
    <row r="9" s="23" customFormat="1" customHeight="1" spans="3:11">
      <c r="C9" s="25" t="s">
        <v>82</v>
      </c>
      <c r="E9" s="25" t="s">
        <v>49</v>
      </c>
      <c r="G9" s="25" t="s">
        <v>83</v>
      </c>
      <c r="I9" s="25" t="s">
        <v>84</v>
      </c>
      <c r="J9" s="26"/>
      <c r="K9" s="25" t="s">
        <v>85</v>
      </c>
    </row>
    <row r="10" customHeight="1" spans="1:12">
      <c r="A10" s="7" t="s">
        <v>91</v>
      </c>
      <c r="C10" s="75">
        <v>100000</v>
      </c>
      <c r="D10" s="75"/>
      <c r="E10" s="75">
        <v>0</v>
      </c>
      <c r="F10" s="75"/>
      <c r="G10" s="75">
        <v>400</v>
      </c>
      <c r="H10" s="75"/>
      <c r="I10" s="74">
        <v>14123</v>
      </c>
      <c r="J10" s="74"/>
      <c r="K10" s="75">
        <f>SUM(C10:J10)</f>
        <v>114523</v>
      </c>
      <c r="L10" s="93"/>
    </row>
    <row r="11" customHeight="1" spans="1:12">
      <c r="A11" s="21" t="s">
        <v>92</v>
      </c>
      <c r="C11" s="89">
        <v>0</v>
      </c>
      <c r="D11" s="75"/>
      <c r="E11" s="89">
        <v>0</v>
      </c>
      <c r="F11" s="75"/>
      <c r="G11" s="89">
        <v>0</v>
      </c>
      <c r="H11" s="75"/>
      <c r="I11" s="89">
        <f>PL!I57</f>
        <v>11196</v>
      </c>
      <c r="J11" s="74"/>
      <c r="K11" s="89">
        <f>SUM(C11:J11)</f>
        <v>11196</v>
      </c>
      <c r="L11" s="93"/>
    </row>
    <row r="12" customHeight="1" spans="1:12">
      <c r="A12" s="21" t="s">
        <v>71</v>
      </c>
      <c r="C12" s="90">
        <v>0</v>
      </c>
      <c r="D12" s="75"/>
      <c r="E12" s="90">
        <v>0</v>
      </c>
      <c r="F12" s="75"/>
      <c r="G12" s="90">
        <v>0</v>
      </c>
      <c r="H12" s="75"/>
      <c r="I12" s="90">
        <f>PL!I59</f>
        <v>0</v>
      </c>
      <c r="J12" s="74"/>
      <c r="K12" s="90">
        <f>SUM(C12:J12)</f>
        <v>0</v>
      </c>
      <c r="L12" s="93"/>
    </row>
    <row r="13" customHeight="1" spans="1:12">
      <c r="A13" s="21" t="s">
        <v>72</v>
      </c>
      <c r="C13" s="75">
        <f>SUM(C11:C12)</f>
        <v>0</v>
      </c>
      <c r="D13" s="75"/>
      <c r="E13" s="75">
        <f>SUM(E11:E12)</f>
        <v>0</v>
      </c>
      <c r="F13" s="75"/>
      <c r="G13" s="75">
        <f>SUM(G11:G12)</f>
        <v>0</v>
      </c>
      <c r="H13" s="75"/>
      <c r="I13" s="75">
        <f>SUM(I11:I12)</f>
        <v>11196</v>
      </c>
      <c r="J13" s="74"/>
      <c r="K13" s="75">
        <f>SUM(K11:K12)</f>
        <v>11196</v>
      </c>
      <c r="L13" s="93"/>
    </row>
    <row r="14" customHeight="1" spans="1:12">
      <c r="A14" s="21" t="s">
        <v>88</v>
      </c>
      <c r="C14" s="75">
        <v>0</v>
      </c>
      <c r="D14" s="75"/>
      <c r="E14" s="75">
        <v>0</v>
      </c>
      <c r="F14" s="75"/>
      <c r="G14" s="75">
        <v>0</v>
      </c>
      <c r="H14" s="75"/>
      <c r="I14" s="75">
        <v>-19000</v>
      </c>
      <c r="J14" s="74"/>
      <c r="K14" s="75">
        <f>SUM(C14:J14)</f>
        <v>-19000</v>
      </c>
      <c r="L14" s="93"/>
    </row>
    <row r="15" customHeight="1" spans="1:12">
      <c r="A15" s="21" t="s">
        <v>93</v>
      </c>
      <c r="C15" s="75">
        <v>0</v>
      </c>
      <c r="D15" s="75"/>
      <c r="E15" s="75">
        <v>0</v>
      </c>
      <c r="F15" s="75"/>
      <c r="G15" s="75">
        <v>800</v>
      </c>
      <c r="H15" s="75"/>
      <c r="I15" s="75">
        <v>-800</v>
      </c>
      <c r="J15" s="74"/>
      <c r="K15" s="75">
        <f>SUM(C15:J15)</f>
        <v>0</v>
      </c>
      <c r="L15" s="93"/>
    </row>
    <row r="16" customHeight="1" spans="1:12">
      <c r="A16" s="7" t="s">
        <v>94</v>
      </c>
      <c r="C16" s="91">
        <f>SUM(C10,C13:C15)</f>
        <v>100000</v>
      </c>
      <c r="D16" s="74"/>
      <c r="E16" s="91">
        <f>SUM(E10,E13:E15)</f>
        <v>0</v>
      </c>
      <c r="F16" s="74"/>
      <c r="G16" s="91">
        <f>SUM(G10,G13:G15)</f>
        <v>1200</v>
      </c>
      <c r="H16" s="74"/>
      <c r="I16" s="91">
        <f>SUM(I10,I13:I15)</f>
        <v>5519</v>
      </c>
      <c r="J16" s="74"/>
      <c r="K16" s="91">
        <f>SUM(K10,K13:K15)</f>
        <v>106719</v>
      </c>
      <c r="L16" s="93"/>
    </row>
    <row r="17" customHeight="1" spans="1:12">
      <c r="A17" s="12"/>
      <c r="C17" s="74"/>
      <c r="D17" s="74"/>
      <c r="E17" s="74"/>
      <c r="F17" s="74"/>
      <c r="G17" s="74"/>
      <c r="H17" s="74"/>
      <c r="I17" s="74"/>
      <c r="J17" s="74"/>
      <c r="K17" s="74"/>
      <c r="L17" s="93"/>
    </row>
    <row r="18" customHeight="1" spans="1:12">
      <c r="A18" s="7" t="s">
        <v>86</v>
      </c>
      <c r="C18" s="75">
        <v>135000</v>
      </c>
      <c r="D18" s="75"/>
      <c r="E18" s="75">
        <v>151062</v>
      </c>
      <c r="F18" s="75"/>
      <c r="G18" s="75">
        <v>1960</v>
      </c>
      <c r="H18" s="75"/>
      <c r="I18" s="74">
        <v>8642</v>
      </c>
      <c r="J18" s="74"/>
      <c r="K18" s="75">
        <f>SUM(C18:J18)</f>
        <v>296664</v>
      </c>
      <c r="L18" s="93"/>
    </row>
    <row r="19" customHeight="1" spans="1:12">
      <c r="A19" s="21" t="s">
        <v>70</v>
      </c>
      <c r="C19" s="89">
        <v>0</v>
      </c>
      <c r="D19" s="74"/>
      <c r="E19" s="89">
        <v>0</v>
      </c>
      <c r="F19" s="74"/>
      <c r="G19" s="89">
        <v>0</v>
      </c>
      <c r="H19" s="74"/>
      <c r="I19" s="89">
        <f>PL!G57</f>
        <v>14096</v>
      </c>
      <c r="J19" s="74"/>
      <c r="K19" s="89">
        <f>SUM(C19:J19)</f>
        <v>14096</v>
      </c>
      <c r="L19" s="74"/>
    </row>
    <row r="20" customHeight="1" spans="1:12">
      <c r="A20" s="21" t="s">
        <v>71</v>
      </c>
      <c r="C20" s="90">
        <v>0</v>
      </c>
      <c r="D20" s="75"/>
      <c r="E20" s="90">
        <v>0</v>
      </c>
      <c r="F20" s="75"/>
      <c r="G20" s="90">
        <v>0</v>
      </c>
      <c r="H20" s="75"/>
      <c r="I20" s="90">
        <f>PL!G59</f>
        <v>0</v>
      </c>
      <c r="J20" s="74"/>
      <c r="K20" s="90">
        <f>SUM(C20:J20)</f>
        <v>0</v>
      </c>
      <c r="L20" s="74"/>
    </row>
    <row r="21" customHeight="1" spans="1:11">
      <c r="A21" s="21" t="s">
        <v>87</v>
      </c>
      <c r="C21" s="75">
        <f>SUM(C19:C20)</f>
        <v>0</v>
      </c>
      <c r="D21" s="75"/>
      <c r="E21" s="75">
        <f>SUM(E19:E20)</f>
        <v>0</v>
      </c>
      <c r="F21" s="75"/>
      <c r="G21" s="75">
        <f>SUM(G19:G20)</f>
        <v>0</v>
      </c>
      <c r="H21" s="75"/>
      <c r="I21" s="75">
        <f>SUM(I19:I20)</f>
        <v>14096</v>
      </c>
      <c r="J21" s="74"/>
      <c r="K21" s="75">
        <f>SUM(K19:K20)</f>
        <v>14096</v>
      </c>
    </row>
    <row r="22" customHeight="1" spans="1:11">
      <c r="A22" s="21" t="s">
        <v>88</v>
      </c>
      <c r="C22" s="75">
        <v>0</v>
      </c>
      <c r="D22" s="75"/>
      <c r="E22" s="75">
        <v>0</v>
      </c>
      <c r="F22" s="75"/>
      <c r="G22" s="75">
        <v>0</v>
      </c>
      <c r="H22" s="75"/>
      <c r="I22" s="75">
        <v>-5399</v>
      </c>
      <c r="J22" s="74"/>
      <c r="K22" s="75">
        <f>SUM(C22:I22)</f>
        <v>-5399</v>
      </c>
    </row>
    <row r="23" customHeight="1" spans="1:11">
      <c r="A23" s="7" t="s">
        <v>89</v>
      </c>
      <c r="C23" s="91">
        <f>SUM(C18,C21:C22)</f>
        <v>135000</v>
      </c>
      <c r="D23" s="74"/>
      <c r="E23" s="91">
        <f>SUM(E18,E21:E22)</f>
        <v>151062</v>
      </c>
      <c r="F23" s="74"/>
      <c r="G23" s="91">
        <f>SUM(G18,G21:G22)</f>
        <v>1960</v>
      </c>
      <c r="H23" s="74"/>
      <c r="I23" s="91">
        <f>SUM(I18,I21:I22)</f>
        <v>17339</v>
      </c>
      <c r="J23" s="74"/>
      <c r="K23" s="91">
        <f>SUM(K18,K21:K22)</f>
        <v>305361</v>
      </c>
    </row>
    <row r="24" customHeight="1" spans="1:11">
      <c r="A24" s="12"/>
      <c r="C24" s="74"/>
      <c r="D24" s="74"/>
      <c r="E24" s="74"/>
      <c r="F24" s="74"/>
      <c r="G24" s="74"/>
      <c r="H24" s="74"/>
      <c r="I24" s="74"/>
      <c r="J24" s="74"/>
      <c r="K24" s="74">
        <f>K23-BS!G85</f>
        <v>0</v>
      </c>
    </row>
    <row r="25" customHeight="1" spans="1:1">
      <c r="A25" s="21" t="s">
        <v>32</v>
      </c>
    </row>
  </sheetData>
  <mergeCells count="2">
    <mergeCell ref="C6:K6"/>
    <mergeCell ref="G7:I7"/>
  </mergeCells>
  <printOptions horizontalCentered="1"/>
  <pageMargins left="0.62992125984252" right="0.31496062992126" top="0.78740157480315" bottom="0.31496062992126" header="0.31496062992126" footer="0.31496062992126"/>
  <pageSetup paperSize="9" scale="70" fitToHeight="0" orientation="portrait" horizontalDpi="300" verticalDpi="300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1"/>
  <sheetViews>
    <sheetView showGridLines="0" view="pageBreakPreview" zoomScale="85" zoomScaleNormal="100" workbookViewId="0">
      <selection activeCell="L15" sqref="L15"/>
    </sheetView>
  </sheetViews>
  <sheetFormatPr defaultColWidth="10.712962962963" defaultRowHeight="24" customHeight="1"/>
  <cols>
    <col min="1" max="1" width="49.712962962963" style="3" customWidth="1"/>
    <col min="2" max="2" width="2.28703703703704" style="3" customWidth="1"/>
    <col min="3" max="3" width="5" style="4" customWidth="1"/>
    <col min="4" max="4" width="22" style="4" customWidth="1"/>
    <col min="5" max="5" width="1.42592592592593" style="4" customWidth="1"/>
    <col min="6" max="6" width="16.712962962963" style="4" customWidth="1"/>
    <col min="7" max="7" width="1.42592592592593" style="4" customWidth="1"/>
    <col min="8" max="8" width="16.712962962963" style="4" customWidth="1"/>
    <col min="9" max="9" width="0.712962962962963" style="4" customWidth="1"/>
    <col min="10" max="16384" width="10.712962962963" style="4"/>
  </cols>
  <sheetData>
    <row r="1" s="1" customFormat="1" customHeight="1" spans="2:8">
      <c r="B1" s="9"/>
      <c r="C1" s="8"/>
      <c r="D1" s="8"/>
      <c r="E1" s="8"/>
      <c r="F1" s="8"/>
      <c r="G1" s="8"/>
      <c r="H1" s="54" t="s">
        <v>55</v>
      </c>
    </row>
    <row r="2" s="1" customFormat="1" customHeight="1" spans="1:8">
      <c r="A2" s="7" t="s">
        <v>0</v>
      </c>
      <c r="B2" s="9"/>
      <c r="C2" s="8"/>
      <c r="D2" s="8"/>
      <c r="E2" s="8"/>
      <c r="F2" s="8"/>
      <c r="G2" s="8"/>
      <c r="H2" s="8"/>
    </row>
    <row r="3" s="1" customFormat="1" customHeight="1" spans="1:8">
      <c r="A3" s="7" t="s">
        <v>95</v>
      </c>
      <c r="B3" s="9"/>
      <c r="C3" s="8"/>
      <c r="D3" s="8"/>
      <c r="E3" s="8"/>
      <c r="F3" s="8"/>
      <c r="G3" s="8"/>
      <c r="H3" s="8"/>
    </row>
    <row r="4" s="1" customFormat="1" customHeight="1" spans="1:8">
      <c r="A4" s="67" t="s">
        <v>76</v>
      </c>
      <c r="B4" s="67"/>
      <c r="C4" s="67"/>
      <c r="D4" s="67"/>
      <c r="E4" s="67"/>
      <c r="F4" s="67"/>
      <c r="G4" s="67"/>
      <c r="H4" s="67"/>
    </row>
    <row r="5" s="1" customFormat="1" customHeight="1" spans="2:17">
      <c r="B5" s="9"/>
      <c r="C5" s="8"/>
      <c r="D5" s="8"/>
      <c r="E5" s="8"/>
      <c r="F5" s="8"/>
      <c r="G5" s="8"/>
      <c r="H5" s="68" t="s">
        <v>3</v>
      </c>
      <c r="I5" s="82"/>
      <c r="J5" s="82"/>
      <c r="K5" s="82"/>
      <c r="L5" s="82"/>
      <c r="M5" s="82"/>
      <c r="N5" s="82"/>
      <c r="O5" s="82"/>
      <c r="P5" s="82"/>
      <c r="Q5" s="82"/>
    </row>
    <row r="6" s="1" customFormat="1" customHeight="1" spans="2:17">
      <c r="B6" s="9"/>
      <c r="C6" s="8"/>
      <c r="D6" s="69" t="s">
        <v>96</v>
      </c>
      <c r="E6" s="8"/>
      <c r="F6" s="8"/>
      <c r="G6" s="8"/>
      <c r="H6" s="68"/>
      <c r="I6" s="82"/>
      <c r="J6" s="82"/>
      <c r="K6" s="82"/>
      <c r="L6" s="82"/>
      <c r="M6" s="82"/>
      <c r="N6" s="82"/>
      <c r="O6" s="82"/>
      <c r="P6" s="82"/>
      <c r="Q6" s="82"/>
    </row>
    <row r="7" s="4" customFormat="1" customHeight="1" spans="1:8">
      <c r="A7" s="3"/>
      <c r="B7" s="13"/>
      <c r="D7" s="70" t="s">
        <v>97</v>
      </c>
      <c r="E7" s="15"/>
      <c r="F7" s="71" t="s">
        <v>6</v>
      </c>
      <c r="G7" s="71"/>
      <c r="H7" s="71"/>
    </row>
    <row r="8" s="4" customFormat="1" customHeight="1" spans="1:8">
      <c r="A8" s="3"/>
      <c r="B8" s="13"/>
      <c r="D8" s="14">
        <v>2022</v>
      </c>
      <c r="E8" s="15"/>
      <c r="F8" s="14">
        <v>2022</v>
      </c>
      <c r="G8" s="15"/>
      <c r="H8" s="14">
        <v>2021</v>
      </c>
    </row>
    <row r="9" s="12" customFormat="1" customHeight="1" spans="1:8">
      <c r="A9" s="72" t="s">
        <v>98</v>
      </c>
      <c r="B9" s="73"/>
      <c r="D9" s="14"/>
      <c r="E9" s="69"/>
      <c r="F9" s="69"/>
      <c r="G9" s="69"/>
      <c r="H9" s="69"/>
    </row>
    <row r="10" customHeight="1" spans="1:8">
      <c r="A10" s="3" t="s">
        <v>99</v>
      </c>
      <c r="B10" s="62"/>
      <c r="D10" s="74">
        <f>PL!E55</f>
        <v>20916</v>
      </c>
      <c r="E10" s="74"/>
      <c r="F10" s="74">
        <f>PL!G55</f>
        <v>17494</v>
      </c>
      <c r="G10" s="74"/>
      <c r="H10" s="74">
        <f>PL!I55</f>
        <v>13493</v>
      </c>
    </row>
    <row r="11" customHeight="1" spans="1:8">
      <c r="A11" s="3" t="s">
        <v>100</v>
      </c>
      <c r="B11" s="62"/>
      <c r="D11" s="75"/>
      <c r="E11" s="75"/>
      <c r="F11" s="75"/>
      <c r="G11" s="75"/>
      <c r="H11" s="75"/>
    </row>
    <row r="12" customHeight="1" spans="1:8">
      <c r="A12" s="3" t="s">
        <v>101</v>
      </c>
      <c r="B12" s="62"/>
      <c r="D12" s="75"/>
      <c r="E12" s="75"/>
      <c r="F12" s="75"/>
      <c r="G12" s="75"/>
      <c r="H12" s="75"/>
    </row>
    <row r="13" customHeight="1" spans="1:8">
      <c r="A13" s="76" t="s">
        <v>102</v>
      </c>
      <c r="B13" s="62"/>
      <c r="D13" s="75">
        <v>15786</v>
      </c>
      <c r="E13" s="75"/>
      <c r="F13" s="75">
        <v>15782</v>
      </c>
      <c r="G13" s="75"/>
      <c r="H13" s="75">
        <v>10073</v>
      </c>
    </row>
    <row r="14" customHeight="1" spans="1:8">
      <c r="A14" s="21" t="s">
        <v>103</v>
      </c>
      <c r="B14" s="62"/>
      <c r="D14" s="75">
        <v>77</v>
      </c>
      <c r="E14" s="75"/>
      <c r="F14" s="75">
        <v>77</v>
      </c>
      <c r="G14" s="75"/>
      <c r="H14" s="75">
        <v>74</v>
      </c>
    </row>
    <row r="15" s="4" customFormat="1" customHeight="1" spans="1:8">
      <c r="A15" s="21" t="s">
        <v>104</v>
      </c>
      <c r="B15" s="62"/>
      <c r="D15" s="75">
        <v>0</v>
      </c>
      <c r="E15" s="75"/>
      <c r="F15" s="75">
        <v>0</v>
      </c>
      <c r="G15" s="75"/>
      <c r="H15" s="75">
        <v>289</v>
      </c>
    </row>
    <row r="16" s="4" customFormat="1" customHeight="1" spans="1:8">
      <c r="A16" s="21" t="s">
        <v>105</v>
      </c>
      <c r="B16" s="62"/>
      <c r="D16" s="75">
        <v>-280</v>
      </c>
      <c r="E16" s="75"/>
      <c r="F16" s="75">
        <v>0</v>
      </c>
      <c r="G16" s="75"/>
      <c r="H16" s="75">
        <v>0</v>
      </c>
    </row>
    <row r="17" s="4" customFormat="1" customHeight="1" spans="1:8">
      <c r="A17" s="3" t="s">
        <v>106</v>
      </c>
      <c r="B17" s="62"/>
      <c r="D17" s="75">
        <v>-275</v>
      </c>
      <c r="E17" s="75"/>
      <c r="F17" s="75">
        <v>-275</v>
      </c>
      <c r="G17" s="75"/>
      <c r="H17" s="75">
        <v>0</v>
      </c>
    </row>
    <row r="18" s="4" customFormat="1" customHeight="1" spans="1:8">
      <c r="A18" s="3" t="s">
        <v>107</v>
      </c>
      <c r="B18" s="62"/>
      <c r="D18" s="75">
        <v>1255</v>
      </c>
      <c r="E18" s="75"/>
      <c r="F18" s="75">
        <v>0</v>
      </c>
      <c r="G18" s="75"/>
      <c r="H18" s="75">
        <v>0</v>
      </c>
    </row>
    <row r="19" customHeight="1" spans="1:8">
      <c r="A19" s="3" t="s">
        <v>108</v>
      </c>
      <c r="B19" s="62"/>
      <c r="D19" s="77">
        <v>-663</v>
      </c>
      <c r="E19" s="75"/>
      <c r="F19" s="77">
        <v>-663</v>
      </c>
      <c r="G19" s="75"/>
      <c r="H19" s="77">
        <v>-71</v>
      </c>
    </row>
    <row r="20" customHeight="1" spans="1:8">
      <c r="A20" s="76" t="s">
        <v>109</v>
      </c>
      <c r="B20" s="62"/>
      <c r="D20" s="74"/>
      <c r="E20" s="74"/>
      <c r="F20" s="74"/>
      <c r="G20" s="74"/>
      <c r="H20" s="74"/>
    </row>
    <row r="21" customHeight="1" spans="1:8">
      <c r="A21" s="3" t="s">
        <v>110</v>
      </c>
      <c r="B21" s="62"/>
      <c r="D21" s="75">
        <f>SUM(D10:D19)</f>
        <v>36816</v>
      </c>
      <c r="E21" s="75"/>
      <c r="F21" s="75">
        <f>SUM(F10:F19)</f>
        <v>32415</v>
      </c>
      <c r="G21" s="75"/>
      <c r="H21" s="75">
        <f>SUM(H10:H19)</f>
        <v>23858</v>
      </c>
    </row>
    <row r="22" customHeight="1" spans="1:8">
      <c r="A22" s="3" t="s">
        <v>111</v>
      </c>
      <c r="B22" s="62"/>
      <c r="D22" s="75"/>
      <c r="E22" s="75"/>
      <c r="F22" s="75"/>
      <c r="G22" s="75"/>
      <c r="H22" s="75"/>
    </row>
    <row r="23" customHeight="1" spans="1:8">
      <c r="A23" s="3" t="s">
        <v>112</v>
      </c>
      <c r="B23" s="62"/>
      <c r="D23" s="75">
        <v>-3922</v>
      </c>
      <c r="E23" s="75"/>
      <c r="F23" s="75">
        <v>-421</v>
      </c>
      <c r="G23" s="75"/>
      <c r="H23" s="75">
        <v>-1233</v>
      </c>
    </row>
    <row r="24" customHeight="1" spans="1:8">
      <c r="A24" s="3" t="s">
        <v>113</v>
      </c>
      <c r="B24" s="62"/>
      <c r="D24" s="75">
        <v>-250</v>
      </c>
      <c r="E24" s="75"/>
      <c r="F24" s="75">
        <v>9</v>
      </c>
      <c r="G24" s="75"/>
      <c r="H24" s="75">
        <v>-80</v>
      </c>
    </row>
    <row r="25" s="4" customFormat="1" customHeight="1" spans="1:8">
      <c r="A25" s="76" t="s">
        <v>114</v>
      </c>
      <c r="B25" s="62"/>
      <c r="D25" s="75">
        <v>-131</v>
      </c>
      <c r="E25" s="75"/>
      <c r="F25" s="75">
        <v>-53</v>
      </c>
      <c r="G25" s="75"/>
      <c r="H25" s="75">
        <v>0</v>
      </c>
    </row>
    <row r="26" customHeight="1" spans="1:8">
      <c r="A26" s="76" t="s">
        <v>115</v>
      </c>
      <c r="B26" s="62"/>
      <c r="C26" s="1"/>
      <c r="D26" s="75">
        <v>-10</v>
      </c>
      <c r="E26" s="75"/>
      <c r="F26" s="75">
        <v>-10</v>
      </c>
      <c r="G26" s="75"/>
      <c r="H26" s="75">
        <v>-41</v>
      </c>
    </row>
    <row r="27" customHeight="1" spans="1:8">
      <c r="A27" s="3" t="s">
        <v>116</v>
      </c>
      <c r="B27" s="62"/>
      <c r="D27" s="75"/>
      <c r="E27" s="75"/>
      <c r="F27" s="75"/>
      <c r="G27" s="75"/>
      <c r="H27" s="75"/>
    </row>
    <row r="28" customHeight="1" spans="1:8">
      <c r="A28" s="76" t="s">
        <v>117</v>
      </c>
      <c r="B28" s="62"/>
      <c r="D28" s="75">
        <v>920</v>
      </c>
      <c r="E28" s="75"/>
      <c r="F28" s="75">
        <v>-1622</v>
      </c>
      <c r="G28" s="75"/>
      <c r="H28" s="75">
        <v>-3094</v>
      </c>
    </row>
    <row r="29" customHeight="1" spans="1:8">
      <c r="A29" s="3" t="s">
        <v>118</v>
      </c>
      <c r="B29" s="62"/>
      <c r="D29" s="77">
        <v>1263</v>
      </c>
      <c r="E29" s="75"/>
      <c r="F29" s="77">
        <v>1263</v>
      </c>
      <c r="G29" s="75"/>
      <c r="H29" s="77">
        <v>576</v>
      </c>
    </row>
    <row r="30" customHeight="1" spans="1:8">
      <c r="A30" s="3" t="s">
        <v>98</v>
      </c>
      <c r="B30" s="62"/>
      <c r="D30" s="74">
        <f>SUM(D21:D29)</f>
        <v>34686</v>
      </c>
      <c r="E30" s="74"/>
      <c r="F30" s="74">
        <f>SUM(F21:F29)</f>
        <v>31581</v>
      </c>
      <c r="G30" s="74"/>
      <c r="H30" s="74">
        <f>SUM(H21:H29)</f>
        <v>19986</v>
      </c>
    </row>
    <row r="31" s="4" customFormat="1" customHeight="1" spans="1:8">
      <c r="A31" s="78" t="s">
        <v>119</v>
      </c>
      <c r="B31" s="62"/>
      <c r="D31" s="74">
        <v>661</v>
      </c>
      <c r="E31" s="74"/>
      <c r="F31" s="74">
        <v>661</v>
      </c>
      <c r="G31" s="74"/>
      <c r="H31" s="74">
        <v>71</v>
      </c>
    </row>
    <row r="32" customHeight="1" spans="1:8">
      <c r="A32" s="3" t="s">
        <v>120</v>
      </c>
      <c r="B32" s="62"/>
      <c r="D32" s="77">
        <v>-4275</v>
      </c>
      <c r="E32" s="75"/>
      <c r="F32" s="77">
        <v>-3399</v>
      </c>
      <c r="G32" s="75"/>
      <c r="H32" s="77">
        <v>-3676</v>
      </c>
    </row>
    <row r="33" customHeight="1" spans="1:8">
      <c r="A33" s="79" t="s">
        <v>121</v>
      </c>
      <c r="B33" s="62"/>
      <c r="C33" s="1"/>
      <c r="D33" s="77">
        <f>SUM(D30:D32)</f>
        <v>31072</v>
      </c>
      <c r="E33" s="75"/>
      <c r="F33" s="77">
        <f>SUM(F30:F32)</f>
        <v>28843</v>
      </c>
      <c r="G33" s="75"/>
      <c r="H33" s="77">
        <f>SUM(H30:H32)</f>
        <v>16381</v>
      </c>
    </row>
    <row r="34" customHeight="1" spans="1:3">
      <c r="A34" s="76"/>
      <c r="B34" s="62"/>
      <c r="C34" s="1"/>
    </row>
    <row r="35" customHeight="1" spans="1:3">
      <c r="A35" s="76" t="s">
        <v>122</v>
      </c>
      <c r="B35" s="62"/>
      <c r="C35" s="1"/>
    </row>
    <row r="36" s="4" customFormat="1" customHeight="1" spans="1:3">
      <c r="A36" s="76"/>
      <c r="B36" s="62"/>
      <c r="C36" s="1"/>
    </row>
    <row r="37" s="4" customFormat="1" customHeight="1" spans="1:3">
      <c r="A37" s="76"/>
      <c r="B37" s="62"/>
      <c r="C37" s="1"/>
    </row>
    <row r="38" s="4" customFormat="1" customHeight="1" spans="1:3">
      <c r="A38" s="76"/>
      <c r="B38" s="62"/>
      <c r="C38" s="1"/>
    </row>
    <row r="39" s="4" customFormat="1" customHeight="1" spans="1:3">
      <c r="A39" s="76"/>
      <c r="B39" s="62"/>
      <c r="C39" s="1"/>
    </row>
    <row r="40" s="4" customFormat="1" customHeight="1" spans="1:3">
      <c r="A40" s="76"/>
      <c r="B40" s="62"/>
      <c r="C40" s="1"/>
    </row>
    <row r="41" s="4" customFormat="1" customHeight="1" spans="1:3">
      <c r="A41" s="76"/>
      <c r="B41" s="62"/>
      <c r="C41" s="1"/>
    </row>
    <row r="42" s="4" customFormat="1" customHeight="1" spans="1:3">
      <c r="A42" s="76"/>
      <c r="B42" s="62"/>
      <c r="C42" s="1"/>
    </row>
    <row r="43" s="1" customFormat="1" customHeight="1" spans="2:8">
      <c r="B43" s="9"/>
      <c r="C43" s="8"/>
      <c r="D43" s="8"/>
      <c r="E43" s="8"/>
      <c r="F43" s="8"/>
      <c r="G43" s="8"/>
      <c r="H43" s="54" t="s">
        <v>55</v>
      </c>
    </row>
    <row r="44" s="1" customFormat="1" customHeight="1" spans="1:8">
      <c r="A44" s="7" t="s">
        <v>0</v>
      </c>
      <c r="B44" s="9"/>
      <c r="C44" s="8"/>
      <c r="D44" s="8"/>
      <c r="E44" s="8"/>
      <c r="F44" s="8"/>
      <c r="G44" s="8"/>
      <c r="H44" s="8"/>
    </row>
    <row r="45" s="1" customFormat="1" customHeight="1" spans="1:8">
      <c r="A45" s="7" t="s">
        <v>123</v>
      </c>
      <c r="B45" s="9"/>
      <c r="C45" s="8"/>
      <c r="D45" s="8"/>
      <c r="E45" s="8"/>
      <c r="F45" s="8"/>
      <c r="G45" s="8"/>
      <c r="H45" s="8"/>
    </row>
    <row r="46" s="1" customFormat="1" customHeight="1" spans="1:8">
      <c r="A46" s="67" t="s">
        <v>76</v>
      </c>
      <c r="B46" s="67"/>
      <c r="C46" s="67"/>
      <c r="D46" s="67"/>
      <c r="E46" s="67"/>
      <c r="F46" s="67"/>
      <c r="G46" s="67"/>
      <c r="H46" s="67"/>
    </row>
    <row r="47" s="1" customFormat="1" customHeight="1" spans="2:8">
      <c r="B47" s="9"/>
      <c r="C47" s="8"/>
      <c r="D47" s="8"/>
      <c r="E47" s="8"/>
      <c r="F47" s="8"/>
      <c r="G47" s="8"/>
      <c r="H47" s="68" t="s">
        <v>3</v>
      </c>
    </row>
    <row r="48" s="1" customFormat="1" customHeight="1" spans="2:17">
      <c r="B48" s="9"/>
      <c r="C48" s="8"/>
      <c r="D48" s="69" t="s">
        <v>96</v>
      </c>
      <c r="E48" s="8"/>
      <c r="F48" s="8"/>
      <c r="G48" s="8"/>
      <c r="H48" s="68"/>
      <c r="I48" s="82"/>
      <c r="J48" s="82"/>
      <c r="K48" s="82"/>
      <c r="L48" s="82"/>
      <c r="M48" s="82"/>
      <c r="N48" s="82"/>
      <c r="O48" s="82"/>
      <c r="P48" s="82"/>
      <c r="Q48" s="82"/>
    </row>
    <row r="49" s="4" customFormat="1" customHeight="1" spans="1:8">
      <c r="A49" s="3"/>
      <c r="B49" s="13"/>
      <c r="D49" s="70" t="s">
        <v>97</v>
      </c>
      <c r="E49" s="15"/>
      <c r="F49" s="71" t="s">
        <v>6</v>
      </c>
      <c r="G49" s="71"/>
      <c r="H49" s="71"/>
    </row>
    <row r="50" customHeight="1" spans="2:8">
      <c r="B50" s="13"/>
      <c r="D50" s="14">
        <v>2022</v>
      </c>
      <c r="E50" s="15"/>
      <c r="F50" s="14">
        <v>2022</v>
      </c>
      <c r="G50" s="15"/>
      <c r="H50" s="14">
        <v>2021</v>
      </c>
    </row>
    <row r="51" customHeight="1" spans="1:8">
      <c r="A51" s="72" t="s">
        <v>124</v>
      </c>
      <c r="B51" s="62"/>
      <c r="C51" s="12"/>
      <c r="D51" s="63"/>
      <c r="E51" s="27"/>
      <c r="F51" s="63"/>
      <c r="G51" s="27"/>
      <c r="H51" s="63"/>
    </row>
    <row r="52" s="4" customFormat="1" customHeight="1" spans="1:8">
      <c r="A52" s="3" t="s">
        <v>125</v>
      </c>
      <c r="B52" s="62"/>
      <c r="C52" s="12"/>
      <c r="D52" s="63">
        <v>2000</v>
      </c>
      <c r="E52" s="27"/>
      <c r="F52" s="74">
        <v>0</v>
      </c>
      <c r="G52" s="74"/>
      <c r="H52" s="74">
        <v>0</v>
      </c>
    </row>
    <row r="53" s="4" customFormat="1" customHeight="1" spans="1:8">
      <c r="A53" s="3" t="s">
        <v>126</v>
      </c>
      <c r="B53" s="62"/>
      <c r="C53" s="12"/>
      <c r="D53" s="74">
        <v>-30715</v>
      </c>
      <c r="E53" s="27"/>
      <c r="F53" s="74">
        <v>-30715</v>
      </c>
      <c r="G53" s="27"/>
      <c r="H53" s="74">
        <v>0</v>
      </c>
    </row>
    <row r="54" s="4" customFormat="1" customHeight="1" spans="1:8">
      <c r="A54" s="3" t="s">
        <v>127</v>
      </c>
      <c r="B54" s="62"/>
      <c r="C54" s="12"/>
      <c r="D54" s="74">
        <v>105091</v>
      </c>
      <c r="E54" s="27"/>
      <c r="F54" s="74">
        <v>105091</v>
      </c>
      <c r="G54" s="27"/>
      <c r="H54" s="74">
        <v>0</v>
      </c>
    </row>
    <row r="55" s="4" customFormat="1" customHeight="1" spans="1:8">
      <c r="A55" s="3" t="s">
        <v>128</v>
      </c>
      <c r="B55" s="62"/>
      <c r="C55" s="12"/>
      <c r="D55" s="74">
        <v>-4292</v>
      </c>
      <c r="E55" s="27"/>
      <c r="F55" s="74">
        <v>-4865</v>
      </c>
      <c r="G55" s="27"/>
      <c r="H55" s="74">
        <v>0</v>
      </c>
    </row>
    <row r="56" s="4" customFormat="1" customHeight="1" spans="1:8">
      <c r="A56" s="3" t="s">
        <v>129</v>
      </c>
      <c r="B56" s="62"/>
      <c r="C56" s="12"/>
      <c r="D56" s="74">
        <v>-19519</v>
      </c>
      <c r="E56" s="27"/>
      <c r="F56" s="74">
        <v>-19519</v>
      </c>
      <c r="G56" s="27"/>
      <c r="H56" s="74">
        <v>0</v>
      </c>
    </row>
    <row r="57" s="4" customFormat="1" customHeight="1" spans="1:8">
      <c r="A57" s="3" t="s">
        <v>130</v>
      </c>
      <c r="B57" s="62"/>
      <c r="C57" s="12"/>
      <c r="D57" s="74">
        <v>-261</v>
      </c>
      <c r="E57" s="27"/>
      <c r="F57" s="74">
        <v>-235</v>
      </c>
      <c r="G57" s="27"/>
      <c r="H57" s="74">
        <v>-357</v>
      </c>
    </row>
    <row r="58" s="64" customFormat="1" customHeight="1" spans="1:8">
      <c r="A58" s="65" t="s">
        <v>131</v>
      </c>
      <c r="B58" s="80"/>
      <c r="D58" s="74">
        <v>-27594</v>
      </c>
      <c r="E58" s="74"/>
      <c r="F58" s="74">
        <v>-27594</v>
      </c>
      <c r="G58" s="74"/>
      <c r="H58" s="74">
        <v>-22056</v>
      </c>
    </row>
    <row r="59" customHeight="1" spans="1:8">
      <c r="A59" s="72" t="s">
        <v>132</v>
      </c>
      <c r="B59" s="62"/>
      <c r="D59" s="81">
        <f>SUM(D52:D58)</f>
        <v>24710</v>
      </c>
      <c r="E59" s="75"/>
      <c r="F59" s="81">
        <f>SUM(F52:F58)</f>
        <v>22163</v>
      </c>
      <c r="G59" s="75"/>
      <c r="H59" s="81">
        <f>SUM(H52:H58)</f>
        <v>-22413</v>
      </c>
    </row>
    <row r="60" s="4" customFormat="1" customHeight="1" spans="1:8">
      <c r="A60" s="72" t="s">
        <v>133</v>
      </c>
      <c r="B60" s="62"/>
      <c r="D60" s="74"/>
      <c r="E60" s="75"/>
      <c r="F60" s="74"/>
      <c r="G60" s="75"/>
      <c r="H60" s="74"/>
    </row>
    <row r="61" s="4" customFormat="1" customHeight="1" spans="1:8">
      <c r="A61" s="3" t="s">
        <v>134</v>
      </c>
      <c r="B61" s="62"/>
      <c r="D61" s="74">
        <v>-5399</v>
      </c>
      <c r="E61" s="75"/>
      <c r="F61" s="74">
        <v>-5399</v>
      </c>
      <c r="G61" s="75"/>
      <c r="H61" s="74">
        <v>-19000</v>
      </c>
    </row>
    <row r="62" s="4" customFormat="1" customHeight="1" spans="1:8">
      <c r="A62" s="72" t="s">
        <v>135</v>
      </c>
      <c r="B62" s="62"/>
      <c r="D62" s="81">
        <f>SUM(D61)</f>
        <v>-5399</v>
      </c>
      <c r="E62" s="75"/>
      <c r="F62" s="81">
        <f>SUM(F61)</f>
        <v>-5399</v>
      </c>
      <c r="G62" s="75"/>
      <c r="H62" s="81">
        <f>SUM(H61)</f>
        <v>-19000</v>
      </c>
    </row>
    <row r="63" customHeight="1" spans="1:8">
      <c r="A63" s="72" t="s">
        <v>136</v>
      </c>
      <c r="B63" s="62"/>
      <c r="D63" s="74">
        <f>D33+D59+D62</f>
        <v>50383</v>
      </c>
      <c r="E63" s="74"/>
      <c r="F63" s="74">
        <f>F33+F59+F62</f>
        <v>45607</v>
      </c>
      <c r="G63" s="74"/>
      <c r="H63" s="74">
        <f>H33+H59+H62</f>
        <v>-25032</v>
      </c>
    </row>
    <row r="64" customHeight="1" spans="1:8">
      <c r="A64" s="76" t="s">
        <v>137</v>
      </c>
      <c r="B64" s="62"/>
      <c r="C64" s="1"/>
      <c r="D64" s="77">
        <f>BS!I12</f>
        <v>64647</v>
      </c>
      <c r="E64" s="75"/>
      <c r="F64" s="77">
        <f>BS!I12</f>
        <v>64647</v>
      </c>
      <c r="G64" s="75"/>
      <c r="H64" s="77">
        <v>48100</v>
      </c>
    </row>
    <row r="65" customHeight="1" spans="1:8">
      <c r="A65" s="79" t="s">
        <v>138</v>
      </c>
      <c r="B65" s="62"/>
      <c r="C65" s="1"/>
      <c r="D65" s="83">
        <f>SUM(D63:D64)</f>
        <v>115030</v>
      </c>
      <c r="E65" s="75"/>
      <c r="F65" s="83">
        <f>SUM(F63:F64)</f>
        <v>110254</v>
      </c>
      <c r="G65" s="75"/>
      <c r="H65" s="83">
        <f>SUM(H63:H64)</f>
        <v>23068</v>
      </c>
    </row>
    <row r="66" customHeight="1" spans="2:8">
      <c r="B66" s="62"/>
      <c r="D66" s="75">
        <f>SUM(D65-BS!E12)</f>
        <v>0</v>
      </c>
      <c r="E66" s="75"/>
      <c r="F66" s="75">
        <f>SUM(F65-BS!G12)</f>
        <v>0</v>
      </c>
      <c r="G66" s="75"/>
      <c r="H66" s="75">
        <f>23068-H65</f>
        <v>0</v>
      </c>
    </row>
    <row r="67" customHeight="1" spans="1:8">
      <c r="A67" s="84" t="s">
        <v>139</v>
      </c>
      <c r="B67" s="62"/>
      <c r="D67" s="75"/>
      <c r="E67" s="75"/>
      <c r="F67" s="75"/>
      <c r="G67" s="75"/>
      <c r="H67" s="75"/>
    </row>
    <row r="68" customHeight="1" spans="1:8">
      <c r="A68" s="82" t="s">
        <v>140</v>
      </c>
      <c r="B68" s="62"/>
      <c r="D68" s="75"/>
      <c r="E68" s="75"/>
      <c r="F68" s="75"/>
      <c r="G68" s="75"/>
      <c r="H68" s="75"/>
    </row>
    <row r="69" customHeight="1" spans="1:8">
      <c r="A69" s="82" t="s">
        <v>141</v>
      </c>
      <c r="B69" s="62"/>
      <c r="D69" s="75">
        <v>2472</v>
      </c>
      <c r="E69" s="75"/>
      <c r="F69" s="75">
        <v>2472</v>
      </c>
      <c r="G69" s="75"/>
      <c r="H69" s="75">
        <v>0</v>
      </c>
    </row>
    <row r="70" customHeight="1" spans="1:8">
      <c r="A70" s="82"/>
      <c r="B70" s="62"/>
      <c r="D70" s="75"/>
      <c r="E70" s="75"/>
      <c r="F70" s="75"/>
      <c r="G70" s="75"/>
      <c r="H70" s="75"/>
    </row>
    <row r="71" customHeight="1" spans="1:3">
      <c r="A71" s="76" t="s">
        <v>122</v>
      </c>
      <c r="B71" s="62"/>
      <c r="C71" s="1"/>
    </row>
  </sheetData>
  <mergeCells count="2">
    <mergeCell ref="F7:H7"/>
    <mergeCell ref="F49:H49"/>
  </mergeCells>
  <printOptions horizontalCentered="1"/>
  <pageMargins left="0.74" right="0.3" top="0.78740157480315" bottom="0.196850393700787" header="0.31496062992126" footer="0.31496062992126"/>
  <pageSetup paperSize="9" scale="78" fitToHeight="7" orientation="portrait"/>
  <headerFooter/>
  <rowBreaks count="1" manualBreakCount="1">
    <brk id="42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topLeftCell="A22" workbookViewId="0">
      <selection activeCell="A42" sqref="A42"/>
    </sheetView>
  </sheetViews>
  <sheetFormatPr defaultColWidth="10.712962962963" defaultRowHeight="22.15" customHeight="1"/>
  <cols>
    <col min="1" max="1" width="49" style="3" customWidth="1"/>
    <col min="2" max="2" width="1.71296296296296" style="4" customWidth="1"/>
    <col min="3" max="3" width="6.71296296296296" style="3" customWidth="1"/>
    <col min="4" max="4" width="1.71296296296296" style="4" customWidth="1"/>
    <col min="5" max="5" width="15.287037037037" style="4" customWidth="1"/>
    <col min="6" max="6" width="1.71296296296296" style="4" customWidth="1"/>
    <col min="7" max="7" width="15.712962962963" style="4" customWidth="1"/>
    <col min="8" max="8" width="2.71296296296296" style="4" customWidth="1"/>
    <col min="9" max="9" width="15.287037037037" style="4" customWidth="1"/>
    <col min="10" max="10" width="1.71296296296296" style="4" customWidth="1"/>
    <col min="11" max="11" width="16.4259259259259" style="4" customWidth="1"/>
    <col min="12" max="12" width="1.71296296296296" style="4" customWidth="1"/>
    <col min="13" max="16384" width="10.712962962963" style="4"/>
  </cols>
  <sheetData>
    <row r="1" customHeight="1" spans="1:5">
      <c r="A1" s="5" t="s">
        <v>142</v>
      </c>
      <c r="B1" s="6"/>
      <c r="C1" s="5"/>
      <c r="D1" s="6"/>
      <c r="E1" s="6"/>
    </row>
    <row r="2" s="1" customFormat="1" customHeight="1" spans="1:11">
      <c r="A2" s="7" t="s">
        <v>143</v>
      </c>
      <c r="B2" s="8"/>
      <c r="C2" s="9"/>
      <c r="D2" s="8"/>
      <c r="E2" s="8"/>
      <c r="F2" s="8"/>
      <c r="G2" s="8"/>
      <c r="H2" s="8"/>
      <c r="I2" s="8"/>
      <c r="J2" s="8"/>
      <c r="K2" s="8"/>
    </row>
    <row r="3" s="1" customFormat="1" customHeight="1" spans="1:11">
      <c r="A3" s="10" t="s">
        <v>144</v>
      </c>
      <c r="B3" s="8"/>
      <c r="C3" s="9"/>
      <c r="D3" s="8"/>
      <c r="E3" s="8"/>
      <c r="F3" s="8"/>
      <c r="G3" s="8"/>
      <c r="H3" s="8"/>
      <c r="I3" s="8"/>
      <c r="J3" s="8"/>
      <c r="K3" s="8"/>
    </row>
    <row r="4" s="1" customFormat="1" customHeight="1" spans="1:11">
      <c r="A4" s="7" t="s">
        <v>145</v>
      </c>
      <c r="B4" s="8"/>
      <c r="C4" s="9"/>
      <c r="D4" s="8"/>
      <c r="E4" s="8"/>
      <c r="F4" s="8"/>
      <c r="G4" s="8"/>
      <c r="H4" s="8"/>
      <c r="I4" s="8"/>
      <c r="J4" s="8"/>
      <c r="K4" s="8"/>
    </row>
    <row r="5" s="1" customFormat="1" customHeight="1" spans="2:11">
      <c r="B5" s="8"/>
      <c r="C5" s="9"/>
      <c r="D5" s="8"/>
      <c r="E5" s="8"/>
      <c r="F5" s="8"/>
      <c r="G5" s="8"/>
      <c r="H5" s="8"/>
      <c r="I5" s="8"/>
      <c r="J5" s="8"/>
      <c r="K5" s="54" t="s">
        <v>146</v>
      </c>
    </row>
    <row r="6" customHeight="1" spans="5:11">
      <c r="E6" s="11"/>
      <c r="F6" s="11" t="s">
        <v>78</v>
      </c>
      <c r="G6" s="11"/>
      <c r="H6" s="12"/>
      <c r="I6" s="11"/>
      <c r="J6" s="11" t="s">
        <v>6</v>
      </c>
      <c r="K6" s="11"/>
    </row>
    <row r="7" customHeight="1" spans="3:11">
      <c r="C7" s="13" t="s">
        <v>7</v>
      </c>
      <c r="E7" s="14">
        <v>2011</v>
      </c>
      <c r="F7" s="15"/>
      <c r="G7" s="14">
        <v>2010</v>
      </c>
      <c r="H7" s="15"/>
      <c r="I7" s="14">
        <v>2011</v>
      </c>
      <c r="J7" s="15"/>
      <c r="K7" s="14">
        <v>2010</v>
      </c>
    </row>
    <row r="8" s="2" customFormat="1" customHeight="1" spans="1:11">
      <c r="A8" s="16"/>
      <c r="B8" s="17"/>
      <c r="C8" s="16"/>
      <c r="E8" s="18"/>
      <c r="G8" s="114" t="s">
        <v>147</v>
      </c>
      <c r="I8" s="18"/>
      <c r="K8" s="114" t="s">
        <v>147</v>
      </c>
    </row>
    <row r="9" s="2" customFormat="1" customHeight="1" spans="1:11">
      <c r="A9" s="19" t="s">
        <v>59</v>
      </c>
      <c r="B9" s="17"/>
      <c r="C9" s="16"/>
      <c r="E9" s="18"/>
      <c r="G9" s="18"/>
      <c r="I9" s="18"/>
      <c r="K9" s="18"/>
    </row>
    <row r="10" customHeight="1" spans="1:8">
      <c r="A10" s="7" t="s">
        <v>148</v>
      </c>
      <c r="H10" s="20"/>
    </row>
    <row r="11" customHeight="1" spans="1:11">
      <c r="A11" s="21" t="s">
        <v>149</v>
      </c>
      <c r="B11" s="1"/>
      <c r="C11" s="22"/>
      <c r="E11" s="23"/>
      <c r="F11" s="23"/>
      <c r="G11" s="23"/>
      <c r="H11" s="23"/>
      <c r="I11" s="23"/>
      <c r="J11" s="23"/>
      <c r="K11" s="23"/>
    </row>
    <row r="12" customHeight="1" spans="1:11">
      <c r="A12" s="21" t="s">
        <v>63</v>
      </c>
      <c r="B12" s="1"/>
      <c r="C12" s="22"/>
      <c r="E12" s="23"/>
      <c r="F12" s="23"/>
      <c r="G12" s="23"/>
      <c r="H12" s="23"/>
      <c r="I12" s="23"/>
      <c r="J12" s="23"/>
      <c r="K12" s="23"/>
    </row>
    <row r="13" customHeight="1" spans="1:11">
      <c r="A13" s="7" t="s">
        <v>150</v>
      </c>
      <c r="E13" s="24"/>
      <c r="F13" s="23"/>
      <c r="G13" s="24"/>
      <c r="H13" s="23"/>
      <c r="I13" s="24"/>
      <c r="J13" s="23"/>
      <c r="K13" s="24"/>
    </row>
    <row r="14" customHeight="1" spans="1:11">
      <c r="A14" s="7" t="s">
        <v>151</v>
      </c>
      <c r="E14" s="23"/>
      <c r="F14" s="23"/>
      <c r="G14" s="23"/>
      <c r="H14" s="23"/>
      <c r="I14" s="23"/>
      <c r="J14" s="23"/>
      <c r="K14" s="23"/>
    </row>
    <row r="15" customHeight="1" spans="1:11">
      <c r="A15" s="21" t="s">
        <v>152</v>
      </c>
      <c r="B15" s="1"/>
      <c r="E15" s="23"/>
      <c r="F15" s="23"/>
      <c r="G15" s="23"/>
      <c r="H15" s="23"/>
      <c r="I15" s="23"/>
      <c r="J15" s="23"/>
      <c r="K15" s="23"/>
    </row>
    <row r="16" customHeight="1" spans="1:11">
      <c r="A16" s="21" t="s">
        <v>153</v>
      </c>
      <c r="B16" s="1"/>
      <c r="C16" s="22"/>
      <c r="E16" s="23"/>
      <c r="F16" s="23"/>
      <c r="G16" s="23"/>
      <c r="H16" s="23"/>
      <c r="I16" s="23"/>
      <c r="J16" s="23"/>
      <c r="K16" s="23"/>
    </row>
    <row r="17" customHeight="1" spans="1:11">
      <c r="A17" s="21" t="s">
        <v>65</v>
      </c>
      <c r="B17" s="1"/>
      <c r="C17" s="22"/>
      <c r="E17" s="23"/>
      <c r="F17" s="23"/>
      <c r="G17" s="23"/>
      <c r="H17" s="23"/>
      <c r="I17" s="23"/>
      <c r="J17" s="23"/>
      <c r="K17" s="23"/>
    </row>
    <row r="18" customHeight="1" spans="1:11">
      <c r="A18" s="21" t="s">
        <v>154</v>
      </c>
      <c r="B18" s="1"/>
      <c r="C18" s="22"/>
      <c r="E18" s="23"/>
      <c r="F18" s="23"/>
      <c r="G18" s="23"/>
      <c r="H18" s="23"/>
      <c r="I18" s="23"/>
      <c r="J18" s="23"/>
      <c r="K18" s="23"/>
    </row>
    <row r="19" customHeight="1" spans="1:11">
      <c r="A19" s="7" t="s">
        <v>155</v>
      </c>
      <c r="E19" s="25"/>
      <c r="F19" s="23"/>
      <c r="G19" s="25"/>
      <c r="H19" s="23"/>
      <c r="I19" s="25"/>
      <c r="J19" s="23"/>
      <c r="K19" s="25"/>
    </row>
    <row r="20" customHeight="1" spans="1:11">
      <c r="A20" s="7" t="s">
        <v>156</v>
      </c>
      <c r="C20" s="3"/>
      <c r="E20" s="26"/>
      <c r="F20" s="23"/>
      <c r="G20" s="26"/>
      <c r="H20" s="23"/>
      <c r="I20" s="26"/>
      <c r="J20" s="23"/>
      <c r="K20" s="26"/>
    </row>
    <row r="21" customHeight="1" spans="1:11">
      <c r="A21" s="7" t="s">
        <v>157</v>
      </c>
      <c r="E21" s="26"/>
      <c r="F21" s="23"/>
      <c r="G21" s="26"/>
      <c r="H21" s="23"/>
      <c r="I21" s="26"/>
      <c r="J21" s="23"/>
      <c r="K21" s="26"/>
    </row>
    <row r="22" customHeight="1" spans="1:11">
      <c r="A22" s="7" t="s">
        <v>158</v>
      </c>
      <c r="E22" s="26"/>
      <c r="F22" s="23"/>
      <c r="G22" s="26"/>
      <c r="H22" s="23"/>
      <c r="I22" s="26"/>
      <c r="J22" s="23"/>
      <c r="K22" s="26"/>
    </row>
    <row r="23" customHeight="1" spans="1:11">
      <c r="A23" s="21" t="s">
        <v>159</v>
      </c>
      <c r="E23" s="26"/>
      <c r="F23" s="26"/>
      <c r="G23" s="26"/>
      <c r="H23" s="26"/>
      <c r="I23" s="26"/>
      <c r="J23" s="26"/>
      <c r="K23" s="26"/>
    </row>
    <row r="24" customHeight="1" spans="1:11">
      <c r="A24" s="21" t="s">
        <v>160</v>
      </c>
      <c r="E24" s="26"/>
      <c r="F24" s="23"/>
      <c r="G24" s="26"/>
      <c r="H24" s="23"/>
      <c r="I24" s="26"/>
      <c r="J24" s="23"/>
      <c r="K24" s="26"/>
    </row>
    <row r="25" customHeight="1" spans="1:11">
      <c r="A25" s="21" t="s">
        <v>161</v>
      </c>
      <c r="E25" s="26"/>
      <c r="F25" s="26"/>
      <c r="G25" s="26"/>
      <c r="H25" s="26"/>
      <c r="I25" s="26"/>
      <c r="J25" s="26"/>
      <c r="K25" s="26"/>
    </row>
    <row r="26" customHeight="1" spans="1:11">
      <c r="A26" s="21" t="s">
        <v>162</v>
      </c>
      <c r="E26" s="25"/>
      <c r="F26" s="23"/>
      <c r="G26" s="25"/>
      <c r="H26" s="23"/>
      <c r="I26" s="25"/>
      <c r="J26" s="23"/>
      <c r="K26" s="25"/>
    </row>
    <row r="27" customHeight="1" spans="1:11">
      <c r="A27" s="7" t="s">
        <v>163</v>
      </c>
      <c r="E27" s="26"/>
      <c r="F27" s="23"/>
      <c r="G27" s="26"/>
      <c r="H27" s="23"/>
      <c r="I27" s="26"/>
      <c r="J27" s="23"/>
      <c r="K27" s="26"/>
    </row>
    <row r="28" customHeight="1" spans="1:11">
      <c r="A28" s="7" t="s">
        <v>164</v>
      </c>
      <c r="B28" s="1"/>
      <c r="E28" s="23"/>
      <c r="F28" s="23"/>
      <c r="G28" s="23"/>
      <c r="H28" s="23"/>
      <c r="I28" s="23"/>
      <c r="J28" s="23"/>
      <c r="K28" s="23"/>
    </row>
    <row r="29" customHeight="1" spans="1:11">
      <c r="A29" s="21" t="s">
        <v>165</v>
      </c>
      <c r="E29" s="25"/>
      <c r="F29" s="23"/>
      <c r="G29" s="25"/>
      <c r="H29" s="23"/>
      <c r="I29" s="25"/>
      <c r="J29" s="23"/>
      <c r="K29" s="25"/>
    </row>
    <row r="30" customHeight="1" spans="1:11">
      <c r="A30" s="7" t="s">
        <v>166</v>
      </c>
      <c r="E30" s="26"/>
      <c r="F30" s="23"/>
      <c r="G30" s="26"/>
      <c r="H30" s="23"/>
      <c r="I30" s="26"/>
      <c r="J30" s="23"/>
      <c r="K30" s="26"/>
    </row>
    <row r="31" customHeight="1" spans="1:11">
      <c r="A31" s="21" t="s">
        <v>167</v>
      </c>
      <c r="C31" s="22"/>
      <c r="E31" s="25"/>
      <c r="F31" s="23"/>
      <c r="G31" s="25"/>
      <c r="H31" s="23"/>
      <c r="I31" s="25"/>
      <c r="J31" s="23"/>
      <c r="K31" s="25"/>
    </row>
    <row r="32" customHeight="1" spans="1:11">
      <c r="A32" s="10" t="s">
        <v>168</v>
      </c>
      <c r="B32" s="1"/>
      <c r="C32" s="22"/>
      <c r="E32" s="25"/>
      <c r="F32" s="23"/>
      <c r="G32" s="25"/>
      <c r="H32" s="23"/>
      <c r="I32" s="25"/>
      <c r="J32" s="23"/>
      <c r="K32" s="25"/>
    </row>
    <row r="33" ht="17.25" customHeight="1" spans="1:11">
      <c r="A33" s="21"/>
      <c r="C33" s="22"/>
      <c r="E33" s="27"/>
      <c r="G33" s="27"/>
      <c r="I33" s="27"/>
      <c r="J33" s="27"/>
      <c r="K33" s="27"/>
    </row>
    <row r="34" customHeight="1" spans="1:11">
      <c r="A34" s="28" t="s">
        <v>169</v>
      </c>
      <c r="C34" s="29"/>
      <c r="D34" s="30"/>
      <c r="E34" s="29"/>
      <c r="F34" s="31"/>
      <c r="G34" s="32"/>
      <c r="H34" s="33"/>
      <c r="I34" s="38"/>
      <c r="J34" s="35"/>
      <c r="K34" s="35"/>
    </row>
    <row r="35" customHeight="1" spans="1:11">
      <c r="A35" s="34" t="s">
        <v>170</v>
      </c>
      <c r="C35" s="35"/>
      <c r="D35" s="36"/>
      <c r="E35" s="35"/>
      <c r="F35" s="37"/>
      <c r="G35" s="35"/>
      <c r="H35" s="35"/>
      <c r="I35" s="35"/>
      <c r="J35" s="35"/>
      <c r="K35" s="35"/>
    </row>
    <row r="36" customHeight="1" spans="1:11">
      <c r="A36" s="34" t="s">
        <v>171</v>
      </c>
      <c r="C36" s="35"/>
      <c r="D36" s="36"/>
      <c r="E36" s="38"/>
      <c r="F36" s="37"/>
      <c r="G36" s="38"/>
      <c r="H36" s="33"/>
      <c r="I36" s="38"/>
      <c r="J36" s="35"/>
      <c r="K36" s="38"/>
    </row>
    <row r="37" customHeight="1" spans="1:11">
      <c r="A37" s="34" t="s">
        <v>172</v>
      </c>
      <c r="C37" s="35"/>
      <c r="D37" s="36"/>
      <c r="E37" s="35"/>
      <c r="F37" s="39"/>
      <c r="G37" s="40"/>
      <c r="H37" s="41"/>
      <c r="I37" s="40"/>
      <c r="J37" s="35"/>
      <c r="K37" s="35"/>
    </row>
    <row r="38" customHeight="1" spans="1:11">
      <c r="A38" s="34" t="s">
        <v>173</v>
      </c>
      <c r="C38" s="35"/>
      <c r="D38" s="36"/>
      <c r="E38" s="42"/>
      <c r="F38" s="39"/>
      <c r="G38" s="43"/>
      <c r="H38" s="44"/>
      <c r="I38" s="55"/>
      <c r="J38" s="56"/>
      <c r="K38" s="42"/>
    </row>
    <row r="39" customHeight="1" spans="1:11">
      <c r="A39" s="28" t="s">
        <v>174</v>
      </c>
      <c r="C39" s="35"/>
      <c r="D39" s="36"/>
      <c r="E39" s="45">
        <f>SUM(E35:E38)</f>
        <v>0</v>
      </c>
      <c r="F39" s="39"/>
      <c r="G39" s="45">
        <f>SUM(G35:G38)</f>
        <v>0</v>
      </c>
      <c r="H39" s="46"/>
      <c r="I39" s="45">
        <f>SUM(I35:I38)</f>
        <v>0</v>
      </c>
      <c r="J39" s="56"/>
      <c r="K39" s="45">
        <f>SUM(K35:K38)</f>
        <v>0</v>
      </c>
    </row>
    <row r="40" ht="15" customHeight="1" spans="1:11">
      <c r="A40" s="34"/>
      <c r="C40" s="35"/>
      <c r="D40" s="36"/>
      <c r="E40" s="35"/>
      <c r="F40" s="39"/>
      <c r="G40" s="40"/>
      <c r="H40" s="44"/>
      <c r="I40" s="40"/>
      <c r="J40" s="56"/>
      <c r="K40" s="35"/>
    </row>
    <row r="41" customHeight="1" spans="1:11">
      <c r="A41" s="28" t="s">
        <v>175</v>
      </c>
      <c r="C41" s="29"/>
      <c r="D41" s="30"/>
      <c r="E41" s="47">
        <f>SUM(E39,E32)</f>
        <v>0</v>
      </c>
      <c r="F41" s="48"/>
      <c r="G41" s="47">
        <f>SUM(G39,G32)</f>
        <v>0</v>
      </c>
      <c r="H41" s="33"/>
      <c r="I41" s="47">
        <f>SUM(I39,I32)</f>
        <v>0</v>
      </c>
      <c r="J41" s="35"/>
      <c r="K41" s="47">
        <f>SUM(K39,K32)</f>
        <v>0</v>
      </c>
    </row>
    <row r="42" customHeight="1" spans="1:11">
      <c r="A42" s="34"/>
      <c r="C42" s="35"/>
      <c r="D42" s="36"/>
      <c r="E42" s="35"/>
      <c r="F42" s="48"/>
      <c r="G42" s="40"/>
      <c r="H42" s="41"/>
      <c r="I42" s="40"/>
      <c r="J42" s="35"/>
      <c r="K42" s="35"/>
    </row>
    <row r="43" customHeight="1" spans="1:11">
      <c r="A43" s="3" t="s">
        <v>32</v>
      </c>
      <c r="C43" s="35"/>
      <c r="D43" s="36"/>
      <c r="E43" s="35"/>
      <c r="F43" s="48"/>
      <c r="G43" s="40"/>
      <c r="H43" s="41"/>
      <c r="I43" s="40"/>
      <c r="J43" s="35"/>
      <c r="K43" s="35"/>
    </row>
    <row r="44" customHeight="1" spans="1:11">
      <c r="A44" s="34"/>
      <c r="C44" s="35"/>
      <c r="D44" s="36"/>
      <c r="E44" s="35"/>
      <c r="F44" s="48"/>
      <c r="G44" s="40"/>
      <c r="H44" s="41"/>
      <c r="I44" s="40"/>
      <c r="J44" s="35"/>
      <c r="K44" s="35"/>
    </row>
    <row r="45" s="1" customFormat="1" customHeight="1" spans="1:11">
      <c r="A45" s="7" t="s">
        <v>143</v>
      </c>
      <c r="B45" s="8"/>
      <c r="C45" s="9"/>
      <c r="D45" s="8"/>
      <c r="E45" s="8"/>
      <c r="F45" s="8"/>
      <c r="G45" s="8"/>
      <c r="H45" s="8"/>
      <c r="I45" s="8"/>
      <c r="J45" s="8"/>
      <c r="K45" s="8"/>
    </row>
    <row r="46" s="1" customFormat="1" customHeight="1" spans="1:11">
      <c r="A46" s="10" t="s">
        <v>176</v>
      </c>
      <c r="B46" s="49"/>
      <c r="C46" s="50"/>
      <c r="D46" s="8"/>
      <c r="E46" s="8"/>
      <c r="F46" s="8"/>
      <c r="G46" s="8"/>
      <c r="H46" s="8"/>
      <c r="I46" s="8"/>
      <c r="J46" s="8"/>
      <c r="K46" s="8"/>
    </row>
    <row r="47" s="1" customFormat="1" customHeight="1" spans="1:11">
      <c r="A47" s="7" t="s">
        <v>145</v>
      </c>
      <c r="B47" s="8"/>
      <c r="C47" s="9"/>
      <c r="D47" s="8"/>
      <c r="E47" s="8"/>
      <c r="F47" s="8"/>
      <c r="G47" s="8"/>
      <c r="H47" s="8"/>
      <c r="I47" s="8"/>
      <c r="J47" s="8"/>
      <c r="K47" s="8"/>
    </row>
    <row r="48" s="1" customFormat="1" customHeight="1" spans="2:11">
      <c r="B48" s="8"/>
      <c r="C48" s="9"/>
      <c r="D48" s="8"/>
      <c r="E48" s="8"/>
      <c r="F48" s="8"/>
      <c r="G48" s="8"/>
      <c r="H48" s="8"/>
      <c r="I48" s="8"/>
      <c r="J48" s="8"/>
      <c r="K48" s="54" t="s">
        <v>146</v>
      </c>
    </row>
    <row r="49" customHeight="1" spans="5:11">
      <c r="E49" s="11"/>
      <c r="F49" s="11" t="s">
        <v>78</v>
      </c>
      <c r="G49" s="11"/>
      <c r="H49" s="12"/>
      <c r="I49" s="11"/>
      <c r="J49" s="11" t="s">
        <v>6</v>
      </c>
      <c r="K49" s="11"/>
    </row>
    <row r="50" customHeight="1" spans="3:11">
      <c r="C50" s="13" t="s">
        <v>7</v>
      </c>
      <c r="E50" s="14">
        <v>2011</v>
      </c>
      <c r="F50" s="15"/>
      <c r="G50" s="14">
        <v>2010</v>
      </c>
      <c r="H50" s="15"/>
      <c r="I50" s="14">
        <v>2011</v>
      </c>
      <c r="J50" s="15"/>
      <c r="K50" s="14">
        <v>2010</v>
      </c>
    </row>
    <row r="51" s="2" customFormat="1" customHeight="1" spans="1:11">
      <c r="A51" s="16"/>
      <c r="B51" s="17"/>
      <c r="C51" s="16"/>
      <c r="E51" s="18"/>
      <c r="G51" s="114" t="s">
        <v>147</v>
      </c>
      <c r="I51" s="18"/>
      <c r="K51" s="114" t="s">
        <v>147</v>
      </c>
    </row>
    <row r="52" customHeight="1" spans="1:11">
      <c r="A52" s="7" t="s">
        <v>177</v>
      </c>
      <c r="C52" s="22"/>
      <c r="E52" s="27"/>
      <c r="G52" s="27"/>
      <c r="I52" s="27"/>
      <c r="J52" s="27"/>
      <c r="K52" s="27"/>
    </row>
    <row r="53" customHeight="1" spans="1:11">
      <c r="A53" s="21" t="s">
        <v>178</v>
      </c>
      <c r="C53" s="22"/>
      <c r="E53" s="27"/>
      <c r="G53" s="27"/>
      <c r="I53" s="57"/>
      <c r="J53" s="27"/>
      <c r="K53" s="57"/>
    </row>
    <row r="54" customHeight="1" spans="1:11">
      <c r="A54" s="21" t="s">
        <v>179</v>
      </c>
      <c r="C54" s="22"/>
      <c r="E54" s="27"/>
      <c r="G54" s="27"/>
      <c r="I54" s="27"/>
      <c r="J54" s="27"/>
      <c r="K54" s="27"/>
    </row>
    <row r="55" customHeight="1" spans="1:11">
      <c r="A55" s="21"/>
      <c r="C55" s="22"/>
      <c r="E55" s="51"/>
      <c r="F55" s="26"/>
      <c r="G55" s="51"/>
      <c r="H55" s="26"/>
      <c r="I55" s="26"/>
      <c r="J55" s="26"/>
      <c r="K55" s="26"/>
    </row>
    <row r="56" customHeight="1" spans="1:11">
      <c r="A56" s="21"/>
      <c r="C56" s="22"/>
      <c r="E56" s="27"/>
      <c r="G56" s="27"/>
      <c r="I56" s="27"/>
      <c r="J56" s="27"/>
      <c r="K56" s="27"/>
    </row>
    <row r="57" customHeight="1" spans="1:11">
      <c r="A57" s="7" t="s">
        <v>180</v>
      </c>
      <c r="C57" s="22"/>
      <c r="E57" s="27"/>
      <c r="G57" s="27"/>
      <c r="I57" s="27"/>
      <c r="J57" s="27"/>
      <c r="K57" s="27"/>
    </row>
    <row r="58" customHeight="1" spans="1:11">
      <c r="A58" s="21" t="s">
        <v>178</v>
      </c>
      <c r="C58" s="22"/>
      <c r="E58" s="27"/>
      <c r="G58" s="27"/>
      <c r="I58" s="57"/>
      <c r="J58" s="27"/>
      <c r="K58" s="57"/>
    </row>
    <row r="59" customHeight="1" spans="1:11">
      <c r="A59" s="21" t="s">
        <v>179</v>
      </c>
      <c r="C59" s="22"/>
      <c r="E59" s="27"/>
      <c r="G59" s="27"/>
      <c r="I59" s="27"/>
      <c r="J59" s="27"/>
      <c r="K59" s="27"/>
    </row>
    <row r="60" customHeight="1" spans="1:11">
      <c r="A60" s="21"/>
      <c r="C60" s="22"/>
      <c r="E60" s="51"/>
      <c r="F60" s="26"/>
      <c r="G60" s="51"/>
      <c r="H60" s="26"/>
      <c r="I60" s="26"/>
      <c r="J60" s="26"/>
      <c r="K60" s="26"/>
    </row>
    <row r="61" customHeight="1" spans="1:11">
      <c r="A61" s="21"/>
      <c r="C61" s="22"/>
      <c r="E61" s="26"/>
      <c r="F61" s="26"/>
      <c r="G61" s="26"/>
      <c r="H61" s="26"/>
      <c r="I61" s="26"/>
      <c r="J61" s="26"/>
      <c r="K61" s="26"/>
    </row>
    <row r="62" customHeight="1" spans="1:11">
      <c r="A62" s="7" t="s">
        <v>73</v>
      </c>
      <c r="C62" s="22"/>
      <c r="E62" s="27"/>
      <c r="G62" s="27"/>
      <c r="I62" s="27"/>
      <c r="J62" s="27"/>
      <c r="K62" s="27"/>
    </row>
    <row r="63" customHeight="1" spans="1:11">
      <c r="A63" s="21" t="s">
        <v>181</v>
      </c>
      <c r="B63" s="1"/>
      <c r="C63" s="22"/>
      <c r="E63" s="27"/>
      <c r="G63" s="27"/>
      <c r="H63" s="27"/>
      <c r="I63" s="27"/>
      <c r="J63" s="27"/>
      <c r="K63" s="27"/>
    </row>
    <row r="64" customHeight="1" spans="1:11">
      <c r="A64" s="21" t="s">
        <v>182</v>
      </c>
      <c r="B64" s="1"/>
      <c r="C64" s="22"/>
      <c r="E64" s="52"/>
      <c r="F64" s="53"/>
      <c r="G64" s="52"/>
      <c r="H64" s="53"/>
      <c r="I64" s="58"/>
      <c r="J64" s="59"/>
      <c r="K64" s="58"/>
    </row>
    <row r="65" ht="7.5" customHeight="1" spans="1:11">
      <c r="A65" s="21"/>
      <c r="C65" s="22"/>
      <c r="E65" s="23"/>
      <c r="G65" s="23"/>
      <c r="I65" s="23"/>
      <c r="J65" s="27"/>
      <c r="K65" s="23"/>
    </row>
    <row r="66" customHeight="1" spans="1:3">
      <c r="A66" s="21" t="s">
        <v>183</v>
      </c>
      <c r="B66" s="1"/>
      <c r="C66" s="22"/>
    </row>
    <row r="67" customHeight="1" spans="1:11">
      <c r="A67" s="21" t="s">
        <v>182</v>
      </c>
      <c r="B67" s="1"/>
      <c r="E67" s="52"/>
      <c r="F67" s="53"/>
      <c r="G67" s="52"/>
      <c r="H67" s="53"/>
      <c r="I67" s="52"/>
      <c r="J67" s="59"/>
      <c r="K67" s="52"/>
    </row>
    <row r="68" customHeight="1" spans="1:11">
      <c r="A68" s="60"/>
      <c r="B68" s="1"/>
      <c r="E68" s="61"/>
      <c r="F68" s="53"/>
      <c r="G68" s="61"/>
      <c r="H68" s="53"/>
      <c r="I68" s="61"/>
      <c r="J68" s="59"/>
      <c r="K68" s="61"/>
    </row>
    <row r="69" customHeight="1" spans="1:11">
      <c r="A69" s="3" t="s">
        <v>32</v>
      </c>
      <c r="C69" s="62"/>
      <c r="E69" s="63"/>
      <c r="F69" s="64"/>
      <c r="G69" s="63"/>
      <c r="H69" s="64"/>
      <c r="I69" s="63"/>
      <c r="J69" s="63"/>
      <c r="K69" s="63"/>
    </row>
    <row r="70" customHeight="1" spans="1:11">
      <c r="A70" s="65"/>
      <c r="B70" s="64"/>
      <c r="C70" s="62"/>
      <c r="K70" s="66"/>
    </row>
  </sheetData>
  <pageMargins left="0.748031496062992" right="0.31496062992126" top="0.748031496062992" bottom="0.31496062992126" header="0.31496062992126" footer="0.31496062992126"/>
  <pageSetup paperSize="9" scale="72" fitToHeight="2" orientation="portrait" horizontalDpi="300" verticalDpi="300"/>
  <headerFooter>
    <oddHeader>&amp;R&amp;"Arial,Bold"&amp;16For internal use only</oddHeader>
  </headerFooter>
  <rowBreaks count="1" manualBreakCount="1">
    <brk id="4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Ernst &amp; Young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BS</vt:lpstr>
      <vt:lpstr>PL</vt:lpstr>
      <vt:lpstr>SE (Conso)</vt:lpstr>
      <vt:lpstr>SE</vt:lpstr>
      <vt:lpstr>CF</vt:lpstr>
      <vt:lpstr>(CI (1 statement)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Malinee.Th</cp:lastModifiedBy>
  <dcterms:created xsi:type="dcterms:W3CDTF">2011-03-15T03:50:00Z</dcterms:created>
  <cp:lastPrinted>2022-11-08T08:45:00Z</cp:lastPrinted>
  <dcterms:modified xsi:type="dcterms:W3CDTF">2022-11-11T05:54:56Z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DB0FA87F07B84B8CA509A1FCE27B530E</vt:lpwstr>
  </property>
  <property fmtid="{D5CDD505-2E9C-101B-9397-08002B2CF9AE}" pid="3" name="KSOProductBuildVer">
    <vt:lpwstr>1033-11.2.0.11380</vt:lpwstr>
  </property>
</Properties>
</file>