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N:\BOD AC 2022 Q3\FS TOPP Q3'2022\EN\"/>
    </mc:Choice>
  </mc:AlternateContent>
  <xr:revisionPtr revIDLastSave="0" documentId="13_ncr:1_{A432AE43-AC79-415A-851B-B815C130DECA}" xr6:coauthVersionLast="47" xr6:coauthVersionMax="47" xr10:uidLastSave="{00000000-0000-0000-0000-000000000000}"/>
  <bookViews>
    <workbookView xWindow="-120" yWindow="-120" windowWidth="29040" windowHeight="15840" tabRatio="908" xr2:uid="{00000000-000D-0000-FFFF-FFFF00000000}"/>
  </bookViews>
  <sheets>
    <sheet name="WBS" sheetId="1" r:id="rId1"/>
    <sheet name="WBS-1" sheetId="2" r:id="rId2"/>
    <sheet name="SHARE-E" sheetId="10" r:id="rId3"/>
    <sheet name="SHARE-C" sheetId="11" r:id="rId4"/>
    <sheet name="WPL 3 M" sheetId="5" r:id="rId5"/>
    <sheet name="WPL 9 M" sheetId="6" r:id="rId6"/>
    <sheet name="COMPREHENSIVE 3 M" sheetId="7" r:id="rId7"/>
    <sheet name="COMPREHENSIVE 9 M" sheetId="8" r:id="rId8"/>
    <sheet name="CASH FLOW" sheetId="9" r:id="rId9"/>
  </sheets>
  <definedNames>
    <definedName name="_xlnm.Print_Area" localSheetId="8">'CASH FLOW'!$A$1:$L$124</definedName>
    <definedName name="_xlnm.Print_Area" localSheetId="6">'COMPREHENSIVE 3 M'!$A$1:$K$67</definedName>
    <definedName name="_xlnm.Print_Area" localSheetId="7">'COMPREHENSIVE 9 M'!$A$1:$K$67</definedName>
    <definedName name="_xlnm.Print_Area" localSheetId="3">'SHARE-C'!$A$1:$M$46</definedName>
    <definedName name="_xlnm.Print_Area" localSheetId="2">'SHARE-E'!$A$1:$O$46</definedName>
    <definedName name="_xlnm.Print_Area" localSheetId="0">WBS!$A$1:$K$63</definedName>
    <definedName name="_xlnm.Print_Area" localSheetId="1">'WBS-1'!$A$1:$K$63</definedName>
    <definedName name="_xlnm.Print_Area" localSheetId="4">'WPL 3 M'!$A$1:$K$68</definedName>
    <definedName name="_xlnm.Print_Area" localSheetId="5">'WPL 9 M'!$A$1:$K$67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94" i="9" l="1"/>
  <c r="H94" i="9"/>
  <c r="A4" i="11"/>
  <c r="E25" i="11"/>
  <c r="I25" i="11"/>
  <c r="G25" i="11"/>
  <c r="I18" i="11"/>
  <c r="G18" i="11"/>
  <c r="E18" i="11"/>
  <c r="I28" i="10"/>
  <c r="G28" i="10"/>
  <c r="E28" i="10"/>
  <c r="I21" i="10"/>
  <c r="G21" i="10"/>
  <c r="E21" i="10"/>
  <c r="K50" i="2"/>
  <c r="G50" i="2"/>
  <c r="G21" i="8"/>
  <c r="E21" i="8"/>
  <c r="G21" i="7"/>
  <c r="E21" i="7"/>
  <c r="M19" i="10" l="1"/>
  <c r="M21" i="10" s="1"/>
  <c r="E48" i="2" s="1"/>
  <c r="O23" i="10"/>
  <c r="M20" i="11"/>
  <c r="O25" i="10"/>
  <c r="O18" i="10"/>
  <c r="O16" i="10"/>
  <c r="M15" i="11" l="1"/>
  <c r="M22" i="11"/>
  <c r="M13" i="11"/>
  <c r="I12" i="6" l="1"/>
  <c r="J96" i="9" l="1"/>
  <c r="F96" i="9"/>
  <c r="K37" i="1" l="1"/>
  <c r="I37" i="1"/>
  <c r="G37" i="1"/>
  <c r="E37" i="1"/>
  <c r="E24" i="1" l="1"/>
  <c r="L92" i="9"/>
  <c r="J92" i="9"/>
  <c r="H92" i="9"/>
  <c r="F92" i="9"/>
  <c r="K18" i="6"/>
  <c r="I18" i="6"/>
  <c r="E18" i="6"/>
  <c r="G18" i="6"/>
  <c r="K18" i="5" l="1"/>
  <c r="I18" i="5"/>
  <c r="G18" i="5"/>
  <c r="E18" i="5"/>
  <c r="M26" i="10" l="1"/>
  <c r="M28" i="10" s="1"/>
  <c r="L85" i="9" l="1"/>
  <c r="J85" i="9"/>
  <c r="H85" i="9"/>
  <c r="F85" i="9"/>
  <c r="H73" i="9"/>
  <c r="F73" i="9"/>
  <c r="L13" i="9"/>
  <c r="L73" i="9" s="1"/>
  <c r="J13" i="9"/>
  <c r="J73" i="9" s="1"/>
  <c r="K12" i="8"/>
  <c r="I12" i="8"/>
  <c r="A66" i="9"/>
  <c r="K12" i="7"/>
  <c r="I12" i="7"/>
  <c r="K26" i="6"/>
  <c r="K28" i="6" s="1"/>
  <c r="K39" i="6" s="1"/>
  <c r="I26" i="6"/>
  <c r="I28" i="6" s="1"/>
  <c r="I39" i="6" s="1"/>
  <c r="G26" i="6"/>
  <c r="E26" i="6"/>
  <c r="E28" i="6" s="1"/>
  <c r="E39" i="6" s="1"/>
  <c r="K12" i="6"/>
  <c r="K26" i="5"/>
  <c r="K28" i="5" s="1"/>
  <c r="K39" i="5" s="1"/>
  <c r="I26" i="5"/>
  <c r="I28" i="5" s="1"/>
  <c r="I39" i="5" s="1"/>
  <c r="G26" i="5"/>
  <c r="G28" i="5" s="1"/>
  <c r="G39" i="5" s="1"/>
  <c r="G43" i="5" s="1"/>
  <c r="E26" i="5"/>
  <c r="E28" i="5" s="1"/>
  <c r="E39" i="5" s="1"/>
  <c r="K12" i="5"/>
  <c r="I12" i="5"/>
  <c r="I11" i="2"/>
  <c r="K31" i="2"/>
  <c r="I31" i="2"/>
  <c r="G31" i="2"/>
  <c r="E31" i="2"/>
  <c r="K25" i="2"/>
  <c r="I25" i="2"/>
  <c r="G25" i="2"/>
  <c r="E25" i="2"/>
  <c r="K11" i="2"/>
  <c r="A2" i="2"/>
  <c r="K24" i="1"/>
  <c r="I24" i="1"/>
  <c r="G24" i="1"/>
  <c r="K11" i="1"/>
  <c r="I11" i="1"/>
  <c r="G28" i="6" l="1"/>
  <c r="G39" i="6" s="1"/>
  <c r="G43" i="6" s="1"/>
  <c r="G45" i="6" s="1"/>
  <c r="G33" i="2"/>
  <c r="G52" i="2" s="1"/>
  <c r="K33" i="2"/>
  <c r="K52" i="2" s="1"/>
  <c r="K39" i="1"/>
  <c r="I33" i="2"/>
  <c r="E33" i="2"/>
  <c r="I39" i="1"/>
  <c r="G39" i="1"/>
  <c r="I43" i="6"/>
  <c r="I14" i="8" s="1"/>
  <c r="K43" i="6"/>
  <c r="E43" i="6"/>
  <c r="F15" i="9" s="1"/>
  <c r="F46" i="9" s="1"/>
  <c r="I43" i="5"/>
  <c r="I45" i="5" s="1"/>
  <c r="K43" i="5"/>
  <c r="K45" i="5" s="1"/>
  <c r="E43" i="5"/>
  <c r="E45" i="5" s="1"/>
  <c r="G14" i="7"/>
  <c r="G23" i="7" s="1"/>
  <c r="E39" i="1"/>
  <c r="F94" i="9" l="1"/>
  <c r="F98" i="9" s="1"/>
  <c r="I23" i="8"/>
  <c r="K16" i="11" s="1"/>
  <c r="E14" i="8"/>
  <c r="I45" i="6"/>
  <c r="J15" i="9"/>
  <c r="J46" i="9" s="1"/>
  <c r="I14" i="7"/>
  <c r="I23" i="7" s="1"/>
  <c r="K14" i="8"/>
  <c r="K23" i="8" s="1"/>
  <c r="L15" i="9"/>
  <c r="L46" i="9" s="1"/>
  <c r="L98" i="9" s="1"/>
  <c r="K45" i="6"/>
  <c r="E45" i="6"/>
  <c r="G14" i="8"/>
  <c r="G23" i="8" s="1"/>
  <c r="H15" i="9"/>
  <c r="H46" i="9" s="1"/>
  <c r="K14" i="7"/>
  <c r="K23" i="7" s="1"/>
  <c r="G45" i="5"/>
  <c r="E14" i="7"/>
  <c r="E23" i="7" s="1"/>
  <c r="J94" i="9" l="1"/>
  <c r="J98" i="9" s="1"/>
  <c r="K18" i="11"/>
  <c r="M16" i="11"/>
  <c r="M18" i="11" s="1"/>
  <c r="K19" i="10"/>
  <c r="K21" i="10" s="1"/>
  <c r="E47" i="2" s="1"/>
  <c r="E23" i="8"/>
  <c r="O19" i="10"/>
  <c r="O21" i="10" s="1"/>
  <c r="I47" i="2"/>
  <c r="K26" i="10"/>
  <c r="K23" i="11"/>
  <c r="K25" i="11" s="1"/>
  <c r="H98" i="9"/>
  <c r="O26" i="10" l="1"/>
  <c r="O28" i="10" s="1"/>
  <c r="K28" i="10"/>
  <c r="I50" i="2"/>
  <c r="I52" i="2" s="1"/>
  <c r="E50" i="2"/>
  <c r="E52" i="2" s="1"/>
  <c r="M23" i="11"/>
  <c r="M25" i="11" s="1"/>
</calcChain>
</file>

<file path=xl/sharedStrings.xml><?xml version="1.0" encoding="utf-8"?>
<sst xmlns="http://schemas.openxmlformats.org/spreadsheetml/2006/main" count="449" uniqueCount="209">
  <si>
    <t>THAI  O.P.P.  PUBLIC  COMPANY  LIMITED</t>
  </si>
  <si>
    <t>STATEMENTS  OF  FINANCIAL  POSITION</t>
  </si>
  <si>
    <t>ASSETS</t>
  </si>
  <si>
    <t>BAHT</t>
  </si>
  <si>
    <t xml:space="preserve">Financial statements in which </t>
  </si>
  <si>
    <t>the equity method is applied</t>
  </si>
  <si>
    <t>Separate financial statements</t>
  </si>
  <si>
    <t>As of</t>
  </si>
  <si>
    <t>NOTE</t>
  </si>
  <si>
    <t>(Unaudited</t>
  </si>
  <si>
    <t>(Audited)</t>
  </si>
  <si>
    <t>but reviewed)</t>
  </si>
  <si>
    <t>CURRENT ASSETS</t>
  </si>
  <si>
    <t>Cash and cash equivalents</t>
  </si>
  <si>
    <t xml:space="preserve">Trade receivables - related parties </t>
  </si>
  <si>
    <r>
      <t>Trade receivables</t>
    </r>
    <r>
      <rPr>
        <sz val="11"/>
        <color indexed="8"/>
        <rFont val="Times New Roman"/>
        <family val="1"/>
      </rPr>
      <t xml:space="preserve"> - other parties - net</t>
    </r>
  </si>
  <si>
    <t>Other receivables</t>
  </si>
  <si>
    <t>Short - term loans to employees</t>
  </si>
  <si>
    <t>Inventories - net</t>
  </si>
  <si>
    <t xml:space="preserve">Other current financial assets </t>
  </si>
  <si>
    <t>Other current assets</t>
  </si>
  <si>
    <t xml:space="preserve"> Total Current Assets</t>
  </si>
  <si>
    <t>NON - CURRENT ASSETS</t>
  </si>
  <si>
    <t xml:space="preserve">Other non - current financial assets </t>
  </si>
  <si>
    <t>Investment in associate</t>
  </si>
  <si>
    <t>Investment in joint venture</t>
  </si>
  <si>
    <t>Property, plant and equipment - net</t>
  </si>
  <si>
    <t>Intangible assets - net</t>
  </si>
  <si>
    <t>Deferred tax assets</t>
  </si>
  <si>
    <t>Other non - current assets</t>
  </si>
  <si>
    <t xml:space="preserve">Others </t>
  </si>
  <si>
    <t>Total Non - Current Assets</t>
  </si>
  <si>
    <t>TOTAL ASSETS</t>
  </si>
  <si>
    <t xml:space="preserve">The accompanying notes to interim financial statements </t>
  </si>
  <si>
    <t xml:space="preserve">are an integral part of these interim statements. </t>
  </si>
  <si>
    <t xml:space="preserve">………………….……………………......  DIRECTOR   </t>
  </si>
  <si>
    <t>……………...……………….……….  DIRECTOR</t>
  </si>
  <si>
    <t>LIABILITIES  AND  SHAREHOLDERS’  EQUITY</t>
  </si>
  <si>
    <t>CURRENT LIABILITIES</t>
  </si>
  <si>
    <t>Trade payables - related parties</t>
  </si>
  <si>
    <r>
      <t>Trade payables</t>
    </r>
    <r>
      <rPr>
        <sz val="11"/>
        <color indexed="8"/>
        <rFont val="Times New Roman"/>
        <family val="1"/>
      </rPr>
      <t xml:space="preserve"> - other parties</t>
    </r>
  </si>
  <si>
    <t>Other payables</t>
  </si>
  <si>
    <t>Accrued expenses - related parties</t>
  </si>
  <si>
    <r>
      <rPr>
        <sz val="11"/>
        <color indexed="9"/>
        <rFont val="Times New Roman"/>
        <family val="1"/>
      </rPr>
      <t xml:space="preserve">Accrued expenses </t>
    </r>
    <r>
      <rPr>
        <sz val="11"/>
        <rFont val="Times New Roman"/>
        <family val="1"/>
      </rPr>
      <t>- other parties</t>
    </r>
  </si>
  <si>
    <t>Account payables - fixed assets</t>
  </si>
  <si>
    <t>Current portion of lease liabilities</t>
  </si>
  <si>
    <t>Current income tax payable</t>
  </si>
  <si>
    <t>Other current liabilities</t>
  </si>
  <si>
    <t>Total Current Liabilities</t>
  </si>
  <si>
    <t>NON - CURRENT LIABILITIES</t>
  </si>
  <si>
    <t>Lease liabilities</t>
  </si>
  <si>
    <t>Employee benefit obligation</t>
  </si>
  <si>
    <t>Total Non - Current Liabilities</t>
  </si>
  <si>
    <t>Total Liabilities</t>
  </si>
  <si>
    <t>SHAREHOLDERS’ EQUITY</t>
  </si>
  <si>
    <t>Share capital</t>
  </si>
  <si>
    <t>Authorized share capital</t>
  </si>
  <si>
    <t>6,000,000 ordinary shares</t>
  </si>
  <si>
    <t xml:space="preserve"> of Baht 10.00 each</t>
  </si>
  <si>
    <t>Issued and paid - up share capital</t>
  </si>
  <si>
    <t xml:space="preserve">6,000,000 ordinary shares </t>
  </si>
  <si>
    <t>Share premium account - ordinary shares</t>
  </si>
  <si>
    <t>Retained earnings</t>
  </si>
  <si>
    <t>Appropriated</t>
  </si>
  <si>
    <t>Legal reserve</t>
  </si>
  <si>
    <t>Unappropriated</t>
  </si>
  <si>
    <t>Other components of equity</t>
  </si>
  <si>
    <t>-</t>
  </si>
  <si>
    <t>Total Shareholders’ Equity</t>
  </si>
  <si>
    <t>TOTAL LIABILITIES AND SHAREHOLDERS’ EQUITY</t>
  </si>
  <si>
    <t xml:space="preserve">         "UNAUDITED</t>
  </si>
  <si>
    <t xml:space="preserve">            BUT REVIEWED"</t>
  </si>
  <si>
    <t>Financial statements in which the equity method is applied</t>
  </si>
  <si>
    <t>Other</t>
  </si>
  <si>
    <t>components of equity</t>
  </si>
  <si>
    <t>Issued and</t>
  </si>
  <si>
    <t>Share premium</t>
  </si>
  <si>
    <t>comprehensive income</t>
  </si>
  <si>
    <t>paid - up</t>
  </si>
  <si>
    <t>account</t>
  </si>
  <si>
    <t>Exchange differences on</t>
  </si>
  <si>
    <t>share capital</t>
  </si>
  <si>
    <t>- ordinary shares</t>
  </si>
  <si>
    <t>legal reserve</t>
  </si>
  <si>
    <t>translating financial statement</t>
  </si>
  <si>
    <t>Total</t>
  </si>
  <si>
    <t>Balance as of January 1, 2021</t>
  </si>
  <si>
    <t>Changes in equity for the period</t>
  </si>
  <si>
    <t>Dividend payment</t>
  </si>
  <si>
    <t>Total comprehensive income for the period</t>
  </si>
  <si>
    <t>Balance as of September 30, 2021</t>
  </si>
  <si>
    <t xml:space="preserve">…………………………………..DIRECTOR          </t>
  </si>
  <si>
    <t>………………………………..DIRECTOR</t>
  </si>
  <si>
    <t xml:space="preserve"> BUT REVIEWED"</t>
  </si>
  <si>
    <t>STATEMENTS OF INCOME</t>
  </si>
  <si>
    <t xml:space="preserve">For the three - month periods  </t>
  </si>
  <si>
    <t>ended September 30,</t>
  </si>
  <si>
    <t>REVENUES</t>
  </si>
  <si>
    <t xml:space="preserve">Revenues from sale of goods </t>
  </si>
  <si>
    <t>Total Revenues</t>
  </si>
  <si>
    <t>EXPENSES</t>
  </si>
  <si>
    <t>Cost of sale of goods</t>
  </si>
  <si>
    <t xml:space="preserve">Selling expenses </t>
  </si>
  <si>
    <t xml:space="preserve">Administrative expenses </t>
  </si>
  <si>
    <t>Other losses (gains)</t>
  </si>
  <si>
    <t>Total Expenses</t>
  </si>
  <si>
    <t>PROFIT FROM OPERATING ACTIVITIES</t>
  </si>
  <si>
    <t>FINANCE COSTS</t>
  </si>
  <si>
    <t xml:space="preserve">REVERSAL OF IMPAIRMENT LOSS </t>
  </si>
  <si>
    <t>(IMPAIRMENT LOSS) DETERMINED IN</t>
  </si>
  <si>
    <t>ACCORDANCE WITH TFRS 9</t>
  </si>
  <si>
    <t xml:space="preserve">SHARE OF PROFIT FROM INVESTMENT IN ASSOCIATE </t>
  </si>
  <si>
    <t>AND JOINT VENTURE</t>
  </si>
  <si>
    <t>PROFIT BEFORE INCOME TAX EXPENSES</t>
  </si>
  <si>
    <t>PROFIT FOR THE PERIOD</t>
  </si>
  <si>
    <t>BASIC EARNINGS PER SHARE</t>
  </si>
  <si>
    <t>THE WEIGHTED AVERAGE</t>
  </si>
  <si>
    <t>NUMBER OF ORDINARY SHARES (SHARE)</t>
  </si>
  <si>
    <t xml:space="preserve"> </t>
  </si>
  <si>
    <t xml:space="preserve">      ……………...……………….……….  DIRECTOR</t>
  </si>
  <si>
    <t xml:space="preserve">For the nine - month periods  </t>
  </si>
  <si>
    <t xml:space="preserve">           "UNAUDITED</t>
  </si>
  <si>
    <t>STATEMENTS  OF  COMPREHENSIVE  INCOME</t>
  </si>
  <si>
    <t>OTHER COMPREHENSIVE INCOME (EXPENSE)</t>
  </si>
  <si>
    <t>FOR THE PERIOD</t>
  </si>
  <si>
    <t>Item that will be reclassified subsequently to profit or loss :</t>
  </si>
  <si>
    <t>Exchange differences on translating financial statement</t>
  </si>
  <si>
    <t xml:space="preserve">Total item that will  be reclassified subsequently </t>
  </si>
  <si>
    <t>to profit or loss</t>
  </si>
  <si>
    <t>TOTAL COMPREHENSIVE INCOME FOR THE PERIOD</t>
  </si>
  <si>
    <t>………………….……………………......  DIRECTOR                  ……………...……………….……….  DIRECTOR</t>
  </si>
  <si>
    <t xml:space="preserve">STATEMENTS  OF  CASH  FLOWS  </t>
  </si>
  <si>
    <t xml:space="preserve">CASH FLOWS FROM OPERATING ACTIVITIES </t>
  </si>
  <si>
    <t>Profit for the period</t>
  </si>
  <si>
    <t>Adjustments to reconcile profit for the period to net cash inflow (outflow)</t>
  </si>
  <si>
    <t>from operating activities</t>
  </si>
  <si>
    <t>Interest income</t>
  </si>
  <si>
    <t>Depreciation and amortization expenses</t>
  </si>
  <si>
    <t>Doubtful debts (reversal)</t>
  </si>
  <si>
    <t>Loss from decline in value of inventories (reversal)</t>
  </si>
  <si>
    <t>Employee benefits expenses</t>
  </si>
  <si>
    <t>Deferred tax expenses (income)</t>
  </si>
  <si>
    <t>Unrealized loss (gain) on exchange rate</t>
  </si>
  <si>
    <t>Share of loss (profit) from investment in associate and joint venture</t>
  </si>
  <si>
    <t>Decrease (increase) in trade receivables - related parties</t>
  </si>
  <si>
    <t>Decrease (increase) in trade receivables - other parties</t>
  </si>
  <si>
    <t>Decrease (increase) in other receivables - accrued  income - related parties</t>
  </si>
  <si>
    <t xml:space="preserve">Decrease (increase) in other receivables - advance payment - related parties </t>
  </si>
  <si>
    <t>Decrease (increase) in other receivables - others</t>
  </si>
  <si>
    <t>Decrease (increase) in short - term loans to employees</t>
  </si>
  <si>
    <t>Decrease (increase) in inventories</t>
  </si>
  <si>
    <t xml:space="preserve">Decrease (increase) in other current assets </t>
  </si>
  <si>
    <t>Increase (decrease) in trade payables - related parties</t>
  </si>
  <si>
    <t>Increase (decrease) in trade payables - other parties</t>
  </si>
  <si>
    <t>Increase (decrease) in other payables - accrued expenses - related parties</t>
  </si>
  <si>
    <t>Increase (decrease) in other payables - accrued expenses - other parties</t>
  </si>
  <si>
    <t>Increase (decrease) in other current liabilities</t>
  </si>
  <si>
    <t>Income tax paid</t>
  </si>
  <si>
    <t xml:space="preserve">         Net cash inflow (outflow) from operating activities</t>
  </si>
  <si>
    <t>.../2</t>
  </si>
  <si>
    <t>- 2 -</t>
  </si>
  <si>
    <t>CASH FLOWS FROM INVESTING ACTIVITIES</t>
  </si>
  <si>
    <t>Interest received</t>
  </si>
  <si>
    <t>Decrease (increase) in other non - current assets - deposit for</t>
  </si>
  <si>
    <t>Decrease (increase) in other non - current assets - others</t>
  </si>
  <si>
    <t xml:space="preserve">         Net cash inflow (outflow) from investing activities</t>
  </si>
  <si>
    <t>CASH FLOWS FROM FINANCING ACTIVITIES</t>
  </si>
  <si>
    <t>Repayment of lease liabilities</t>
  </si>
  <si>
    <t xml:space="preserve">         Net cash inflow (outflow) from financing activities</t>
  </si>
  <si>
    <t>INCREASE (DECREASE) IN CASH AND CASH EQUIVALENTS - NET</t>
  </si>
  <si>
    <t>CASH AND CASH EQUIVALENTS, BEGINNING OF PERIOD</t>
  </si>
  <si>
    <t>CASH AND CASH EQUIVALENTS, END OF PERIOD</t>
  </si>
  <si>
    <t>ACTIVITIES NOT AFFECT CASH :</t>
  </si>
  <si>
    <t xml:space="preserve">Transfer from other non - current assets to  </t>
  </si>
  <si>
    <t xml:space="preserve">   property, plant and equipment</t>
  </si>
  <si>
    <t>Increase in account payables - fixed assets from purchase</t>
  </si>
  <si>
    <t xml:space="preserve">   of property, plant and equipment</t>
  </si>
  <si>
    <t>……………………………...……  DIRECTOR …………...………………………  DIRECTOR</t>
  </si>
  <si>
    <t>Finance costs</t>
  </si>
  <si>
    <t>Loss (gain) on sale of other financial assets</t>
  </si>
  <si>
    <t>Unrealized loss (gain) on change in value of other financial assets</t>
  </si>
  <si>
    <t>Decrease (increase) in other financial assets</t>
  </si>
  <si>
    <t xml:space="preserve">Decrease (increase) in investment in associate and joint venture </t>
  </si>
  <si>
    <t xml:space="preserve">   from currency translation differences of foreign entities </t>
  </si>
  <si>
    <t>Finance costs paid</t>
  </si>
  <si>
    <t>FOR  THE  NINE - MONTH  PERIOD  ENDED  SEPTEMBER  30,  2022</t>
  </si>
  <si>
    <t>FOR  THE  THREE - MONTH  PERIOD  ENDED  SEPTEMBER  30,  2022</t>
  </si>
  <si>
    <t>FOR  THE  NINE - MONTH  PERIOD  ENDED  SEPTEMBER 30,  2022</t>
  </si>
  <si>
    <t>Balance as of January 1, 2022</t>
  </si>
  <si>
    <t>Balance as of September 30, 2022</t>
  </si>
  <si>
    <t>AS  OF  SEPTEMBER  30,  2022</t>
  </si>
  <si>
    <t>September 30, 2022</t>
  </si>
  <si>
    <t>December 31, 2021</t>
  </si>
  <si>
    <t>INCOME TAX EXPENSE</t>
  </si>
  <si>
    <t>Income tax expenses</t>
  </si>
  <si>
    <t xml:space="preserve">Loss (gain) on sale equipment </t>
  </si>
  <si>
    <t>Proceed from sale of equipment</t>
  </si>
  <si>
    <t>Deposit for purchase of fixed assets</t>
  </si>
  <si>
    <t>Payment for purchase of intangible assets</t>
  </si>
  <si>
    <t>Payment for investment in associate</t>
  </si>
  <si>
    <t>4 and 19</t>
  </si>
  <si>
    <t>9.1 and 19</t>
  </si>
  <si>
    <t>9.2 and 19</t>
  </si>
  <si>
    <t xml:space="preserve">    purchase of assets</t>
  </si>
  <si>
    <t>Payment for purchase of equipment</t>
  </si>
  <si>
    <t>STATEMENTS  OF  CHANGES  IN  EQUITY</t>
  </si>
  <si>
    <t>Other income</t>
  </si>
  <si>
    <t xml:space="preserve">SHARE OF PROFIT FROM INVESTMENT IN </t>
  </si>
  <si>
    <t>ASSOCIATE AND JOINT VENTURE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</si>
</sst>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t&quot;฿&quot;#,##0.00_);[Red]\(\t&quot;฿&quot;#,##0.00\)"/>
    <numFmt numFmtId="190" formatCode="_(* #,##0_);_(* \(#,##0\);_(* &quot;-&quot;??_);_(@_)"/>
    <numFmt numFmtId="191" formatCode="_(* #,##0.00_);_(* \(#,##0.00\);_(* &quot;-&quot;_);_(@_)"/>
  </numFmts>
  <fonts count="15" x14ac:knownFonts="1">
    <font>
      <sz val="10"/>
      <name val="Arial"/>
    </font>
    <font>
      <sz val="10"/>
      <name val="Arial"/>
      <family val="2"/>
    </font>
    <font>
      <sz val="11"/>
      <color indexed="8"/>
      <name val="Times New Roman"/>
      <family val="1"/>
    </font>
    <font>
      <sz val="10"/>
      <name val="Arial"/>
      <family val="2"/>
    </font>
    <font>
      <u/>
      <sz val="11"/>
      <color indexed="8"/>
      <name val="Times New Roman"/>
      <family val="1"/>
    </font>
    <font>
      <sz val="10"/>
      <color indexed="8"/>
      <name val="Times New Roman"/>
      <family val="1"/>
    </font>
    <font>
      <sz val="11"/>
      <color indexed="9"/>
      <name val="Times New Roman"/>
      <family val="1"/>
    </font>
    <font>
      <sz val="11"/>
      <name val="Times New Roman"/>
      <family val="1"/>
    </font>
    <font>
      <sz val="14"/>
      <color indexed="8"/>
      <name val="Angsana New"/>
      <family val="1"/>
    </font>
    <font>
      <sz val="10.5"/>
      <color indexed="8"/>
      <name val="Times New Roman"/>
      <family val="1"/>
    </font>
    <font>
      <sz val="14"/>
      <name val="Cordia New"/>
      <family val="2"/>
    </font>
    <font>
      <b/>
      <sz val="11"/>
      <name val="Times New Roman"/>
      <family val="1"/>
    </font>
    <font>
      <u/>
      <sz val="11"/>
      <name val="Times New Roman"/>
      <family val="1"/>
    </font>
    <font>
      <sz val="14"/>
      <name val="Angsana New"/>
      <family val="1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4">
    <xf numFmtId="0" fontId="0" fillId="0" borderId="0"/>
    <xf numFmtId="188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" fillId="0" borderId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8" fontId="1" fillId="0" borderId="0" applyFont="0" applyFill="0" applyBorder="0" applyAlignment="0" applyProtection="0"/>
  </cellStyleXfs>
  <cellXfs count="256">
    <xf numFmtId="0" fontId="0" fillId="0" borderId="0" xfId="0"/>
    <xf numFmtId="0" fontId="2" fillId="0" borderId="0" xfId="0" applyFont="1"/>
    <xf numFmtId="188" fontId="2" fillId="0" borderId="0" xfId="2" applyFont="1"/>
    <xf numFmtId="0" fontId="5" fillId="0" borderId="0" xfId="0" applyFont="1" applyAlignment="1">
      <alignment horizontal="center" vertical="top" wrapText="1"/>
    </xf>
    <xf numFmtId="0" fontId="5" fillId="0" borderId="1" xfId="0" quotePrefix="1" applyFont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188" fontId="2" fillId="0" borderId="0" xfId="2" applyFont="1" applyAlignment="1"/>
    <xf numFmtId="0" fontId="5" fillId="0" borderId="0" xfId="0" quotePrefix="1" applyFont="1" applyAlignment="1">
      <alignment horizontal="center" vertical="top" wrapText="1"/>
    </xf>
    <xf numFmtId="190" fontId="2" fillId="0" borderId="0" xfId="2" applyNumberFormat="1" applyFont="1" applyFill="1" applyAlignment="1">
      <alignment vertical="top"/>
    </xf>
    <xf numFmtId="37" fontId="2" fillId="0" borderId="0" xfId="0" applyNumberFormat="1" applyFont="1" applyAlignment="1">
      <alignment vertical="top"/>
    </xf>
    <xf numFmtId="190" fontId="2" fillId="0" borderId="0" xfId="2" applyNumberFormat="1" applyFont="1" applyFill="1" applyAlignment="1">
      <alignment horizontal="center" vertical="top"/>
    </xf>
    <xf numFmtId="37" fontId="2" fillId="0" borderId="0" xfId="0" applyNumberFormat="1" applyFont="1" applyAlignment="1">
      <alignment horizontal="center" vertical="top"/>
    </xf>
    <xf numFmtId="190" fontId="2" fillId="0" borderId="0" xfId="0" applyNumberFormat="1" applyFont="1"/>
    <xf numFmtId="0" fontId="6" fillId="0" borderId="0" xfId="0" applyFont="1" applyAlignment="1">
      <alignment vertical="top"/>
    </xf>
    <xf numFmtId="0" fontId="7" fillId="0" borderId="0" xfId="0" applyFont="1"/>
    <xf numFmtId="190" fontId="2" fillId="0" borderId="0" xfId="2" applyNumberFormat="1" applyFont="1" applyFill="1" applyAlignment="1">
      <alignment vertical="top" wrapText="1"/>
    </xf>
    <xf numFmtId="190" fontId="2" fillId="0" borderId="1" xfId="2" applyNumberFormat="1" applyFont="1" applyFill="1" applyBorder="1" applyAlignment="1">
      <alignment vertical="top"/>
    </xf>
    <xf numFmtId="0" fontId="2" fillId="0" borderId="0" xfId="0" applyFont="1" applyAlignment="1">
      <alignment horizontal="left" vertical="top" indent="3"/>
    </xf>
    <xf numFmtId="188" fontId="2" fillId="0" borderId="0" xfId="2" applyFont="1" applyFill="1" applyBorder="1" applyAlignment="1">
      <alignment vertical="top"/>
    </xf>
    <xf numFmtId="188" fontId="2" fillId="0" borderId="0" xfId="2" applyFont="1" applyAlignment="1">
      <alignment vertical="top"/>
    </xf>
    <xf numFmtId="188" fontId="2" fillId="0" borderId="0" xfId="2" applyFont="1" applyFill="1" applyAlignment="1">
      <alignment vertical="top"/>
    </xf>
    <xf numFmtId="0" fontId="2" fillId="0" borderId="0" xfId="0" applyFont="1" applyAlignment="1">
      <alignment horizontal="left" vertical="top" indent="2"/>
    </xf>
    <xf numFmtId="190" fontId="2" fillId="0" borderId="0" xfId="2" applyNumberFormat="1" applyFont="1" applyFill="1" applyBorder="1" applyAlignment="1">
      <alignment vertical="top"/>
    </xf>
    <xf numFmtId="190" fontId="2" fillId="0" borderId="1" xfId="0" applyNumberFormat="1" applyFont="1" applyBorder="1" applyAlignment="1">
      <alignment vertical="top" wrapText="1"/>
    </xf>
    <xf numFmtId="190" fontId="2" fillId="0" borderId="2" xfId="0" applyNumberFormat="1" applyFont="1" applyBorder="1" applyAlignment="1">
      <alignment vertical="top" wrapText="1"/>
    </xf>
    <xf numFmtId="37" fontId="2" fillId="0" borderId="0" xfId="0" applyNumberFormat="1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87" fontId="2" fillId="0" borderId="0" xfId="0" applyNumberFormat="1" applyFont="1" applyAlignment="1">
      <alignment vertical="top"/>
    </xf>
    <xf numFmtId="0" fontId="7" fillId="0" borderId="0" xfId="0" applyFont="1" applyAlignment="1">
      <alignment horizontal="left" indent="2"/>
    </xf>
    <xf numFmtId="0" fontId="2" fillId="0" borderId="0" xfId="0" applyFont="1" applyAlignment="1">
      <alignment horizontal="left" vertical="top" wrapText="1"/>
    </xf>
    <xf numFmtId="187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indent="4"/>
    </xf>
    <xf numFmtId="187" fontId="2" fillId="0" borderId="1" xfId="0" applyNumberFormat="1" applyFont="1" applyBorder="1" applyAlignment="1">
      <alignment vertical="top"/>
    </xf>
    <xf numFmtId="190" fontId="2" fillId="0" borderId="0" xfId="1" applyNumberFormat="1" applyFont="1" applyAlignment="1">
      <alignment horizontal="center" vertical="top" wrapText="1"/>
    </xf>
    <xf numFmtId="190" fontId="2" fillId="0" borderId="0" xfId="1" applyNumberFormat="1" applyFont="1" applyAlignment="1">
      <alignment horizontal="center" vertical="top"/>
    </xf>
    <xf numFmtId="0" fontId="2" fillId="0" borderId="0" xfId="0" applyFont="1" applyAlignment="1">
      <alignment vertical="center"/>
    </xf>
    <xf numFmtId="190" fontId="2" fillId="0" borderId="1" xfId="1" applyNumberFormat="1" applyFont="1" applyBorder="1" applyAlignment="1">
      <alignment vertical="top"/>
    </xf>
    <xf numFmtId="0" fontId="2" fillId="0" borderId="0" xfId="0" applyFont="1" applyAlignment="1">
      <alignment horizontal="left" vertical="top" indent="6"/>
    </xf>
    <xf numFmtId="190" fontId="2" fillId="0" borderId="0" xfId="0" applyNumberFormat="1" applyFont="1" applyAlignment="1">
      <alignment vertical="top" wrapText="1"/>
    </xf>
    <xf numFmtId="190" fontId="2" fillId="0" borderId="0" xfId="0" applyNumberFormat="1" applyFont="1" applyAlignment="1">
      <alignment vertical="top"/>
    </xf>
    <xf numFmtId="0" fontId="7" fillId="0" borderId="0" xfId="0" applyFont="1" applyAlignment="1">
      <alignment horizontal="left" indent="4"/>
    </xf>
    <xf numFmtId="0" fontId="7" fillId="0" borderId="0" xfId="0" applyFont="1" applyAlignment="1">
      <alignment horizontal="left" indent="5"/>
    </xf>
    <xf numFmtId="187" fontId="2" fillId="0" borderId="2" xfId="0" applyNumberFormat="1" applyFont="1" applyBorder="1" applyAlignment="1">
      <alignment vertical="top"/>
    </xf>
    <xf numFmtId="0" fontId="7" fillId="0" borderId="0" xfId="0" applyFont="1" applyAlignment="1">
      <alignment horizontal="left" indent="3"/>
    </xf>
    <xf numFmtId="187" fontId="2" fillId="0" borderId="0" xfId="0" applyNumberFormat="1" applyFont="1"/>
    <xf numFmtId="187" fontId="2" fillId="0" borderId="0" xfId="0" applyNumberFormat="1" applyFont="1" applyAlignment="1">
      <alignment vertical="top" wrapText="1"/>
    </xf>
    <xf numFmtId="0" fontId="2" fillId="0" borderId="0" xfId="0" applyFont="1" applyAlignment="1">
      <alignment horizontal="left" vertical="top" wrapText="1" indent="2"/>
    </xf>
    <xf numFmtId="187" fontId="2" fillId="0" borderId="1" xfId="2" applyNumberFormat="1" applyFont="1" applyFill="1" applyBorder="1" applyAlignment="1">
      <alignment vertical="top"/>
    </xf>
    <xf numFmtId="187" fontId="2" fillId="0" borderId="0" xfId="2" applyNumberFormat="1" applyFont="1" applyFill="1" applyBorder="1" applyAlignment="1">
      <alignment vertical="top"/>
    </xf>
    <xf numFmtId="190" fontId="8" fillId="0" borderId="1" xfId="2" quotePrefix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9" fillId="0" borderId="0" xfId="0" applyFont="1" applyAlignment="1">
      <alignment vertical="top"/>
    </xf>
    <xf numFmtId="187" fontId="2" fillId="0" borderId="0" xfId="0" applyNumberFormat="1" applyFont="1" applyAlignment="1">
      <alignment horizontal="right"/>
    </xf>
    <xf numFmtId="37" fontId="7" fillId="0" borderId="0" xfId="4" applyNumberFormat="1" applyFont="1" applyFill="1" applyBorder="1"/>
    <xf numFmtId="190" fontId="11" fillId="0" borderId="0" xfId="5" applyNumberFormat="1" applyFont="1" applyFill="1" applyBorder="1"/>
    <xf numFmtId="37" fontId="11" fillId="0" borderId="0" xfId="4" applyNumberFormat="1" applyFont="1" applyFill="1" applyBorder="1"/>
    <xf numFmtId="190" fontId="7" fillId="0" borderId="0" xfId="5" applyNumberFormat="1" applyFont="1" applyBorder="1" applyAlignment="1">
      <alignment horizontal="right"/>
    </xf>
    <xf numFmtId="190" fontId="2" fillId="0" borderId="0" xfId="5" applyNumberFormat="1" applyFont="1"/>
    <xf numFmtId="190" fontId="7" fillId="0" borderId="1" xfId="5" applyNumberFormat="1" applyFont="1" applyFill="1" applyBorder="1" applyAlignment="1">
      <alignment horizontal="center"/>
    </xf>
    <xf numFmtId="190" fontId="7" fillId="0" borderId="0" xfId="5" applyNumberFormat="1" applyFont="1" applyFill="1" applyBorder="1" applyAlignment="1">
      <alignment horizontal="center"/>
    </xf>
    <xf numFmtId="187" fontId="7" fillId="0" borderId="0" xfId="4" applyNumberFormat="1" applyFont="1" applyFill="1" applyBorder="1" applyAlignment="1">
      <alignment horizontal="left"/>
    </xf>
    <xf numFmtId="37" fontId="7" fillId="0" borderId="3" xfId="4" applyNumberFormat="1" applyFont="1" applyFill="1" applyBorder="1" applyAlignment="1">
      <alignment horizontal="center"/>
    </xf>
    <xf numFmtId="37" fontId="7" fillId="0" borderId="3" xfId="4" applyNumberFormat="1" applyFont="1" applyFill="1" applyBorder="1" applyAlignment="1">
      <alignment horizontal="left"/>
    </xf>
    <xf numFmtId="37" fontId="7" fillId="0" borderId="1" xfId="4" quotePrefix="1" applyNumberFormat="1" applyFont="1" applyFill="1" applyBorder="1" applyAlignment="1">
      <alignment horizontal="center"/>
    </xf>
    <xf numFmtId="37" fontId="7" fillId="0" borderId="0" xfId="4" quotePrefix="1" applyNumberFormat="1" applyFont="1" applyFill="1" applyBorder="1" applyAlignment="1">
      <alignment horizontal="center"/>
    </xf>
    <xf numFmtId="190" fontId="2" fillId="0" borderId="0" xfId="5" applyNumberFormat="1" applyFont="1" applyFill="1" applyBorder="1" applyAlignment="1">
      <alignment vertical="top"/>
    </xf>
    <xf numFmtId="190" fontId="2" fillId="0" borderId="0" xfId="5" applyNumberFormat="1" applyFont="1" applyFill="1" applyAlignment="1">
      <alignment vertical="top"/>
    </xf>
    <xf numFmtId="37" fontId="7" fillId="0" borderId="0" xfId="4" applyNumberFormat="1" applyFont="1" applyFill="1" applyBorder="1" applyAlignment="1">
      <alignment horizontal="left" vertical="top" indent="2"/>
    </xf>
    <xf numFmtId="190" fontId="7" fillId="0" borderId="0" xfId="5" applyNumberFormat="1" applyFont="1" applyFill="1" applyBorder="1" applyAlignment="1">
      <alignment vertical="top"/>
    </xf>
    <xf numFmtId="1" fontId="7" fillId="0" borderId="1" xfId="5" applyNumberFormat="1" applyFont="1" applyFill="1" applyBorder="1" applyAlignment="1">
      <alignment horizontal="center" vertical="top"/>
    </xf>
    <xf numFmtId="188" fontId="2" fillId="0" borderId="0" xfId="5" applyNumberFormat="1" applyFont="1" applyFill="1" applyAlignment="1">
      <alignment vertical="top"/>
    </xf>
    <xf numFmtId="190" fontId="2" fillId="0" borderId="1" xfId="5" applyNumberFormat="1" applyFont="1" applyFill="1" applyBorder="1" applyAlignment="1">
      <alignment vertical="top"/>
    </xf>
    <xf numFmtId="188" fontId="2" fillId="0" borderId="0" xfId="5" applyNumberFormat="1" applyFont="1" applyFill="1" applyBorder="1" applyAlignment="1">
      <alignment vertical="top"/>
    </xf>
    <xf numFmtId="190" fontId="7" fillId="0" borderId="2" xfId="5" applyNumberFormat="1" applyFont="1" applyFill="1" applyBorder="1" applyAlignment="1">
      <alignment vertical="top"/>
    </xf>
    <xf numFmtId="190" fontId="7" fillId="0" borderId="0" xfId="5" applyNumberFormat="1" applyFont="1" applyFill="1" applyBorder="1"/>
    <xf numFmtId="187" fontId="7" fillId="0" borderId="0" xfId="4" applyNumberFormat="1" applyFont="1" applyFill="1" applyBorder="1" applyAlignment="1">
      <alignment vertical="top"/>
    </xf>
    <xf numFmtId="0" fontId="7" fillId="0" borderId="0" xfId="0" applyFont="1" applyAlignment="1">
      <alignment horizontal="left"/>
    </xf>
    <xf numFmtId="190" fontId="7" fillId="0" borderId="0" xfId="5" applyNumberFormat="1" applyFont="1" applyFill="1" applyBorder="1" applyAlignment="1">
      <alignment horizontal="left"/>
    </xf>
    <xf numFmtId="190" fontId="2" fillId="0" borderId="0" xfId="5" applyNumberFormat="1" applyFont="1" applyAlignment="1"/>
    <xf numFmtId="0" fontId="7" fillId="0" borderId="0" xfId="0" applyFont="1" applyAlignment="1">
      <alignment horizontal="right"/>
    </xf>
    <xf numFmtId="190" fontId="7" fillId="0" borderId="0" xfId="6" applyNumberFormat="1" applyFont="1" applyFill="1" applyBorder="1" applyAlignment="1">
      <alignment horizontal="right"/>
    </xf>
    <xf numFmtId="190" fontId="7" fillId="0" borderId="0" xfId="6" applyNumberFormat="1" applyFont="1" applyFill="1" applyBorder="1" applyAlignment="1">
      <alignment horizontal="center"/>
    </xf>
    <xf numFmtId="190" fontId="7" fillId="0" borderId="0" xfId="6" quotePrefix="1" applyNumberFormat="1" applyFont="1" applyFill="1" applyBorder="1" applyAlignment="1">
      <alignment horizontal="center"/>
    </xf>
    <xf numFmtId="190" fontId="7" fillId="0" borderId="1" xfId="7" applyNumberFormat="1" applyFont="1" applyFill="1" applyBorder="1" applyAlignment="1">
      <alignment horizontal="right" vertical="top"/>
    </xf>
    <xf numFmtId="190" fontId="7" fillId="0" borderId="0" xfId="7" applyNumberFormat="1" applyFont="1" applyFill="1" applyBorder="1" applyAlignment="1">
      <alignment horizontal="right" vertical="top"/>
    </xf>
    <xf numFmtId="37" fontId="7" fillId="0" borderId="0" xfId="4" applyNumberFormat="1" applyFont="1" applyFill="1" applyBorder="1" applyAlignment="1">
      <alignment vertical="center"/>
    </xf>
    <xf numFmtId="0" fontId="2" fillId="0" borderId="0" xfId="8" applyFont="1" applyAlignment="1">
      <alignment vertical="center"/>
    </xf>
    <xf numFmtId="0" fontId="7" fillId="0" borderId="0" xfId="8" applyFont="1" applyAlignment="1">
      <alignment horizontal="right" vertical="center"/>
    </xf>
    <xf numFmtId="0" fontId="2" fillId="0" borderId="0" xfId="8" applyFont="1" applyAlignment="1">
      <alignment vertical="center" wrapText="1"/>
    </xf>
    <xf numFmtId="190" fontId="2" fillId="0" borderId="0" xfId="7" applyNumberFormat="1" applyFont="1" applyAlignment="1">
      <alignment vertical="center"/>
    </xf>
    <xf numFmtId="187" fontId="2" fillId="0" borderId="0" xfId="8" applyNumberFormat="1" applyFont="1" applyAlignment="1">
      <alignment vertical="center"/>
    </xf>
    <xf numFmtId="190" fontId="2" fillId="0" borderId="0" xfId="7" applyNumberFormat="1" applyFont="1" applyFill="1" applyAlignment="1">
      <alignment vertical="center"/>
    </xf>
    <xf numFmtId="187" fontId="2" fillId="0" borderId="3" xfId="8" applyNumberFormat="1" applyFont="1" applyBorder="1" applyAlignment="1">
      <alignment vertical="center"/>
    </xf>
    <xf numFmtId="0" fontId="2" fillId="0" borderId="0" xfId="8" applyFont="1" applyAlignment="1">
      <alignment horizontal="left" vertical="center" indent="4"/>
    </xf>
    <xf numFmtId="190" fontId="2" fillId="0" borderId="1" xfId="9" applyNumberFormat="1" applyFont="1" applyBorder="1" applyAlignment="1">
      <alignment vertical="center"/>
    </xf>
    <xf numFmtId="190" fontId="2" fillId="0" borderId="0" xfId="8" applyNumberFormat="1" applyFont="1" applyAlignment="1">
      <alignment vertical="center"/>
    </xf>
    <xf numFmtId="188" fontId="2" fillId="0" borderId="1" xfId="9" applyNumberFormat="1" applyFont="1" applyBorder="1" applyAlignment="1">
      <alignment horizontal="center" vertical="center"/>
    </xf>
    <xf numFmtId="190" fontId="2" fillId="0" borderId="0" xfId="9" applyNumberFormat="1" applyFont="1" applyAlignment="1">
      <alignment vertical="center"/>
    </xf>
    <xf numFmtId="190" fontId="2" fillId="0" borderId="2" xfId="9" applyNumberFormat="1" applyFont="1" applyBorder="1" applyAlignment="1">
      <alignment vertical="center"/>
    </xf>
    <xf numFmtId="187" fontId="2" fillId="0" borderId="4" xfId="8" applyNumberFormat="1" applyFont="1" applyBorder="1" applyAlignment="1">
      <alignment vertical="center"/>
    </xf>
    <xf numFmtId="187" fontId="2" fillId="0" borderId="0" xfId="8" applyNumberFormat="1" applyFont="1" applyAlignment="1">
      <alignment vertical="center" wrapText="1"/>
    </xf>
    <xf numFmtId="188" fontId="2" fillId="0" borderId="2" xfId="9" applyNumberFormat="1" applyFont="1" applyBorder="1" applyAlignment="1">
      <alignment vertical="center"/>
    </xf>
    <xf numFmtId="187" fontId="2" fillId="0" borderId="2" xfId="8" applyNumberFormat="1" applyFont="1" applyBorder="1" applyAlignment="1">
      <alignment vertical="center"/>
    </xf>
    <xf numFmtId="3" fontId="2" fillId="0" borderId="0" xfId="8" applyNumberFormat="1" applyFont="1" applyAlignment="1">
      <alignment horizontal="right" vertical="center" wrapText="1"/>
    </xf>
    <xf numFmtId="0" fontId="2" fillId="0" borderId="0" xfId="8" applyFont="1" applyAlignment="1">
      <alignment horizontal="left" vertical="center"/>
    </xf>
    <xf numFmtId="190" fontId="2" fillId="0" borderId="0" xfId="7" applyNumberFormat="1" applyFont="1" applyAlignment="1">
      <alignment horizontal="center" vertical="center"/>
    </xf>
    <xf numFmtId="190" fontId="2" fillId="0" borderId="1" xfId="10" applyNumberFormat="1" applyFont="1" applyBorder="1" applyAlignment="1">
      <alignment vertical="center"/>
    </xf>
    <xf numFmtId="190" fontId="2" fillId="0" borderId="1" xfId="7" applyNumberFormat="1" applyFont="1" applyBorder="1" applyAlignment="1">
      <alignment horizontal="center" vertical="center"/>
    </xf>
    <xf numFmtId="190" fontId="2" fillId="0" borderId="0" xfId="10" applyNumberFormat="1" applyFont="1" applyAlignment="1">
      <alignment vertical="center"/>
    </xf>
    <xf numFmtId="190" fontId="2" fillId="0" borderId="2" xfId="10" applyNumberFormat="1" applyFont="1" applyBorder="1" applyAlignment="1">
      <alignment vertical="center"/>
    </xf>
    <xf numFmtId="188" fontId="2" fillId="0" borderId="2" xfId="10" applyNumberFormat="1" applyFont="1" applyBorder="1" applyAlignment="1">
      <alignment vertical="center"/>
    </xf>
    <xf numFmtId="191" fontId="2" fillId="0" borderId="2" xfId="8" applyNumberFormat="1" applyFont="1" applyBorder="1" applyAlignment="1">
      <alignment vertical="center"/>
    </xf>
    <xf numFmtId="0" fontId="2" fillId="0" borderId="0" xfId="8" applyFont="1"/>
    <xf numFmtId="0" fontId="7" fillId="0" borderId="0" xfId="8" applyFont="1" applyAlignment="1">
      <alignment horizontal="right"/>
    </xf>
    <xf numFmtId="0" fontId="2" fillId="0" borderId="0" xfId="8" applyFont="1" applyAlignment="1">
      <alignment vertical="top" wrapText="1"/>
    </xf>
    <xf numFmtId="0" fontId="2" fillId="0" borderId="0" xfId="8" applyFont="1" applyAlignment="1">
      <alignment horizontal="center"/>
    </xf>
    <xf numFmtId="0" fontId="2" fillId="0" borderId="0" xfId="8" applyFont="1" applyAlignment="1">
      <alignment vertical="top"/>
    </xf>
    <xf numFmtId="190" fontId="2" fillId="0" borderId="0" xfId="11" applyNumberFormat="1" applyFont="1" applyAlignment="1">
      <alignment vertical="top"/>
    </xf>
    <xf numFmtId="190" fontId="2" fillId="0" borderId="1" xfId="11" applyNumberFormat="1" applyFont="1" applyBorder="1" applyAlignment="1">
      <alignment vertical="top"/>
    </xf>
    <xf numFmtId="190" fontId="2" fillId="0" borderId="1" xfId="11" applyNumberFormat="1" applyFont="1" applyBorder="1" applyAlignment="1">
      <alignment horizontal="center" vertical="top"/>
    </xf>
    <xf numFmtId="188" fontId="2" fillId="0" borderId="0" xfId="11" applyNumberFormat="1" applyFont="1" applyAlignment="1">
      <alignment vertical="top"/>
    </xf>
    <xf numFmtId="2" fontId="2" fillId="0" borderId="0" xfId="8" applyNumberFormat="1" applyFont="1" applyAlignment="1">
      <alignment vertical="top"/>
    </xf>
    <xf numFmtId="0" fontId="2" fillId="0" borderId="0" xfId="8" applyFont="1" applyAlignment="1">
      <alignment vertical="justify"/>
    </xf>
    <xf numFmtId="0" fontId="2" fillId="0" borderId="0" xfId="8" applyFont="1" applyAlignment="1">
      <alignment horizontal="right"/>
    </xf>
    <xf numFmtId="0" fontId="2" fillId="0" borderId="0" xfId="8" applyFont="1" applyAlignment="1">
      <alignment horizontal="left"/>
    </xf>
    <xf numFmtId="190" fontId="2" fillId="0" borderId="0" xfId="12" applyNumberFormat="1" applyFont="1" applyAlignment="1">
      <alignment vertical="top"/>
    </xf>
    <xf numFmtId="190" fontId="2" fillId="0" borderId="1" xfId="12" applyNumberFormat="1" applyFont="1" applyBorder="1" applyAlignment="1">
      <alignment vertical="top"/>
    </xf>
    <xf numFmtId="190" fontId="2" fillId="0" borderId="1" xfId="12" applyNumberFormat="1" applyFont="1" applyBorder="1" applyAlignment="1">
      <alignment horizontal="center" vertical="top"/>
    </xf>
    <xf numFmtId="188" fontId="2" fillId="0" borderId="0" xfId="12" applyNumberFormat="1" applyFont="1" applyAlignment="1">
      <alignment vertical="top"/>
    </xf>
    <xf numFmtId="190" fontId="2" fillId="0" borderId="0" xfId="13" applyNumberFormat="1" applyFont="1" applyAlignment="1">
      <alignment vertical="center"/>
    </xf>
    <xf numFmtId="190" fontId="2" fillId="0" borderId="0" xfId="13" applyNumberFormat="1" applyFont="1" applyAlignment="1">
      <alignment horizontal="center" vertical="center"/>
    </xf>
    <xf numFmtId="0" fontId="2" fillId="0" borderId="5" xfId="8" applyFont="1" applyBorder="1" applyAlignment="1">
      <alignment horizontal="center" vertical="center" wrapText="1"/>
    </xf>
    <xf numFmtId="188" fontId="2" fillId="0" borderId="0" xfId="13" applyNumberFormat="1" applyFont="1" applyAlignment="1">
      <alignment vertical="center"/>
    </xf>
    <xf numFmtId="190" fontId="2" fillId="0" borderId="0" xfId="7" applyNumberFormat="1" applyFont="1" applyAlignment="1">
      <alignment horizontal="right" vertical="center"/>
    </xf>
    <xf numFmtId="188" fontId="2" fillId="0" borderId="0" xfId="13" applyNumberFormat="1" applyFont="1" applyAlignment="1">
      <alignment vertical="center" wrapText="1"/>
    </xf>
    <xf numFmtId="0" fontId="2" fillId="0" borderId="0" xfId="8" applyFont="1" applyAlignment="1">
      <alignment horizontal="left" vertical="top"/>
    </xf>
    <xf numFmtId="0" fontId="2" fillId="0" borderId="0" xfId="8" applyFont="1" applyAlignment="1">
      <alignment horizontal="left" vertical="top" indent="2"/>
    </xf>
    <xf numFmtId="190" fontId="13" fillId="0" borderId="0" xfId="13" quotePrefix="1" applyNumberFormat="1" applyFont="1" applyAlignment="1">
      <alignment horizontal="center" vertical="center"/>
    </xf>
    <xf numFmtId="190" fontId="2" fillId="0" borderId="0" xfId="13" applyNumberFormat="1" applyFont="1" applyAlignment="1">
      <alignment horizontal="left" vertical="center"/>
    </xf>
    <xf numFmtId="190" fontId="7" fillId="0" borderId="3" xfId="5" applyNumberFormat="1" applyFont="1" applyFill="1" applyBorder="1" applyAlignment="1">
      <alignment horizontal="center"/>
    </xf>
    <xf numFmtId="190" fontId="2" fillId="0" borderId="0" xfId="3" applyNumberFormat="1" applyFont="1" applyFill="1"/>
    <xf numFmtId="190" fontId="7" fillId="0" borderId="1" xfId="3" quotePrefix="1" applyNumberFormat="1" applyFont="1" applyFill="1" applyBorder="1" applyAlignment="1">
      <alignment horizontal="right" vertical="top"/>
    </xf>
    <xf numFmtId="190" fontId="2" fillId="0" borderId="0" xfId="14" applyNumberFormat="1" applyFont="1" applyFill="1" applyAlignment="1">
      <alignment vertical="top"/>
    </xf>
    <xf numFmtId="190" fontId="2" fillId="0" borderId="0" xfId="14" applyNumberFormat="1" applyFont="1" applyFill="1" applyBorder="1" applyAlignment="1">
      <alignment vertical="top"/>
    </xf>
    <xf numFmtId="190" fontId="7" fillId="0" borderId="0" xfId="14" applyNumberFormat="1" applyFont="1" applyFill="1" applyBorder="1" applyAlignment="1">
      <alignment horizontal="right"/>
    </xf>
    <xf numFmtId="190" fontId="7" fillId="0" borderId="0" xfId="14" quotePrefix="1" applyNumberFormat="1" applyFont="1" applyFill="1" applyBorder="1" applyAlignment="1">
      <alignment horizontal="right"/>
    </xf>
    <xf numFmtId="1" fontId="7" fillId="0" borderId="1" xfId="14" quotePrefix="1" applyNumberFormat="1" applyFont="1" applyFill="1" applyBorder="1" applyAlignment="1">
      <alignment horizontal="center" vertical="top"/>
    </xf>
    <xf numFmtId="190" fontId="7" fillId="0" borderId="2" xfId="14" applyNumberFormat="1" applyFont="1" applyFill="1" applyBorder="1" applyAlignment="1">
      <alignment horizontal="right" vertical="center"/>
    </xf>
    <xf numFmtId="190" fontId="7" fillId="0" borderId="0" xfId="14" applyNumberFormat="1" applyFont="1" applyFill="1" applyBorder="1" applyAlignment="1">
      <alignment horizontal="right" vertical="center"/>
    </xf>
    <xf numFmtId="188" fontId="7" fillId="0" borderId="0" xfId="14" applyNumberFormat="1" applyFont="1" applyFill="1" applyBorder="1" applyAlignment="1">
      <alignment vertical="top"/>
    </xf>
    <xf numFmtId="190" fontId="2" fillId="0" borderId="0" xfId="14" applyNumberFormat="1" applyFont="1" applyBorder="1"/>
    <xf numFmtId="190" fontId="7" fillId="0" borderId="0" xfId="5" applyNumberFormat="1" applyFont="1" applyFill="1" applyBorder="1" applyAlignment="1">
      <alignment horizontal="center" vertical="top"/>
    </xf>
    <xf numFmtId="190" fontId="2" fillId="0" borderId="0" xfId="8" applyNumberFormat="1" applyFont="1" applyAlignment="1">
      <alignment horizontal="center" vertical="center"/>
    </xf>
    <xf numFmtId="0" fontId="2" fillId="0" borderId="0" xfId="15" applyFont="1" applyAlignment="1">
      <alignment vertical="top"/>
    </xf>
    <xf numFmtId="0" fontId="6" fillId="0" borderId="0" xfId="0" applyFont="1"/>
    <xf numFmtId="0" fontId="2" fillId="0" borderId="0" xfId="0" applyFont="1" applyAlignment="1">
      <alignment horizontal="left" wrapText="1"/>
    </xf>
    <xf numFmtId="0" fontId="2" fillId="0" borderId="0" xfId="24" applyFont="1" applyAlignment="1">
      <alignment horizontal="left" wrapText="1"/>
    </xf>
    <xf numFmtId="0" fontId="2" fillId="0" borderId="0" xfId="24" applyFont="1" applyAlignment="1">
      <alignment vertical="center"/>
    </xf>
    <xf numFmtId="0" fontId="2" fillId="0" borderId="0" xfId="8" applyFont="1" applyAlignment="1">
      <alignment horizontal="left" vertical="center" wrapText="1"/>
    </xf>
    <xf numFmtId="188" fontId="2" fillId="0" borderId="0" xfId="13" applyNumberFormat="1" applyFont="1" applyFill="1" applyAlignment="1">
      <alignment vertic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5" fillId="0" borderId="1" xfId="0" quotePrefix="1" applyFont="1" applyBorder="1" applyAlignment="1">
      <alignment horizontal="center" wrapText="1"/>
    </xf>
    <xf numFmtId="0" fontId="2" fillId="0" borderId="0" xfId="25" applyFont="1" applyAlignment="1">
      <alignment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0" xfId="0" applyFont="1" applyAlignment="1">
      <alignment vertical="top" wrapText="1"/>
    </xf>
    <xf numFmtId="0" fontId="2" fillId="0" borderId="0" xfId="8" applyFont="1" applyAlignment="1">
      <alignment horizontal="center" vertical="center"/>
    </xf>
    <xf numFmtId="0" fontId="2" fillId="0" borderId="1" xfId="8" applyFont="1" applyBorder="1" applyAlignment="1">
      <alignment horizontal="center" vertical="center"/>
    </xf>
    <xf numFmtId="0" fontId="2" fillId="0" borderId="0" xfId="8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2" fillId="0" borderId="0" xfId="0" applyFont="1"/>
    <xf numFmtId="0" fontId="2" fillId="0" borderId="0" xfId="0" applyFont="1" applyAlignment="1">
      <alignment horizontal="center" vertical="center"/>
    </xf>
    <xf numFmtId="37" fontId="7" fillId="0" borderId="0" xfId="4" applyNumberFormat="1" applyFont="1" applyFill="1" applyBorder="1" applyAlignment="1">
      <alignment horizontal="center"/>
    </xf>
    <xf numFmtId="37" fontId="7" fillId="0" borderId="1" xfId="4" applyNumberFormat="1" applyFont="1" applyFill="1" applyBorder="1" applyAlignment="1">
      <alignment horizontal="center"/>
    </xf>
    <xf numFmtId="0" fontId="2" fillId="0" borderId="0" xfId="8" applyFont="1" applyAlignment="1">
      <alignment horizontal="center" vertical="justify"/>
    </xf>
    <xf numFmtId="0" fontId="2" fillId="0" borderId="1" xfId="8" applyFont="1" applyBorder="1" applyAlignment="1">
      <alignment horizontal="center"/>
    </xf>
    <xf numFmtId="0" fontId="2" fillId="0" borderId="0" xfId="8" applyFont="1" applyAlignment="1">
      <alignment horizontal="center" vertical="top" wrapText="1"/>
    </xf>
    <xf numFmtId="0" fontId="7" fillId="0" borderId="0" xfId="8" quotePrefix="1" applyFont="1" applyAlignment="1">
      <alignment horizontal="center" vertical="center"/>
    </xf>
    <xf numFmtId="0" fontId="13" fillId="0" borderId="0" xfId="8" quotePrefix="1" applyFont="1" applyAlignment="1">
      <alignment horizontal="center" vertical="center"/>
    </xf>
    <xf numFmtId="190" fontId="2" fillId="0" borderId="0" xfId="12" applyNumberFormat="1" applyFont="1" applyBorder="1" applyAlignment="1">
      <alignment vertical="top"/>
    </xf>
    <xf numFmtId="190" fontId="2" fillId="0" borderId="0" xfId="12" applyNumberFormat="1" applyFont="1" applyBorder="1" applyAlignment="1">
      <alignment horizontal="center" vertical="top"/>
    </xf>
    <xf numFmtId="190" fontId="2" fillId="0" borderId="2" xfId="23" applyNumberFormat="1" applyFont="1" applyFill="1" applyBorder="1" applyAlignment="1">
      <alignment vertical="top"/>
    </xf>
    <xf numFmtId="190" fontId="2" fillId="0" borderId="0" xfId="11" applyNumberFormat="1" applyFont="1" applyBorder="1" applyAlignment="1">
      <alignment vertical="top"/>
    </xf>
    <xf numFmtId="190" fontId="2" fillId="0" borderId="0" xfId="11" applyNumberFormat="1" applyFont="1" applyBorder="1" applyAlignment="1">
      <alignment horizontal="center" vertical="top"/>
    </xf>
    <xf numFmtId="0" fontId="2" fillId="0" borderId="0" xfId="27" applyFont="1" applyAlignment="1">
      <alignment vertical="top"/>
    </xf>
    <xf numFmtId="187" fontId="2" fillId="0" borderId="0" xfId="13" applyNumberFormat="1" applyFont="1" applyAlignment="1">
      <alignment vertical="center"/>
    </xf>
    <xf numFmtId="187" fontId="2" fillId="0" borderId="0" xfId="25" applyNumberFormat="1" applyFont="1" applyAlignment="1">
      <alignment vertical="center"/>
    </xf>
    <xf numFmtId="187" fontId="2" fillId="0" borderId="0" xfId="28" applyNumberFormat="1" applyFont="1" applyAlignment="1">
      <alignment vertical="center"/>
    </xf>
    <xf numFmtId="187" fontId="2" fillId="0" borderId="0" xfId="13" applyNumberFormat="1" applyFont="1" applyFill="1" applyAlignment="1">
      <alignment vertical="center"/>
    </xf>
    <xf numFmtId="187" fontId="2" fillId="0" borderId="0" xfId="13" applyNumberFormat="1" applyFont="1" applyAlignment="1">
      <alignment horizontal="center" vertical="center"/>
    </xf>
    <xf numFmtId="187" fontId="2" fillId="0" borderId="0" xfId="28" applyNumberFormat="1" applyFont="1" applyFill="1" applyAlignment="1">
      <alignment horizontal="center" vertical="center"/>
    </xf>
    <xf numFmtId="187" fontId="2" fillId="0" borderId="1" xfId="13" applyNumberFormat="1" applyFont="1" applyBorder="1" applyAlignment="1">
      <alignment vertical="center"/>
    </xf>
    <xf numFmtId="187" fontId="2" fillId="0" borderId="1" xfId="25" applyNumberFormat="1" applyFont="1" applyBorder="1" applyAlignment="1">
      <alignment vertical="center"/>
    </xf>
    <xf numFmtId="187" fontId="2" fillId="0" borderId="0" xfId="13" applyNumberFormat="1" applyFont="1" applyAlignment="1">
      <alignment vertical="center" wrapText="1"/>
    </xf>
    <xf numFmtId="187" fontId="2" fillId="0" borderId="3" xfId="13" applyNumberFormat="1" applyFont="1" applyBorder="1" applyAlignment="1">
      <alignment vertical="center"/>
    </xf>
    <xf numFmtId="187" fontId="2" fillId="0" borderId="2" xfId="13" applyNumberFormat="1" applyFont="1" applyBorder="1" applyAlignment="1">
      <alignment vertical="center"/>
    </xf>
    <xf numFmtId="187" fontId="2" fillId="0" borderId="0" xfId="8" applyNumberFormat="1" applyFont="1" applyAlignment="1">
      <alignment horizontal="center" vertical="center" wrapText="1"/>
    </xf>
    <xf numFmtId="37" fontId="7" fillId="0" borderId="0" xfId="4" applyNumberFormat="1" applyFont="1" applyFill="1" applyBorder="1" applyAlignment="1">
      <alignment horizontal="left" indent="2"/>
    </xf>
    <xf numFmtId="37" fontId="7" fillId="0" borderId="0" xfId="4" applyNumberFormat="1" applyFont="1" applyFill="1" applyBorder="1" applyAlignment="1">
      <alignment horizontal="left" vertical="top" indent="4"/>
    </xf>
    <xf numFmtId="0" fontId="7" fillId="0" borderId="0" xfId="0" applyFont="1" applyAlignment="1">
      <alignment horizontal="left" vertical="top" indent="2"/>
    </xf>
    <xf numFmtId="37" fontId="7" fillId="0" borderId="0" xfId="4" applyNumberFormat="1" applyFont="1" applyFill="1" applyBorder="1" applyAlignment="1">
      <alignment horizontal="left" vertical="center" indent="2"/>
    </xf>
    <xf numFmtId="0" fontId="2" fillId="0" borderId="0" xfId="0" applyFont="1" applyAlignment="1">
      <alignment horizontal="left" indent="2"/>
    </xf>
    <xf numFmtId="37" fontId="7" fillId="0" borderId="0" xfId="4" applyNumberFormat="1" applyFont="1" applyFill="1" applyBorder="1" applyAlignment="1">
      <alignment horizontal="left" vertical="top" indent="1"/>
    </xf>
    <xf numFmtId="37" fontId="7" fillId="0" borderId="0" xfId="4" applyNumberFormat="1" applyFont="1"/>
    <xf numFmtId="37" fontId="7" fillId="0" borderId="0" xfId="4" applyNumberFormat="1" applyFont="1" applyAlignment="1">
      <alignment horizontal="left" vertical="top" indent="4"/>
    </xf>
    <xf numFmtId="37" fontId="7" fillId="0" borderId="0" xfId="4" applyNumberFormat="1" applyFont="1" applyAlignment="1">
      <alignment horizontal="left" indent="2"/>
    </xf>
    <xf numFmtId="187" fontId="2" fillId="0" borderId="0" xfId="13" applyNumberFormat="1" applyFont="1" applyAlignment="1">
      <alignment horizontal="left" vertical="center"/>
    </xf>
    <xf numFmtId="190" fontId="2" fillId="0" borderId="0" xfId="31" applyNumberFormat="1" applyFont="1" applyFill="1" applyAlignment="1">
      <alignment vertical="top"/>
    </xf>
    <xf numFmtId="190" fontId="7" fillId="0" borderId="0" xfId="31" applyNumberFormat="1" applyFont="1" applyFill="1" applyBorder="1" applyAlignment="1">
      <alignment horizontal="right"/>
    </xf>
    <xf numFmtId="190" fontId="2" fillId="0" borderId="0" xfId="32" applyNumberFormat="1" applyFont="1" applyFill="1" applyBorder="1" applyAlignment="1">
      <alignment vertical="top"/>
    </xf>
    <xf numFmtId="190" fontId="2" fillId="0" borderId="0" xfId="32" applyNumberFormat="1" applyFont="1" applyFill="1" applyAlignment="1">
      <alignment vertical="top"/>
    </xf>
    <xf numFmtId="190" fontId="2" fillId="0" borderId="0" xfId="33" applyNumberFormat="1" applyFont="1" applyFill="1"/>
    <xf numFmtId="190" fontId="7" fillId="0" borderId="0" xfId="32" applyNumberFormat="1" applyFont="1" applyFill="1" applyBorder="1" applyAlignment="1">
      <alignment vertical="top"/>
    </xf>
    <xf numFmtId="43" fontId="2" fillId="0" borderId="0" xfId="22" applyFont="1"/>
    <xf numFmtId="190" fontId="2" fillId="0" borderId="0" xfId="22" applyNumberFormat="1" applyFont="1" applyFill="1" applyAlignment="1">
      <alignment vertical="top"/>
    </xf>
    <xf numFmtId="190" fontId="2" fillId="0" borderId="0" xfId="22" applyNumberFormat="1" applyFont="1" applyFill="1" applyAlignment="1">
      <alignment horizontal="center" vertical="top"/>
    </xf>
    <xf numFmtId="190" fontId="2" fillId="0" borderId="1" xfId="22" applyNumberFormat="1" applyFont="1" applyFill="1" applyBorder="1" applyAlignment="1">
      <alignment vertical="top"/>
    </xf>
    <xf numFmtId="187" fontId="2" fillId="0" borderId="1" xfId="33" applyNumberFormat="1" applyFont="1" applyFill="1" applyBorder="1" applyAlignment="1">
      <alignment vertical="top"/>
    </xf>
    <xf numFmtId="190" fontId="2" fillId="0" borderId="0" xfId="22" applyNumberFormat="1" applyFont="1" applyFill="1" applyAlignment="1">
      <alignment vertical="top" wrapText="1"/>
    </xf>
    <xf numFmtId="0" fontId="2" fillId="0" borderId="0" xfId="25" applyFont="1" applyAlignment="1">
      <alignment vertical="center" wrapText="1"/>
    </xf>
    <xf numFmtId="0" fontId="2" fillId="0" borderId="0" xfId="25" applyFont="1" applyAlignment="1">
      <alignment horizontal="center" vertical="center" wrapText="1"/>
    </xf>
    <xf numFmtId="0" fontId="2" fillId="0" borderId="0" xfId="25" applyFont="1" applyAlignment="1">
      <alignment horizontal="center" vertical="center"/>
    </xf>
    <xf numFmtId="188" fontId="2" fillId="0" borderId="0" xfId="1" applyFont="1"/>
    <xf numFmtId="188" fontId="2" fillId="0" borderId="0" xfId="1" applyFont="1" applyAlignment="1">
      <alignment vertical="center"/>
    </xf>
    <xf numFmtId="187" fontId="2" fillId="0" borderId="0" xfId="13" applyNumberFormat="1" applyFont="1" applyFill="1" applyAlignment="1">
      <alignment vertical="center" wrapText="1"/>
    </xf>
    <xf numFmtId="187" fontId="2" fillId="0" borderId="0" xfId="13" applyNumberFormat="1" applyFont="1" applyFill="1" applyAlignment="1">
      <alignment horizontal="center" vertical="center"/>
    </xf>
    <xf numFmtId="188" fontId="2" fillId="0" borderId="0" xfId="1" applyFont="1" applyFill="1" applyAlignment="1">
      <alignment vertical="center"/>
    </xf>
    <xf numFmtId="190" fontId="2" fillId="0" borderId="0" xfId="13" applyNumberFormat="1" applyFont="1" applyFill="1" applyAlignment="1">
      <alignment vertic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7" fillId="0" borderId="1" xfId="0" applyFont="1" applyBorder="1" applyAlignment="1">
      <alignment horizontal="center"/>
    </xf>
    <xf numFmtId="37" fontId="7" fillId="0" borderId="0" xfId="4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37" fontId="7" fillId="0" borderId="1" xfId="4" applyNumberFormat="1" applyFont="1" applyFill="1" applyBorder="1" applyAlignment="1">
      <alignment horizontal="center"/>
    </xf>
    <xf numFmtId="0" fontId="2" fillId="0" borderId="3" xfId="8" applyFont="1" applyBorder="1" applyAlignment="1">
      <alignment horizontal="center" vertical="center"/>
    </xf>
    <xf numFmtId="0" fontId="2" fillId="0" borderId="1" xfId="8" applyFont="1" applyBorder="1" applyAlignment="1">
      <alignment horizontal="center" vertical="center" wrapText="1"/>
    </xf>
    <xf numFmtId="0" fontId="2" fillId="0" borderId="0" xfId="8" applyFont="1" applyAlignment="1">
      <alignment horizontal="center" vertical="center"/>
    </xf>
    <xf numFmtId="0" fontId="2" fillId="0" borderId="1" xfId="8" applyFont="1" applyBorder="1" applyAlignment="1">
      <alignment horizontal="center" vertical="center"/>
    </xf>
    <xf numFmtId="0" fontId="2" fillId="0" borderId="0" xfId="8" applyFont="1" applyAlignment="1">
      <alignment horizontal="center" vertical="center" wrapText="1"/>
    </xf>
    <xf numFmtId="0" fontId="2" fillId="0" borderId="0" xfId="8" applyFont="1" applyAlignment="1">
      <alignment horizontal="center" vertical="justify"/>
    </xf>
    <xf numFmtId="0" fontId="2" fillId="0" borderId="1" xfId="8" applyFont="1" applyBorder="1" applyAlignment="1">
      <alignment horizontal="center"/>
    </xf>
    <xf numFmtId="0" fontId="2" fillId="0" borderId="0" xfId="8" applyFont="1" applyAlignment="1">
      <alignment horizontal="center" vertical="top" wrapText="1"/>
    </xf>
    <xf numFmtId="0" fontId="2" fillId="0" borderId="1" xfId="8" applyFont="1" applyBorder="1" applyAlignment="1">
      <alignment horizontal="center" vertical="top" wrapText="1"/>
    </xf>
    <xf numFmtId="0" fontId="2" fillId="0" borderId="3" xfId="8" applyFont="1" applyBorder="1" applyAlignment="1">
      <alignment horizontal="center" vertical="center" wrapText="1"/>
    </xf>
    <xf numFmtId="0" fontId="7" fillId="0" borderId="0" xfId="8" quotePrefix="1" applyFont="1" applyAlignment="1">
      <alignment horizontal="center" vertical="center"/>
    </xf>
    <xf numFmtId="0" fontId="13" fillId="0" borderId="0" xfId="8" quotePrefix="1" applyFont="1" applyAlignment="1">
      <alignment horizontal="center" vertical="center"/>
    </xf>
    <xf numFmtId="0" fontId="2" fillId="0" borderId="0" xfId="8" applyFont="1" applyAlignment="1">
      <alignment horizontal="left" vertical="center" wrapText="1"/>
    </xf>
  </cellXfs>
  <cellStyles count="34">
    <cellStyle name="Comma" xfId="1" builtinId="3"/>
    <cellStyle name="Comma 2" xfId="17" xr:uid="{00000000-0005-0000-0000-000001000000}"/>
    <cellStyle name="Comma 2 2" xfId="7" xr:uid="{00000000-0005-0000-0000-000002000000}"/>
    <cellStyle name="Comma 2 2 2" xfId="18" xr:uid="{00000000-0005-0000-0000-000003000000}"/>
    <cellStyle name="Comma 2 2 3" xfId="28" xr:uid="{00000000-0005-0000-0000-000004000000}"/>
    <cellStyle name="Comma 3" xfId="3" xr:uid="{00000000-0005-0000-0000-000005000000}"/>
    <cellStyle name="Comma 3 2" xfId="5" xr:uid="{00000000-0005-0000-0000-000006000000}"/>
    <cellStyle name="Comma 3 2 2" xfId="32" xr:uid="{523ADE6F-E702-4856-9474-E45E5C407677}"/>
    <cellStyle name="Comma 3 3" xfId="19" xr:uid="{00000000-0005-0000-0000-000007000000}"/>
    <cellStyle name="Comma 3 4" xfId="33" xr:uid="{698E549F-738B-4DF1-AB19-DD67117B3F4B}"/>
    <cellStyle name="Comma 4" xfId="6" xr:uid="{00000000-0005-0000-0000-000008000000}"/>
    <cellStyle name="Comma 4 2" xfId="14" xr:uid="{00000000-0005-0000-0000-000009000000}"/>
    <cellStyle name="Comma 4 2 2" xfId="31" xr:uid="{F5D1451D-D366-4825-8AB0-13AFBE1F707E}"/>
    <cellStyle name="Comma 5" xfId="20" xr:uid="{00000000-0005-0000-0000-00000A000000}"/>
    <cellStyle name="Comma 6" xfId="16" xr:uid="{00000000-0005-0000-0000-00000B000000}"/>
    <cellStyle name="Comma 7" xfId="21" xr:uid="{00000000-0005-0000-0000-00000C000000}"/>
    <cellStyle name="Comma 7 2" xfId="30" xr:uid="{00000000-0005-0000-0000-00000D000000}"/>
    <cellStyle name="Comma 8" xfId="2" xr:uid="{00000000-0005-0000-0000-00000E000000}"/>
    <cellStyle name="Comma 8 2" xfId="22" xr:uid="{00000000-0005-0000-0000-00000F000000}"/>
    <cellStyle name="Comma 9" xfId="23" xr:uid="{00000000-0005-0000-0000-000010000000}"/>
    <cellStyle name="Comma_Csc02-Accounts-A3103tedit" xfId="4" xr:uid="{00000000-0005-0000-0000-000011000000}"/>
    <cellStyle name="Normal" xfId="0" builtinId="0"/>
    <cellStyle name="Normal 2" xfId="24" xr:uid="{00000000-0005-0000-0000-000013000000}"/>
    <cellStyle name="Normal 2 2" xfId="27" xr:uid="{00000000-0005-0000-0000-000014000000}"/>
    <cellStyle name="Normal 3" xfId="15" xr:uid="{00000000-0005-0000-0000-000015000000}"/>
    <cellStyle name="เครื่องหมายจุลภาค 4" xfId="9" xr:uid="{00000000-0005-0000-0000-000016000000}"/>
    <cellStyle name="เครื่องหมายจุลภาค 5" xfId="10" xr:uid="{00000000-0005-0000-0000-000017000000}"/>
    <cellStyle name="เครื่องหมายจุลภาค 6" xfId="11" xr:uid="{00000000-0005-0000-0000-000018000000}"/>
    <cellStyle name="เครื่องหมายจุลภาค 7" xfId="12" xr:uid="{00000000-0005-0000-0000-000019000000}"/>
    <cellStyle name="เครื่องหมายจุลภาค 8" xfId="13" xr:uid="{00000000-0005-0000-0000-00001A000000}"/>
    <cellStyle name="เครื่องหมายจุลภาค 8 2" xfId="26" xr:uid="{00000000-0005-0000-0000-00001B000000}"/>
    <cellStyle name="เครื่องหมายจุลภาค 8 3" xfId="29" xr:uid="{00000000-0005-0000-0000-00001C000000}"/>
    <cellStyle name="ปกติ 2" xfId="8" xr:uid="{00000000-0005-0000-0000-00001D000000}"/>
    <cellStyle name="ปกติ 2 2" xfId="25" xr:uid="{00000000-0005-0000-0000-00001E00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3"/>
  <sheetViews>
    <sheetView tabSelected="1" view="pageBreakPreview" zoomScale="115" zoomScaleNormal="100" zoomScaleSheetLayoutView="115" workbookViewId="0">
      <selection activeCell="N19" sqref="N19"/>
    </sheetView>
  </sheetViews>
  <sheetFormatPr defaultColWidth="9.140625" defaultRowHeight="15.75" customHeight="1" x14ac:dyDescent="0.25"/>
  <cols>
    <col min="1" max="1" width="4" style="1" customWidth="1"/>
    <col min="2" max="2" width="36.7109375" style="1" customWidth="1"/>
    <col min="3" max="3" width="12.28515625" style="1" customWidth="1"/>
    <col min="4" max="4" width="0.85546875" style="1" customWidth="1"/>
    <col min="5" max="5" width="16.42578125" style="1" customWidth="1"/>
    <col min="6" max="6" width="0.85546875" style="1" customWidth="1"/>
    <col min="7" max="7" width="16.42578125" style="1" customWidth="1"/>
    <col min="8" max="8" width="0.85546875" style="1" customWidth="1"/>
    <col min="9" max="9" width="16.42578125" style="1" customWidth="1"/>
    <col min="10" max="10" width="0.85546875" style="1" customWidth="1"/>
    <col min="11" max="11" width="16.42578125" style="1" customWidth="1"/>
    <col min="12" max="14" width="16.28515625" style="1" customWidth="1"/>
    <col min="15" max="15" width="16.42578125" style="2" bestFit="1" customWidth="1"/>
    <col min="16" max="16" width="12" style="2" customWidth="1"/>
    <col min="17" max="17" width="9.140625" style="2"/>
    <col min="18" max="256" width="9.140625" style="1"/>
    <col min="257" max="257" width="4" style="1" customWidth="1"/>
    <col min="258" max="258" width="39" style="1" customWidth="1"/>
    <col min="259" max="259" width="10.5703125" style="1" customWidth="1"/>
    <col min="260" max="260" width="0.85546875" style="1" customWidth="1"/>
    <col min="261" max="261" width="16.42578125" style="1" customWidth="1"/>
    <col min="262" max="262" width="0.85546875" style="1" customWidth="1"/>
    <col min="263" max="263" width="16.42578125" style="1" customWidth="1"/>
    <col min="264" max="264" width="0.85546875" style="1" customWidth="1"/>
    <col min="265" max="265" width="16.42578125" style="1" customWidth="1"/>
    <col min="266" max="266" width="0.85546875" style="1" customWidth="1"/>
    <col min="267" max="267" width="16.42578125" style="1" customWidth="1"/>
    <col min="268" max="268" width="14" style="1" customWidth="1"/>
    <col min="269" max="269" width="11.28515625" style="1" bestFit="1" customWidth="1"/>
    <col min="270" max="270" width="13" style="1" customWidth="1"/>
    <col min="271" max="271" width="16.42578125" style="1" bestFit="1" customWidth="1"/>
    <col min="272" max="272" width="12" style="1" customWidth="1"/>
    <col min="273" max="512" width="9.140625" style="1"/>
    <col min="513" max="513" width="4" style="1" customWidth="1"/>
    <col min="514" max="514" width="39" style="1" customWidth="1"/>
    <col min="515" max="515" width="10.5703125" style="1" customWidth="1"/>
    <col min="516" max="516" width="0.85546875" style="1" customWidth="1"/>
    <col min="517" max="517" width="16.42578125" style="1" customWidth="1"/>
    <col min="518" max="518" width="0.85546875" style="1" customWidth="1"/>
    <col min="519" max="519" width="16.42578125" style="1" customWidth="1"/>
    <col min="520" max="520" width="0.85546875" style="1" customWidth="1"/>
    <col min="521" max="521" width="16.42578125" style="1" customWidth="1"/>
    <col min="522" max="522" width="0.85546875" style="1" customWidth="1"/>
    <col min="523" max="523" width="16.42578125" style="1" customWidth="1"/>
    <col min="524" max="524" width="14" style="1" customWidth="1"/>
    <col min="525" max="525" width="11.28515625" style="1" bestFit="1" customWidth="1"/>
    <col min="526" max="526" width="13" style="1" customWidth="1"/>
    <col min="527" max="527" width="16.42578125" style="1" bestFit="1" customWidth="1"/>
    <col min="528" max="528" width="12" style="1" customWidth="1"/>
    <col min="529" max="768" width="9.140625" style="1"/>
    <col min="769" max="769" width="4" style="1" customWidth="1"/>
    <col min="770" max="770" width="39" style="1" customWidth="1"/>
    <col min="771" max="771" width="10.5703125" style="1" customWidth="1"/>
    <col min="772" max="772" width="0.85546875" style="1" customWidth="1"/>
    <col min="773" max="773" width="16.42578125" style="1" customWidth="1"/>
    <col min="774" max="774" width="0.85546875" style="1" customWidth="1"/>
    <col min="775" max="775" width="16.42578125" style="1" customWidth="1"/>
    <col min="776" max="776" width="0.85546875" style="1" customWidth="1"/>
    <col min="777" max="777" width="16.42578125" style="1" customWidth="1"/>
    <col min="778" max="778" width="0.85546875" style="1" customWidth="1"/>
    <col min="779" max="779" width="16.42578125" style="1" customWidth="1"/>
    <col min="780" max="780" width="14" style="1" customWidth="1"/>
    <col min="781" max="781" width="11.28515625" style="1" bestFit="1" customWidth="1"/>
    <col min="782" max="782" width="13" style="1" customWidth="1"/>
    <col min="783" max="783" width="16.42578125" style="1" bestFit="1" customWidth="1"/>
    <col min="784" max="784" width="12" style="1" customWidth="1"/>
    <col min="785" max="1024" width="9.140625" style="1"/>
    <col min="1025" max="1025" width="4" style="1" customWidth="1"/>
    <col min="1026" max="1026" width="39" style="1" customWidth="1"/>
    <col min="1027" max="1027" width="10.5703125" style="1" customWidth="1"/>
    <col min="1028" max="1028" width="0.85546875" style="1" customWidth="1"/>
    <col min="1029" max="1029" width="16.42578125" style="1" customWidth="1"/>
    <col min="1030" max="1030" width="0.85546875" style="1" customWidth="1"/>
    <col min="1031" max="1031" width="16.42578125" style="1" customWidth="1"/>
    <col min="1032" max="1032" width="0.85546875" style="1" customWidth="1"/>
    <col min="1033" max="1033" width="16.42578125" style="1" customWidth="1"/>
    <col min="1034" max="1034" width="0.85546875" style="1" customWidth="1"/>
    <col min="1035" max="1035" width="16.42578125" style="1" customWidth="1"/>
    <col min="1036" max="1036" width="14" style="1" customWidth="1"/>
    <col min="1037" max="1037" width="11.28515625" style="1" bestFit="1" customWidth="1"/>
    <col min="1038" max="1038" width="13" style="1" customWidth="1"/>
    <col min="1039" max="1039" width="16.42578125" style="1" bestFit="1" customWidth="1"/>
    <col min="1040" max="1040" width="12" style="1" customWidth="1"/>
    <col min="1041" max="1280" width="9.140625" style="1"/>
    <col min="1281" max="1281" width="4" style="1" customWidth="1"/>
    <col min="1282" max="1282" width="39" style="1" customWidth="1"/>
    <col min="1283" max="1283" width="10.5703125" style="1" customWidth="1"/>
    <col min="1284" max="1284" width="0.85546875" style="1" customWidth="1"/>
    <col min="1285" max="1285" width="16.42578125" style="1" customWidth="1"/>
    <col min="1286" max="1286" width="0.85546875" style="1" customWidth="1"/>
    <col min="1287" max="1287" width="16.42578125" style="1" customWidth="1"/>
    <col min="1288" max="1288" width="0.85546875" style="1" customWidth="1"/>
    <col min="1289" max="1289" width="16.42578125" style="1" customWidth="1"/>
    <col min="1290" max="1290" width="0.85546875" style="1" customWidth="1"/>
    <col min="1291" max="1291" width="16.42578125" style="1" customWidth="1"/>
    <col min="1292" max="1292" width="14" style="1" customWidth="1"/>
    <col min="1293" max="1293" width="11.28515625" style="1" bestFit="1" customWidth="1"/>
    <col min="1294" max="1294" width="13" style="1" customWidth="1"/>
    <col min="1295" max="1295" width="16.42578125" style="1" bestFit="1" customWidth="1"/>
    <col min="1296" max="1296" width="12" style="1" customWidth="1"/>
    <col min="1297" max="1536" width="9.140625" style="1"/>
    <col min="1537" max="1537" width="4" style="1" customWidth="1"/>
    <col min="1538" max="1538" width="39" style="1" customWidth="1"/>
    <col min="1539" max="1539" width="10.5703125" style="1" customWidth="1"/>
    <col min="1540" max="1540" width="0.85546875" style="1" customWidth="1"/>
    <col min="1541" max="1541" width="16.42578125" style="1" customWidth="1"/>
    <col min="1542" max="1542" width="0.85546875" style="1" customWidth="1"/>
    <col min="1543" max="1543" width="16.42578125" style="1" customWidth="1"/>
    <col min="1544" max="1544" width="0.85546875" style="1" customWidth="1"/>
    <col min="1545" max="1545" width="16.42578125" style="1" customWidth="1"/>
    <col min="1546" max="1546" width="0.85546875" style="1" customWidth="1"/>
    <col min="1547" max="1547" width="16.42578125" style="1" customWidth="1"/>
    <col min="1548" max="1548" width="14" style="1" customWidth="1"/>
    <col min="1549" max="1549" width="11.28515625" style="1" bestFit="1" customWidth="1"/>
    <col min="1550" max="1550" width="13" style="1" customWidth="1"/>
    <col min="1551" max="1551" width="16.42578125" style="1" bestFit="1" customWidth="1"/>
    <col min="1552" max="1552" width="12" style="1" customWidth="1"/>
    <col min="1553" max="1792" width="9.140625" style="1"/>
    <col min="1793" max="1793" width="4" style="1" customWidth="1"/>
    <col min="1794" max="1794" width="39" style="1" customWidth="1"/>
    <col min="1795" max="1795" width="10.5703125" style="1" customWidth="1"/>
    <col min="1796" max="1796" width="0.85546875" style="1" customWidth="1"/>
    <col min="1797" max="1797" width="16.42578125" style="1" customWidth="1"/>
    <col min="1798" max="1798" width="0.85546875" style="1" customWidth="1"/>
    <col min="1799" max="1799" width="16.42578125" style="1" customWidth="1"/>
    <col min="1800" max="1800" width="0.85546875" style="1" customWidth="1"/>
    <col min="1801" max="1801" width="16.42578125" style="1" customWidth="1"/>
    <col min="1802" max="1802" width="0.85546875" style="1" customWidth="1"/>
    <col min="1803" max="1803" width="16.42578125" style="1" customWidth="1"/>
    <col min="1804" max="1804" width="14" style="1" customWidth="1"/>
    <col min="1805" max="1805" width="11.28515625" style="1" bestFit="1" customWidth="1"/>
    <col min="1806" max="1806" width="13" style="1" customWidth="1"/>
    <col min="1807" max="1807" width="16.42578125" style="1" bestFit="1" customWidth="1"/>
    <col min="1808" max="1808" width="12" style="1" customWidth="1"/>
    <col min="1809" max="2048" width="9.140625" style="1"/>
    <col min="2049" max="2049" width="4" style="1" customWidth="1"/>
    <col min="2050" max="2050" width="39" style="1" customWidth="1"/>
    <col min="2051" max="2051" width="10.5703125" style="1" customWidth="1"/>
    <col min="2052" max="2052" width="0.85546875" style="1" customWidth="1"/>
    <col min="2053" max="2053" width="16.42578125" style="1" customWidth="1"/>
    <col min="2054" max="2054" width="0.85546875" style="1" customWidth="1"/>
    <col min="2055" max="2055" width="16.42578125" style="1" customWidth="1"/>
    <col min="2056" max="2056" width="0.85546875" style="1" customWidth="1"/>
    <col min="2057" max="2057" width="16.42578125" style="1" customWidth="1"/>
    <col min="2058" max="2058" width="0.85546875" style="1" customWidth="1"/>
    <col min="2059" max="2059" width="16.42578125" style="1" customWidth="1"/>
    <col min="2060" max="2060" width="14" style="1" customWidth="1"/>
    <col min="2061" max="2061" width="11.28515625" style="1" bestFit="1" customWidth="1"/>
    <col min="2062" max="2062" width="13" style="1" customWidth="1"/>
    <col min="2063" max="2063" width="16.42578125" style="1" bestFit="1" customWidth="1"/>
    <col min="2064" max="2064" width="12" style="1" customWidth="1"/>
    <col min="2065" max="2304" width="9.140625" style="1"/>
    <col min="2305" max="2305" width="4" style="1" customWidth="1"/>
    <col min="2306" max="2306" width="39" style="1" customWidth="1"/>
    <col min="2307" max="2307" width="10.5703125" style="1" customWidth="1"/>
    <col min="2308" max="2308" width="0.85546875" style="1" customWidth="1"/>
    <col min="2309" max="2309" width="16.42578125" style="1" customWidth="1"/>
    <col min="2310" max="2310" width="0.85546875" style="1" customWidth="1"/>
    <col min="2311" max="2311" width="16.42578125" style="1" customWidth="1"/>
    <col min="2312" max="2312" width="0.85546875" style="1" customWidth="1"/>
    <col min="2313" max="2313" width="16.42578125" style="1" customWidth="1"/>
    <col min="2314" max="2314" width="0.85546875" style="1" customWidth="1"/>
    <col min="2315" max="2315" width="16.42578125" style="1" customWidth="1"/>
    <col min="2316" max="2316" width="14" style="1" customWidth="1"/>
    <col min="2317" max="2317" width="11.28515625" style="1" bestFit="1" customWidth="1"/>
    <col min="2318" max="2318" width="13" style="1" customWidth="1"/>
    <col min="2319" max="2319" width="16.42578125" style="1" bestFit="1" customWidth="1"/>
    <col min="2320" max="2320" width="12" style="1" customWidth="1"/>
    <col min="2321" max="2560" width="9.140625" style="1"/>
    <col min="2561" max="2561" width="4" style="1" customWidth="1"/>
    <col min="2562" max="2562" width="39" style="1" customWidth="1"/>
    <col min="2563" max="2563" width="10.5703125" style="1" customWidth="1"/>
    <col min="2564" max="2564" width="0.85546875" style="1" customWidth="1"/>
    <col min="2565" max="2565" width="16.42578125" style="1" customWidth="1"/>
    <col min="2566" max="2566" width="0.85546875" style="1" customWidth="1"/>
    <col min="2567" max="2567" width="16.42578125" style="1" customWidth="1"/>
    <col min="2568" max="2568" width="0.85546875" style="1" customWidth="1"/>
    <col min="2569" max="2569" width="16.42578125" style="1" customWidth="1"/>
    <col min="2570" max="2570" width="0.85546875" style="1" customWidth="1"/>
    <col min="2571" max="2571" width="16.42578125" style="1" customWidth="1"/>
    <col min="2572" max="2572" width="14" style="1" customWidth="1"/>
    <col min="2573" max="2573" width="11.28515625" style="1" bestFit="1" customWidth="1"/>
    <col min="2574" max="2574" width="13" style="1" customWidth="1"/>
    <col min="2575" max="2575" width="16.42578125" style="1" bestFit="1" customWidth="1"/>
    <col min="2576" max="2576" width="12" style="1" customWidth="1"/>
    <col min="2577" max="2816" width="9.140625" style="1"/>
    <col min="2817" max="2817" width="4" style="1" customWidth="1"/>
    <col min="2818" max="2818" width="39" style="1" customWidth="1"/>
    <col min="2819" max="2819" width="10.5703125" style="1" customWidth="1"/>
    <col min="2820" max="2820" width="0.85546875" style="1" customWidth="1"/>
    <col min="2821" max="2821" width="16.42578125" style="1" customWidth="1"/>
    <col min="2822" max="2822" width="0.85546875" style="1" customWidth="1"/>
    <col min="2823" max="2823" width="16.42578125" style="1" customWidth="1"/>
    <col min="2824" max="2824" width="0.85546875" style="1" customWidth="1"/>
    <col min="2825" max="2825" width="16.42578125" style="1" customWidth="1"/>
    <col min="2826" max="2826" width="0.85546875" style="1" customWidth="1"/>
    <col min="2827" max="2827" width="16.42578125" style="1" customWidth="1"/>
    <col min="2828" max="2828" width="14" style="1" customWidth="1"/>
    <col min="2829" max="2829" width="11.28515625" style="1" bestFit="1" customWidth="1"/>
    <col min="2830" max="2830" width="13" style="1" customWidth="1"/>
    <col min="2831" max="2831" width="16.42578125" style="1" bestFit="1" customWidth="1"/>
    <col min="2832" max="2832" width="12" style="1" customWidth="1"/>
    <col min="2833" max="3072" width="9.140625" style="1"/>
    <col min="3073" max="3073" width="4" style="1" customWidth="1"/>
    <col min="3074" max="3074" width="39" style="1" customWidth="1"/>
    <col min="3075" max="3075" width="10.5703125" style="1" customWidth="1"/>
    <col min="3076" max="3076" width="0.85546875" style="1" customWidth="1"/>
    <col min="3077" max="3077" width="16.42578125" style="1" customWidth="1"/>
    <col min="3078" max="3078" width="0.85546875" style="1" customWidth="1"/>
    <col min="3079" max="3079" width="16.42578125" style="1" customWidth="1"/>
    <col min="3080" max="3080" width="0.85546875" style="1" customWidth="1"/>
    <col min="3081" max="3081" width="16.42578125" style="1" customWidth="1"/>
    <col min="3082" max="3082" width="0.85546875" style="1" customWidth="1"/>
    <col min="3083" max="3083" width="16.42578125" style="1" customWidth="1"/>
    <col min="3084" max="3084" width="14" style="1" customWidth="1"/>
    <col min="3085" max="3085" width="11.28515625" style="1" bestFit="1" customWidth="1"/>
    <col min="3086" max="3086" width="13" style="1" customWidth="1"/>
    <col min="3087" max="3087" width="16.42578125" style="1" bestFit="1" customWidth="1"/>
    <col min="3088" max="3088" width="12" style="1" customWidth="1"/>
    <col min="3089" max="3328" width="9.140625" style="1"/>
    <col min="3329" max="3329" width="4" style="1" customWidth="1"/>
    <col min="3330" max="3330" width="39" style="1" customWidth="1"/>
    <col min="3331" max="3331" width="10.5703125" style="1" customWidth="1"/>
    <col min="3332" max="3332" width="0.85546875" style="1" customWidth="1"/>
    <col min="3333" max="3333" width="16.42578125" style="1" customWidth="1"/>
    <col min="3334" max="3334" width="0.85546875" style="1" customWidth="1"/>
    <col min="3335" max="3335" width="16.42578125" style="1" customWidth="1"/>
    <col min="3336" max="3336" width="0.85546875" style="1" customWidth="1"/>
    <col min="3337" max="3337" width="16.42578125" style="1" customWidth="1"/>
    <col min="3338" max="3338" width="0.85546875" style="1" customWidth="1"/>
    <col min="3339" max="3339" width="16.42578125" style="1" customWidth="1"/>
    <col min="3340" max="3340" width="14" style="1" customWidth="1"/>
    <col min="3341" max="3341" width="11.28515625" style="1" bestFit="1" customWidth="1"/>
    <col min="3342" max="3342" width="13" style="1" customWidth="1"/>
    <col min="3343" max="3343" width="16.42578125" style="1" bestFit="1" customWidth="1"/>
    <col min="3344" max="3344" width="12" style="1" customWidth="1"/>
    <col min="3345" max="3584" width="9.140625" style="1"/>
    <col min="3585" max="3585" width="4" style="1" customWidth="1"/>
    <col min="3586" max="3586" width="39" style="1" customWidth="1"/>
    <col min="3587" max="3587" width="10.5703125" style="1" customWidth="1"/>
    <col min="3588" max="3588" width="0.85546875" style="1" customWidth="1"/>
    <col min="3589" max="3589" width="16.42578125" style="1" customWidth="1"/>
    <col min="3590" max="3590" width="0.85546875" style="1" customWidth="1"/>
    <col min="3591" max="3591" width="16.42578125" style="1" customWidth="1"/>
    <col min="3592" max="3592" width="0.85546875" style="1" customWidth="1"/>
    <col min="3593" max="3593" width="16.42578125" style="1" customWidth="1"/>
    <col min="3594" max="3594" width="0.85546875" style="1" customWidth="1"/>
    <col min="3595" max="3595" width="16.42578125" style="1" customWidth="1"/>
    <col min="3596" max="3596" width="14" style="1" customWidth="1"/>
    <col min="3597" max="3597" width="11.28515625" style="1" bestFit="1" customWidth="1"/>
    <col min="3598" max="3598" width="13" style="1" customWidth="1"/>
    <col min="3599" max="3599" width="16.42578125" style="1" bestFit="1" customWidth="1"/>
    <col min="3600" max="3600" width="12" style="1" customWidth="1"/>
    <col min="3601" max="3840" width="9.140625" style="1"/>
    <col min="3841" max="3841" width="4" style="1" customWidth="1"/>
    <col min="3842" max="3842" width="39" style="1" customWidth="1"/>
    <col min="3843" max="3843" width="10.5703125" style="1" customWidth="1"/>
    <col min="3844" max="3844" width="0.85546875" style="1" customWidth="1"/>
    <col min="3845" max="3845" width="16.42578125" style="1" customWidth="1"/>
    <col min="3846" max="3846" width="0.85546875" style="1" customWidth="1"/>
    <col min="3847" max="3847" width="16.42578125" style="1" customWidth="1"/>
    <col min="3848" max="3848" width="0.85546875" style="1" customWidth="1"/>
    <col min="3849" max="3849" width="16.42578125" style="1" customWidth="1"/>
    <col min="3850" max="3850" width="0.85546875" style="1" customWidth="1"/>
    <col min="3851" max="3851" width="16.42578125" style="1" customWidth="1"/>
    <col min="3852" max="3852" width="14" style="1" customWidth="1"/>
    <col min="3853" max="3853" width="11.28515625" style="1" bestFit="1" customWidth="1"/>
    <col min="3854" max="3854" width="13" style="1" customWidth="1"/>
    <col min="3855" max="3855" width="16.42578125" style="1" bestFit="1" customWidth="1"/>
    <col min="3856" max="3856" width="12" style="1" customWidth="1"/>
    <col min="3857" max="4096" width="9.140625" style="1"/>
    <col min="4097" max="4097" width="4" style="1" customWidth="1"/>
    <col min="4098" max="4098" width="39" style="1" customWidth="1"/>
    <col min="4099" max="4099" width="10.5703125" style="1" customWidth="1"/>
    <col min="4100" max="4100" width="0.85546875" style="1" customWidth="1"/>
    <col min="4101" max="4101" width="16.42578125" style="1" customWidth="1"/>
    <col min="4102" max="4102" width="0.85546875" style="1" customWidth="1"/>
    <col min="4103" max="4103" width="16.42578125" style="1" customWidth="1"/>
    <col min="4104" max="4104" width="0.85546875" style="1" customWidth="1"/>
    <col min="4105" max="4105" width="16.42578125" style="1" customWidth="1"/>
    <col min="4106" max="4106" width="0.85546875" style="1" customWidth="1"/>
    <col min="4107" max="4107" width="16.42578125" style="1" customWidth="1"/>
    <col min="4108" max="4108" width="14" style="1" customWidth="1"/>
    <col min="4109" max="4109" width="11.28515625" style="1" bestFit="1" customWidth="1"/>
    <col min="4110" max="4110" width="13" style="1" customWidth="1"/>
    <col min="4111" max="4111" width="16.42578125" style="1" bestFit="1" customWidth="1"/>
    <col min="4112" max="4112" width="12" style="1" customWidth="1"/>
    <col min="4113" max="4352" width="9.140625" style="1"/>
    <col min="4353" max="4353" width="4" style="1" customWidth="1"/>
    <col min="4354" max="4354" width="39" style="1" customWidth="1"/>
    <col min="4355" max="4355" width="10.5703125" style="1" customWidth="1"/>
    <col min="4356" max="4356" width="0.85546875" style="1" customWidth="1"/>
    <col min="4357" max="4357" width="16.42578125" style="1" customWidth="1"/>
    <col min="4358" max="4358" width="0.85546875" style="1" customWidth="1"/>
    <col min="4359" max="4359" width="16.42578125" style="1" customWidth="1"/>
    <col min="4360" max="4360" width="0.85546875" style="1" customWidth="1"/>
    <col min="4361" max="4361" width="16.42578125" style="1" customWidth="1"/>
    <col min="4362" max="4362" width="0.85546875" style="1" customWidth="1"/>
    <col min="4363" max="4363" width="16.42578125" style="1" customWidth="1"/>
    <col min="4364" max="4364" width="14" style="1" customWidth="1"/>
    <col min="4365" max="4365" width="11.28515625" style="1" bestFit="1" customWidth="1"/>
    <col min="4366" max="4366" width="13" style="1" customWidth="1"/>
    <col min="4367" max="4367" width="16.42578125" style="1" bestFit="1" customWidth="1"/>
    <col min="4368" max="4368" width="12" style="1" customWidth="1"/>
    <col min="4369" max="4608" width="9.140625" style="1"/>
    <col min="4609" max="4609" width="4" style="1" customWidth="1"/>
    <col min="4610" max="4610" width="39" style="1" customWidth="1"/>
    <col min="4611" max="4611" width="10.5703125" style="1" customWidth="1"/>
    <col min="4612" max="4612" width="0.85546875" style="1" customWidth="1"/>
    <col min="4613" max="4613" width="16.42578125" style="1" customWidth="1"/>
    <col min="4614" max="4614" width="0.85546875" style="1" customWidth="1"/>
    <col min="4615" max="4615" width="16.42578125" style="1" customWidth="1"/>
    <col min="4616" max="4616" width="0.85546875" style="1" customWidth="1"/>
    <col min="4617" max="4617" width="16.42578125" style="1" customWidth="1"/>
    <col min="4618" max="4618" width="0.85546875" style="1" customWidth="1"/>
    <col min="4619" max="4619" width="16.42578125" style="1" customWidth="1"/>
    <col min="4620" max="4620" width="14" style="1" customWidth="1"/>
    <col min="4621" max="4621" width="11.28515625" style="1" bestFit="1" customWidth="1"/>
    <col min="4622" max="4622" width="13" style="1" customWidth="1"/>
    <col min="4623" max="4623" width="16.42578125" style="1" bestFit="1" customWidth="1"/>
    <col min="4624" max="4624" width="12" style="1" customWidth="1"/>
    <col min="4625" max="4864" width="9.140625" style="1"/>
    <col min="4865" max="4865" width="4" style="1" customWidth="1"/>
    <col min="4866" max="4866" width="39" style="1" customWidth="1"/>
    <col min="4867" max="4867" width="10.5703125" style="1" customWidth="1"/>
    <col min="4868" max="4868" width="0.85546875" style="1" customWidth="1"/>
    <col min="4869" max="4869" width="16.42578125" style="1" customWidth="1"/>
    <col min="4870" max="4870" width="0.85546875" style="1" customWidth="1"/>
    <col min="4871" max="4871" width="16.42578125" style="1" customWidth="1"/>
    <col min="4872" max="4872" width="0.85546875" style="1" customWidth="1"/>
    <col min="4873" max="4873" width="16.42578125" style="1" customWidth="1"/>
    <col min="4874" max="4874" width="0.85546875" style="1" customWidth="1"/>
    <col min="4875" max="4875" width="16.42578125" style="1" customWidth="1"/>
    <col min="4876" max="4876" width="14" style="1" customWidth="1"/>
    <col min="4877" max="4877" width="11.28515625" style="1" bestFit="1" customWidth="1"/>
    <col min="4878" max="4878" width="13" style="1" customWidth="1"/>
    <col min="4879" max="4879" width="16.42578125" style="1" bestFit="1" customWidth="1"/>
    <col min="4880" max="4880" width="12" style="1" customWidth="1"/>
    <col min="4881" max="5120" width="9.140625" style="1"/>
    <col min="5121" max="5121" width="4" style="1" customWidth="1"/>
    <col min="5122" max="5122" width="39" style="1" customWidth="1"/>
    <col min="5123" max="5123" width="10.5703125" style="1" customWidth="1"/>
    <col min="5124" max="5124" width="0.85546875" style="1" customWidth="1"/>
    <col min="5125" max="5125" width="16.42578125" style="1" customWidth="1"/>
    <col min="5126" max="5126" width="0.85546875" style="1" customWidth="1"/>
    <col min="5127" max="5127" width="16.42578125" style="1" customWidth="1"/>
    <col min="5128" max="5128" width="0.85546875" style="1" customWidth="1"/>
    <col min="5129" max="5129" width="16.42578125" style="1" customWidth="1"/>
    <col min="5130" max="5130" width="0.85546875" style="1" customWidth="1"/>
    <col min="5131" max="5131" width="16.42578125" style="1" customWidth="1"/>
    <col min="5132" max="5132" width="14" style="1" customWidth="1"/>
    <col min="5133" max="5133" width="11.28515625" style="1" bestFit="1" customWidth="1"/>
    <col min="5134" max="5134" width="13" style="1" customWidth="1"/>
    <col min="5135" max="5135" width="16.42578125" style="1" bestFit="1" customWidth="1"/>
    <col min="5136" max="5136" width="12" style="1" customWidth="1"/>
    <col min="5137" max="5376" width="9.140625" style="1"/>
    <col min="5377" max="5377" width="4" style="1" customWidth="1"/>
    <col min="5378" max="5378" width="39" style="1" customWidth="1"/>
    <col min="5379" max="5379" width="10.5703125" style="1" customWidth="1"/>
    <col min="5380" max="5380" width="0.85546875" style="1" customWidth="1"/>
    <col min="5381" max="5381" width="16.42578125" style="1" customWidth="1"/>
    <col min="5382" max="5382" width="0.85546875" style="1" customWidth="1"/>
    <col min="5383" max="5383" width="16.42578125" style="1" customWidth="1"/>
    <col min="5384" max="5384" width="0.85546875" style="1" customWidth="1"/>
    <col min="5385" max="5385" width="16.42578125" style="1" customWidth="1"/>
    <col min="5386" max="5386" width="0.85546875" style="1" customWidth="1"/>
    <col min="5387" max="5387" width="16.42578125" style="1" customWidth="1"/>
    <col min="5388" max="5388" width="14" style="1" customWidth="1"/>
    <col min="5389" max="5389" width="11.28515625" style="1" bestFit="1" customWidth="1"/>
    <col min="5390" max="5390" width="13" style="1" customWidth="1"/>
    <col min="5391" max="5391" width="16.42578125" style="1" bestFit="1" customWidth="1"/>
    <col min="5392" max="5392" width="12" style="1" customWidth="1"/>
    <col min="5393" max="5632" width="9.140625" style="1"/>
    <col min="5633" max="5633" width="4" style="1" customWidth="1"/>
    <col min="5634" max="5634" width="39" style="1" customWidth="1"/>
    <col min="5635" max="5635" width="10.5703125" style="1" customWidth="1"/>
    <col min="5636" max="5636" width="0.85546875" style="1" customWidth="1"/>
    <col min="5637" max="5637" width="16.42578125" style="1" customWidth="1"/>
    <col min="5638" max="5638" width="0.85546875" style="1" customWidth="1"/>
    <col min="5639" max="5639" width="16.42578125" style="1" customWidth="1"/>
    <col min="5640" max="5640" width="0.85546875" style="1" customWidth="1"/>
    <col min="5641" max="5641" width="16.42578125" style="1" customWidth="1"/>
    <col min="5642" max="5642" width="0.85546875" style="1" customWidth="1"/>
    <col min="5643" max="5643" width="16.42578125" style="1" customWidth="1"/>
    <col min="5644" max="5644" width="14" style="1" customWidth="1"/>
    <col min="5645" max="5645" width="11.28515625" style="1" bestFit="1" customWidth="1"/>
    <col min="5646" max="5646" width="13" style="1" customWidth="1"/>
    <col min="5647" max="5647" width="16.42578125" style="1" bestFit="1" customWidth="1"/>
    <col min="5648" max="5648" width="12" style="1" customWidth="1"/>
    <col min="5649" max="5888" width="9.140625" style="1"/>
    <col min="5889" max="5889" width="4" style="1" customWidth="1"/>
    <col min="5890" max="5890" width="39" style="1" customWidth="1"/>
    <col min="5891" max="5891" width="10.5703125" style="1" customWidth="1"/>
    <col min="5892" max="5892" width="0.85546875" style="1" customWidth="1"/>
    <col min="5893" max="5893" width="16.42578125" style="1" customWidth="1"/>
    <col min="5894" max="5894" width="0.85546875" style="1" customWidth="1"/>
    <col min="5895" max="5895" width="16.42578125" style="1" customWidth="1"/>
    <col min="5896" max="5896" width="0.85546875" style="1" customWidth="1"/>
    <col min="5897" max="5897" width="16.42578125" style="1" customWidth="1"/>
    <col min="5898" max="5898" width="0.85546875" style="1" customWidth="1"/>
    <col min="5899" max="5899" width="16.42578125" style="1" customWidth="1"/>
    <col min="5900" max="5900" width="14" style="1" customWidth="1"/>
    <col min="5901" max="5901" width="11.28515625" style="1" bestFit="1" customWidth="1"/>
    <col min="5902" max="5902" width="13" style="1" customWidth="1"/>
    <col min="5903" max="5903" width="16.42578125" style="1" bestFit="1" customWidth="1"/>
    <col min="5904" max="5904" width="12" style="1" customWidth="1"/>
    <col min="5905" max="6144" width="9.140625" style="1"/>
    <col min="6145" max="6145" width="4" style="1" customWidth="1"/>
    <col min="6146" max="6146" width="39" style="1" customWidth="1"/>
    <col min="6147" max="6147" width="10.5703125" style="1" customWidth="1"/>
    <col min="6148" max="6148" width="0.85546875" style="1" customWidth="1"/>
    <col min="6149" max="6149" width="16.42578125" style="1" customWidth="1"/>
    <col min="6150" max="6150" width="0.85546875" style="1" customWidth="1"/>
    <col min="6151" max="6151" width="16.42578125" style="1" customWidth="1"/>
    <col min="6152" max="6152" width="0.85546875" style="1" customWidth="1"/>
    <col min="6153" max="6153" width="16.42578125" style="1" customWidth="1"/>
    <col min="6154" max="6154" width="0.85546875" style="1" customWidth="1"/>
    <col min="6155" max="6155" width="16.42578125" style="1" customWidth="1"/>
    <col min="6156" max="6156" width="14" style="1" customWidth="1"/>
    <col min="6157" max="6157" width="11.28515625" style="1" bestFit="1" customWidth="1"/>
    <col min="6158" max="6158" width="13" style="1" customWidth="1"/>
    <col min="6159" max="6159" width="16.42578125" style="1" bestFit="1" customWidth="1"/>
    <col min="6160" max="6160" width="12" style="1" customWidth="1"/>
    <col min="6161" max="6400" width="9.140625" style="1"/>
    <col min="6401" max="6401" width="4" style="1" customWidth="1"/>
    <col min="6402" max="6402" width="39" style="1" customWidth="1"/>
    <col min="6403" max="6403" width="10.5703125" style="1" customWidth="1"/>
    <col min="6404" max="6404" width="0.85546875" style="1" customWidth="1"/>
    <col min="6405" max="6405" width="16.42578125" style="1" customWidth="1"/>
    <col min="6406" max="6406" width="0.85546875" style="1" customWidth="1"/>
    <col min="6407" max="6407" width="16.42578125" style="1" customWidth="1"/>
    <col min="6408" max="6408" width="0.85546875" style="1" customWidth="1"/>
    <col min="6409" max="6409" width="16.42578125" style="1" customWidth="1"/>
    <col min="6410" max="6410" width="0.85546875" style="1" customWidth="1"/>
    <col min="6411" max="6411" width="16.42578125" style="1" customWidth="1"/>
    <col min="6412" max="6412" width="14" style="1" customWidth="1"/>
    <col min="6413" max="6413" width="11.28515625" style="1" bestFit="1" customWidth="1"/>
    <col min="6414" max="6414" width="13" style="1" customWidth="1"/>
    <col min="6415" max="6415" width="16.42578125" style="1" bestFit="1" customWidth="1"/>
    <col min="6416" max="6416" width="12" style="1" customWidth="1"/>
    <col min="6417" max="6656" width="9.140625" style="1"/>
    <col min="6657" max="6657" width="4" style="1" customWidth="1"/>
    <col min="6658" max="6658" width="39" style="1" customWidth="1"/>
    <col min="6659" max="6659" width="10.5703125" style="1" customWidth="1"/>
    <col min="6660" max="6660" width="0.85546875" style="1" customWidth="1"/>
    <col min="6661" max="6661" width="16.42578125" style="1" customWidth="1"/>
    <col min="6662" max="6662" width="0.85546875" style="1" customWidth="1"/>
    <col min="6663" max="6663" width="16.42578125" style="1" customWidth="1"/>
    <col min="6664" max="6664" width="0.85546875" style="1" customWidth="1"/>
    <col min="6665" max="6665" width="16.42578125" style="1" customWidth="1"/>
    <col min="6666" max="6666" width="0.85546875" style="1" customWidth="1"/>
    <col min="6667" max="6667" width="16.42578125" style="1" customWidth="1"/>
    <col min="6668" max="6668" width="14" style="1" customWidth="1"/>
    <col min="6669" max="6669" width="11.28515625" style="1" bestFit="1" customWidth="1"/>
    <col min="6670" max="6670" width="13" style="1" customWidth="1"/>
    <col min="6671" max="6671" width="16.42578125" style="1" bestFit="1" customWidth="1"/>
    <col min="6672" max="6672" width="12" style="1" customWidth="1"/>
    <col min="6673" max="6912" width="9.140625" style="1"/>
    <col min="6913" max="6913" width="4" style="1" customWidth="1"/>
    <col min="6914" max="6914" width="39" style="1" customWidth="1"/>
    <col min="6915" max="6915" width="10.5703125" style="1" customWidth="1"/>
    <col min="6916" max="6916" width="0.85546875" style="1" customWidth="1"/>
    <col min="6917" max="6917" width="16.42578125" style="1" customWidth="1"/>
    <col min="6918" max="6918" width="0.85546875" style="1" customWidth="1"/>
    <col min="6919" max="6919" width="16.42578125" style="1" customWidth="1"/>
    <col min="6920" max="6920" width="0.85546875" style="1" customWidth="1"/>
    <col min="6921" max="6921" width="16.42578125" style="1" customWidth="1"/>
    <col min="6922" max="6922" width="0.85546875" style="1" customWidth="1"/>
    <col min="6923" max="6923" width="16.42578125" style="1" customWidth="1"/>
    <col min="6924" max="6924" width="14" style="1" customWidth="1"/>
    <col min="6925" max="6925" width="11.28515625" style="1" bestFit="1" customWidth="1"/>
    <col min="6926" max="6926" width="13" style="1" customWidth="1"/>
    <col min="6927" max="6927" width="16.42578125" style="1" bestFit="1" customWidth="1"/>
    <col min="6928" max="6928" width="12" style="1" customWidth="1"/>
    <col min="6929" max="7168" width="9.140625" style="1"/>
    <col min="7169" max="7169" width="4" style="1" customWidth="1"/>
    <col min="7170" max="7170" width="39" style="1" customWidth="1"/>
    <col min="7171" max="7171" width="10.5703125" style="1" customWidth="1"/>
    <col min="7172" max="7172" width="0.85546875" style="1" customWidth="1"/>
    <col min="7173" max="7173" width="16.42578125" style="1" customWidth="1"/>
    <col min="7174" max="7174" width="0.85546875" style="1" customWidth="1"/>
    <col min="7175" max="7175" width="16.42578125" style="1" customWidth="1"/>
    <col min="7176" max="7176" width="0.85546875" style="1" customWidth="1"/>
    <col min="7177" max="7177" width="16.42578125" style="1" customWidth="1"/>
    <col min="7178" max="7178" width="0.85546875" style="1" customWidth="1"/>
    <col min="7179" max="7179" width="16.42578125" style="1" customWidth="1"/>
    <col min="7180" max="7180" width="14" style="1" customWidth="1"/>
    <col min="7181" max="7181" width="11.28515625" style="1" bestFit="1" customWidth="1"/>
    <col min="7182" max="7182" width="13" style="1" customWidth="1"/>
    <col min="7183" max="7183" width="16.42578125" style="1" bestFit="1" customWidth="1"/>
    <col min="7184" max="7184" width="12" style="1" customWidth="1"/>
    <col min="7185" max="7424" width="9.140625" style="1"/>
    <col min="7425" max="7425" width="4" style="1" customWidth="1"/>
    <col min="7426" max="7426" width="39" style="1" customWidth="1"/>
    <col min="7427" max="7427" width="10.5703125" style="1" customWidth="1"/>
    <col min="7428" max="7428" width="0.85546875" style="1" customWidth="1"/>
    <col min="7429" max="7429" width="16.42578125" style="1" customWidth="1"/>
    <col min="7430" max="7430" width="0.85546875" style="1" customWidth="1"/>
    <col min="7431" max="7431" width="16.42578125" style="1" customWidth="1"/>
    <col min="7432" max="7432" width="0.85546875" style="1" customWidth="1"/>
    <col min="7433" max="7433" width="16.42578125" style="1" customWidth="1"/>
    <col min="7434" max="7434" width="0.85546875" style="1" customWidth="1"/>
    <col min="7435" max="7435" width="16.42578125" style="1" customWidth="1"/>
    <col min="7436" max="7436" width="14" style="1" customWidth="1"/>
    <col min="7437" max="7437" width="11.28515625" style="1" bestFit="1" customWidth="1"/>
    <col min="7438" max="7438" width="13" style="1" customWidth="1"/>
    <col min="7439" max="7439" width="16.42578125" style="1" bestFit="1" customWidth="1"/>
    <col min="7440" max="7440" width="12" style="1" customWidth="1"/>
    <col min="7441" max="7680" width="9.140625" style="1"/>
    <col min="7681" max="7681" width="4" style="1" customWidth="1"/>
    <col min="7682" max="7682" width="39" style="1" customWidth="1"/>
    <col min="7683" max="7683" width="10.5703125" style="1" customWidth="1"/>
    <col min="7684" max="7684" width="0.85546875" style="1" customWidth="1"/>
    <col min="7685" max="7685" width="16.42578125" style="1" customWidth="1"/>
    <col min="7686" max="7686" width="0.85546875" style="1" customWidth="1"/>
    <col min="7687" max="7687" width="16.42578125" style="1" customWidth="1"/>
    <col min="7688" max="7688" width="0.85546875" style="1" customWidth="1"/>
    <col min="7689" max="7689" width="16.42578125" style="1" customWidth="1"/>
    <col min="7690" max="7690" width="0.85546875" style="1" customWidth="1"/>
    <col min="7691" max="7691" width="16.42578125" style="1" customWidth="1"/>
    <col min="7692" max="7692" width="14" style="1" customWidth="1"/>
    <col min="7693" max="7693" width="11.28515625" style="1" bestFit="1" customWidth="1"/>
    <col min="7694" max="7694" width="13" style="1" customWidth="1"/>
    <col min="7695" max="7695" width="16.42578125" style="1" bestFit="1" customWidth="1"/>
    <col min="7696" max="7696" width="12" style="1" customWidth="1"/>
    <col min="7697" max="7936" width="9.140625" style="1"/>
    <col min="7937" max="7937" width="4" style="1" customWidth="1"/>
    <col min="7938" max="7938" width="39" style="1" customWidth="1"/>
    <col min="7939" max="7939" width="10.5703125" style="1" customWidth="1"/>
    <col min="7940" max="7940" width="0.85546875" style="1" customWidth="1"/>
    <col min="7941" max="7941" width="16.42578125" style="1" customWidth="1"/>
    <col min="7942" max="7942" width="0.85546875" style="1" customWidth="1"/>
    <col min="7943" max="7943" width="16.42578125" style="1" customWidth="1"/>
    <col min="7944" max="7944" width="0.85546875" style="1" customWidth="1"/>
    <col min="7945" max="7945" width="16.42578125" style="1" customWidth="1"/>
    <col min="7946" max="7946" width="0.85546875" style="1" customWidth="1"/>
    <col min="7947" max="7947" width="16.42578125" style="1" customWidth="1"/>
    <col min="7948" max="7948" width="14" style="1" customWidth="1"/>
    <col min="7949" max="7949" width="11.28515625" style="1" bestFit="1" customWidth="1"/>
    <col min="7950" max="7950" width="13" style="1" customWidth="1"/>
    <col min="7951" max="7951" width="16.42578125" style="1" bestFit="1" customWidth="1"/>
    <col min="7952" max="7952" width="12" style="1" customWidth="1"/>
    <col min="7953" max="8192" width="9.140625" style="1"/>
    <col min="8193" max="8193" width="4" style="1" customWidth="1"/>
    <col min="8194" max="8194" width="39" style="1" customWidth="1"/>
    <col min="8195" max="8195" width="10.5703125" style="1" customWidth="1"/>
    <col min="8196" max="8196" width="0.85546875" style="1" customWidth="1"/>
    <col min="8197" max="8197" width="16.42578125" style="1" customWidth="1"/>
    <col min="8198" max="8198" width="0.85546875" style="1" customWidth="1"/>
    <col min="8199" max="8199" width="16.42578125" style="1" customWidth="1"/>
    <col min="8200" max="8200" width="0.85546875" style="1" customWidth="1"/>
    <col min="8201" max="8201" width="16.42578125" style="1" customWidth="1"/>
    <col min="8202" max="8202" width="0.85546875" style="1" customWidth="1"/>
    <col min="8203" max="8203" width="16.42578125" style="1" customWidth="1"/>
    <col min="8204" max="8204" width="14" style="1" customWidth="1"/>
    <col min="8205" max="8205" width="11.28515625" style="1" bestFit="1" customWidth="1"/>
    <col min="8206" max="8206" width="13" style="1" customWidth="1"/>
    <col min="8207" max="8207" width="16.42578125" style="1" bestFit="1" customWidth="1"/>
    <col min="8208" max="8208" width="12" style="1" customWidth="1"/>
    <col min="8209" max="8448" width="9.140625" style="1"/>
    <col min="8449" max="8449" width="4" style="1" customWidth="1"/>
    <col min="8450" max="8450" width="39" style="1" customWidth="1"/>
    <col min="8451" max="8451" width="10.5703125" style="1" customWidth="1"/>
    <col min="8452" max="8452" width="0.85546875" style="1" customWidth="1"/>
    <col min="8453" max="8453" width="16.42578125" style="1" customWidth="1"/>
    <col min="8454" max="8454" width="0.85546875" style="1" customWidth="1"/>
    <col min="8455" max="8455" width="16.42578125" style="1" customWidth="1"/>
    <col min="8456" max="8456" width="0.85546875" style="1" customWidth="1"/>
    <col min="8457" max="8457" width="16.42578125" style="1" customWidth="1"/>
    <col min="8458" max="8458" width="0.85546875" style="1" customWidth="1"/>
    <col min="8459" max="8459" width="16.42578125" style="1" customWidth="1"/>
    <col min="8460" max="8460" width="14" style="1" customWidth="1"/>
    <col min="8461" max="8461" width="11.28515625" style="1" bestFit="1" customWidth="1"/>
    <col min="8462" max="8462" width="13" style="1" customWidth="1"/>
    <col min="8463" max="8463" width="16.42578125" style="1" bestFit="1" customWidth="1"/>
    <col min="8464" max="8464" width="12" style="1" customWidth="1"/>
    <col min="8465" max="8704" width="9.140625" style="1"/>
    <col min="8705" max="8705" width="4" style="1" customWidth="1"/>
    <col min="8706" max="8706" width="39" style="1" customWidth="1"/>
    <col min="8707" max="8707" width="10.5703125" style="1" customWidth="1"/>
    <col min="8708" max="8708" width="0.85546875" style="1" customWidth="1"/>
    <col min="8709" max="8709" width="16.42578125" style="1" customWidth="1"/>
    <col min="8710" max="8710" width="0.85546875" style="1" customWidth="1"/>
    <col min="8711" max="8711" width="16.42578125" style="1" customWidth="1"/>
    <col min="8712" max="8712" width="0.85546875" style="1" customWidth="1"/>
    <col min="8713" max="8713" width="16.42578125" style="1" customWidth="1"/>
    <col min="8714" max="8714" width="0.85546875" style="1" customWidth="1"/>
    <col min="8715" max="8715" width="16.42578125" style="1" customWidth="1"/>
    <col min="8716" max="8716" width="14" style="1" customWidth="1"/>
    <col min="8717" max="8717" width="11.28515625" style="1" bestFit="1" customWidth="1"/>
    <col min="8718" max="8718" width="13" style="1" customWidth="1"/>
    <col min="8719" max="8719" width="16.42578125" style="1" bestFit="1" customWidth="1"/>
    <col min="8720" max="8720" width="12" style="1" customWidth="1"/>
    <col min="8721" max="8960" width="9.140625" style="1"/>
    <col min="8961" max="8961" width="4" style="1" customWidth="1"/>
    <col min="8962" max="8962" width="39" style="1" customWidth="1"/>
    <col min="8963" max="8963" width="10.5703125" style="1" customWidth="1"/>
    <col min="8964" max="8964" width="0.85546875" style="1" customWidth="1"/>
    <col min="8965" max="8965" width="16.42578125" style="1" customWidth="1"/>
    <col min="8966" max="8966" width="0.85546875" style="1" customWidth="1"/>
    <col min="8967" max="8967" width="16.42578125" style="1" customWidth="1"/>
    <col min="8968" max="8968" width="0.85546875" style="1" customWidth="1"/>
    <col min="8969" max="8969" width="16.42578125" style="1" customWidth="1"/>
    <col min="8970" max="8970" width="0.85546875" style="1" customWidth="1"/>
    <col min="8971" max="8971" width="16.42578125" style="1" customWidth="1"/>
    <col min="8972" max="8972" width="14" style="1" customWidth="1"/>
    <col min="8973" max="8973" width="11.28515625" style="1" bestFit="1" customWidth="1"/>
    <col min="8974" max="8974" width="13" style="1" customWidth="1"/>
    <col min="8975" max="8975" width="16.42578125" style="1" bestFit="1" customWidth="1"/>
    <col min="8976" max="8976" width="12" style="1" customWidth="1"/>
    <col min="8977" max="9216" width="9.140625" style="1"/>
    <col min="9217" max="9217" width="4" style="1" customWidth="1"/>
    <col min="9218" max="9218" width="39" style="1" customWidth="1"/>
    <col min="9219" max="9219" width="10.5703125" style="1" customWidth="1"/>
    <col min="9220" max="9220" width="0.85546875" style="1" customWidth="1"/>
    <col min="9221" max="9221" width="16.42578125" style="1" customWidth="1"/>
    <col min="9222" max="9222" width="0.85546875" style="1" customWidth="1"/>
    <col min="9223" max="9223" width="16.42578125" style="1" customWidth="1"/>
    <col min="9224" max="9224" width="0.85546875" style="1" customWidth="1"/>
    <col min="9225" max="9225" width="16.42578125" style="1" customWidth="1"/>
    <col min="9226" max="9226" width="0.85546875" style="1" customWidth="1"/>
    <col min="9227" max="9227" width="16.42578125" style="1" customWidth="1"/>
    <col min="9228" max="9228" width="14" style="1" customWidth="1"/>
    <col min="9229" max="9229" width="11.28515625" style="1" bestFit="1" customWidth="1"/>
    <col min="9230" max="9230" width="13" style="1" customWidth="1"/>
    <col min="9231" max="9231" width="16.42578125" style="1" bestFit="1" customWidth="1"/>
    <col min="9232" max="9232" width="12" style="1" customWidth="1"/>
    <col min="9233" max="9472" width="9.140625" style="1"/>
    <col min="9473" max="9473" width="4" style="1" customWidth="1"/>
    <col min="9474" max="9474" width="39" style="1" customWidth="1"/>
    <col min="9475" max="9475" width="10.5703125" style="1" customWidth="1"/>
    <col min="9476" max="9476" width="0.85546875" style="1" customWidth="1"/>
    <col min="9477" max="9477" width="16.42578125" style="1" customWidth="1"/>
    <col min="9478" max="9478" width="0.85546875" style="1" customWidth="1"/>
    <col min="9479" max="9479" width="16.42578125" style="1" customWidth="1"/>
    <col min="9480" max="9480" width="0.85546875" style="1" customWidth="1"/>
    <col min="9481" max="9481" width="16.42578125" style="1" customWidth="1"/>
    <col min="9482" max="9482" width="0.85546875" style="1" customWidth="1"/>
    <col min="9483" max="9483" width="16.42578125" style="1" customWidth="1"/>
    <col min="9484" max="9484" width="14" style="1" customWidth="1"/>
    <col min="9485" max="9485" width="11.28515625" style="1" bestFit="1" customWidth="1"/>
    <col min="9486" max="9486" width="13" style="1" customWidth="1"/>
    <col min="9487" max="9487" width="16.42578125" style="1" bestFit="1" customWidth="1"/>
    <col min="9488" max="9488" width="12" style="1" customWidth="1"/>
    <col min="9489" max="9728" width="9.140625" style="1"/>
    <col min="9729" max="9729" width="4" style="1" customWidth="1"/>
    <col min="9730" max="9730" width="39" style="1" customWidth="1"/>
    <col min="9731" max="9731" width="10.5703125" style="1" customWidth="1"/>
    <col min="9732" max="9732" width="0.85546875" style="1" customWidth="1"/>
    <col min="9733" max="9733" width="16.42578125" style="1" customWidth="1"/>
    <col min="9734" max="9734" width="0.85546875" style="1" customWidth="1"/>
    <col min="9735" max="9735" width="16.42578125" style="1" customWidth="1"/>
    <col min="9736" max="9736" width="0.85546875" style="1" customWidth="1"/>
    <col min="9737" max="9737" width="16.42578125" style="1" customWidth="1"/>
    <col min="9738" max="9738" width="0.85546875" style="1" customWidth="1"/>
    <col min="9739" max="9739" width="16.42578125" style="1" customWidth="1"/>
    <col min="9740" max="9740" width="14" style="1" customWidth="1"/>
    <col min="9741" max="9741" width="11.28515625" style="1" bestFit="1" customWidth="1"/>
    <col min="9742" max="9742" width="13" style="1" customWidth="1"/>
    <col min="9743" max="9743" width="16.42578125" style="1" bestFit="1" customWidth="1"/>
    <col min="9744" max="9744" width="12" style="1" customWidth="1"/>
    <col min="9745" max="9984" width="9.140625" style="1"/>
    <col min="9985" max="9985" width="4" style="1" customWidth="1"/>
    <col min="9986" max="9986" width="39" style="1" customWidth="1"/>
    <col min="9987" max="9987" width="10.5703125" style="1" customWidth="1"/>
    <col min="9988" max="9988" width="0.85546875" style="1" customWidth="1"/>
    <col min="9989" max="9989" width="16.42578125" style="1" customWidth="1"/>
    <col min="9990" max="9990" width="0.85546875" style="1" customWidth="1"/>
    <col min="9991" max="9991" width="16.42578125" style="1" customWidth="1"/>
    <col min="9992" max="9992" width="0.85546875" style="1" customWidth="1"/>
    <col min="9993" max="9993" width="16.42578125" style="1" customWidth="1"/>
    <col min="9994" max="9994" width="0.85546875" style="1" customWidth="1"/>
    <col min="9995" max="9995" width="16.42578125" style="1" customWidth="1"/>
    <col min="9996" max="9996" width="14" style="1" customWidth="1"/>
    <col min="9997" max="9997" width="11.28515625" style="1" bestFit="1" customWidth="1"/>
    <col min="9998" max="9998" width="13" style="1" customWidth="1"/>
    <col min="9999" max="9999" width="16.42578125" style="1" bestFit="1" customWidth="1"/>
    <col min="10000" max="10000" width="12" style="1" customWidth="1"/>
    <col min="10001" max="10240" width="9.140625" style="1"/>
    <col min="10241" max="10241" width="4" style="1" customWidth="1"/>
    <col min="10242" max="10242" width="39" style="1" customWidth="1"/>
    <col min="10243" max="10243" width="10.5703125" style="1" customWidth="1"/>
    <col min="10244" max="10244" width="0.85546875" style="1" customWidth="1"/>
    <col min="10245" max="10245" width="16.42578125" style="1" customWidth="1"/>
    <col min="10246" max="10246" width="0.85546875" style="1" customWidth="1"/>
    <col min="10247" max="10247" width="16.42578125" style="1" customWidth="1"/>
    <col min="10248" max="10248" width="0.85546875" style="1" customWidth="1"/>
    <col min="10249" max="10249" width="16.42578125" style="1" customWidth="1"/>
    <col min="10250" max="10250" width="0.85546875" style="1" customWidth="1"/>
    <col min="10251" max="10251" width="16.42578125" style="1" customWidth="1"/>
    <col min="10252" max="10252" width="14" style="1" customWidth="1"/>
    <col min="10253" max="10253" width="11.28515625" style="1" bestFit="1" customWidth="1"/>
    <col min="10254" max="10254" width="13" style="1" customWidth="1"/>
    <col min="10255" max="10255" width="16.42578125" style="1" bestFit="1" customWidth="1"/>
    <col min="10256" max="10256" width="12" style="1" customWidth="1"/>
    <col min="10257" max="10496" width="9.140625" style="1"/>
    <col min="10497" max="10497" width="4" style="1" customWidth="1"/>
    <col min="10498" max="10498" width="39" style="1" customWidth="1"/>
    <col min="10499" max="10499" width="10.5703125" style="1" customWidth="1"/>
    <col min="10500" max="10500" width="0.85546875" style="1" customWidth="1"/>
    <col min="10501" max="10501" width="16.42578125" style="1" customWidth="1"/>
    <col min="10502" max="10502" width="0.85546875" style="1" customWidth="1"/>
    <col min="10503" max="10503" width="16.42578125" style="1" customWidth="1"/>
    <col min="10504" max="10504" width="0.85546875" style="1" customWidth="1"/>
    <col min="10505" max="10505" width="16.42578125" style="1" customWidth="1"/>
    <col min="10506" max="10506" width="0.85546875" style="1" customWidth="1"/>
    <col min="10507" max="10507" width="16.42578125" style="1" customWidth="1"/>
    <col min="10508" max="10508" width="14" style="1" customWidth="1"/>
    <col min="10509" max="10509" width="11.28515625" style="1" bestFit="1" customWidth="1"/>
    <col min="10510" max="10510" width="13" style="1" customWidth="1"/>
    <col min="10511" max="10511" width="16.42578125" style="1" bestFit="1" customWidth="1"/>
    <col min="10512" max="10512" width="12" style="1" customWidth="1"/>
    <col min="10513" max="10752" width="9.140625" style="1"/>
    <col min="10753" max="10753" width="4" style="1" customWidth="1"/>
    <col min="10754" max="10754" width="39" style="1" customWidth="1"/>
    <col min="10755" max="10755" width="10.5703125" style="1" customWidth="1"/>
    <col min="10756" max="10756" width="0.85546875" style="1" customWidth="1"/>
    <col min="10757" max="10757" width="16.42578125" style="1" customWidth="1"/>
    <col min="10758" max="10758" width="0.85546875" style="1" customWidth="1"/>
    <col min="10759" max="10759" width="16.42578125" style="1" customWidth="1"/>
    <col min="10760" max="10760" width="0.85546875" style="1" customWidth="1"/>
    <col min="10761" max="10761" width="16.42578125" style="1" customWidth="1"/>
    <col min="10762" max="10762" width="0.85546875" style="1" customWidth="1"/>
    <col min="10763" max="10763" width="16.42578125" style="1" customWidth="1"/>
    <col min="10764" max="10764" width="14" style="1" customWidth="1"/>
    <col min="10765" max="10765" width="11.28515625" style="1" bestFit="1" customWidth="1"/>
    <col min="10766" max="10766" width="13" style="1" customWidth="1"/>
    <col min="10767" max="10767" width="16.42578125" style="1" bestFit="1" customWidth="1"/>
    <col min="10768" max="10768" width="12" style="1" customWidth="1"/>
    <col min="10769" max="11008" width="9.140625" style="1"/>
    <col min="11009" max="11009" width="4" style="1" customWidth="1"/>
    <col min="11010" max="11010" width="39" style="1" customWidth="1"/>
    <col min="11011" max="11011" width="10.5703125" style="1" customWidth="1"/>
    <col min="11012" max="11012" width="0.85546875" style="1" customWidth="1"/>
    <col min="11013" max="11013" width="16.42578125" style="1" customWidth="1"/>
    <col min="11014" max="11014" width="0.85546875" style="1" customWidth="1"/>
    <col min="11015" max="11015" width="16.42578125" style="1" customWidth="1"/>
    <col min="11016" max="11016" width="0.85546875" style="1" customWidth="1"/>
    <col min="11017" max="11017" width="16.42578125" style="1" customWidth="1"/>
    <col min="11018" max="11018" width="0.85546875" style="1" customWidth="1"/>
    <col min="11019" max="11019" width="16.42578125" style="1" customWidth="1"/>
    <col min="11020" max="11020" width="14" style="1" customWidth="1"/>
    <col min="11021" max="11021" width="11.28515625" style="1" bestFit="1" customWidth="1"/>
    <col min="11022" max="11022" width="13" style="1" customWidth="1"/>
    <col min="11023" max="11023" width="16.42578125" style="1" bestFit="1" customWidth="1"/>
    <col min="11024" max="11024" width="12" style="1" customWidth="1"/>
    <col min="11025" max="11264" width="9.140625" style="1"/>
    <col min="11265" max="11265" width="4" style="1" customWidth="1"/>
    <col min="11266" max="11266" width="39" style="1" customWidth="1"/>
    <col min="11267" max="11267" width="10.5703125" style="1" customWidth="1"/>
    <col min="11268" max="11268" width="0.85546875" style="1" customWidth="1"/>
    <col min="11269" max="11269" width="16.42578125" style="1" customWidth="1"/>
    <col min="11270" max="11270" width="0.85546875" style="1" customWidth="1"/>
    <col min="11271" max="11271" width="16.42578125" style="1" customWidth="1"/>
    <col min="11272" max="11272" width="0.85546875" style="1" customWidth="1"/>
    <col min="11273" max="11273" width="16.42578125" style="1" customWidth="1"/>
    <col min="11274" max="11274" width="0.85546875" style="1" customWidth="1"/>
    <col min="11275" max="11275" width="16.42578125" style="1" customWidth="1"/>
    <col min="11276" max="11276" width="14" style="1" customWidth="1"/>
    <col min="11277" max="11277" width="11.28515625" style="1" bestFit="1" customWidth="1"/>
    <col min="11278" max="11278" width="13" style="1" customWidth="1"/>
    <col min="11279" max="11279" width="16.42578125" style="1" bestFit="1" customWidth="1"/>
    <col min="11280" max="11280" width="12" style="1" customWidth="1"/>
    <col min="11281" max="11520" width="9.140625" style="1"/>
    <col min="11521" max="11521" width="4" style="1" customWidth="1"/>
    <col min="11522" max="11522" width="39" style="1" customWidth="1"/>
    <col min="11523" max="11523" width="10.5703125" style="1" customWidth="1"/>
    <col min="11524" max="11524" width="0.85546875" style="1" customWidth="1"/>
    <col min="11525" max="11525" width="16.42578125" style="1" customWidth="1"/>
    <col min="11526" max="11526" width="0.85546875" style="1" customWidth="1"/>
    <col min="11527" max="11527" width="16.42578125" style="1" customWidth="1"/>
    <col min="11528" max="11528" width="0.85546875" style="1" customWidth="1"/>
    <col min="11529" max="11529" width="16.42578125" style="1" customWidth="1"/>
    <col min="11530" max="11530" width="0.85546875" style="1" customWidth="1"/>
    <col min="11531" max="11531" width="16.42578125" style="1" customWidth="1"/>
    <col min="11532" max="11532" width="14" style="1" customWidth="1"/>
    <col min="11533" max="11533" width="11.28515625" style="1" bestFit="1" customWidth="1"/>
    <col min="11534" max="11534" width="13" style="1" customWidth="1"/>
    <col min="11535" max="11535" width="16.42578125" style="1" bestFit="1" customWidth="1"/>
    <col min="11536" max="11536" width="12" style="1" customWidth="1"/>
    <col min="11537" max="11776" width="9.140625" style="1"/>
    <col min="11777" max="11777" width="4" style="1" customWidth="1"/>
    <col min="11778" max="11778" width="39" style="1" customWidth="1"/>
    <col min="11779" max="11779" width="10.5703125" style="1" customWidth="1"/>
    <col min="11780" max="11780" width="0.85546875" style="1" customWidth="1"/>
    <col min="11781" max="11781" width="16.42578125" style="1" customWidth="1"/>
    <col min="11782" max="11782" width="0.85546875" style="1" customWidth="1"/>
    <col min="11783" max="11783" width="16.42578125" style="1" customWidth="1"/>
    <col min="11784" max="11784" width="0.85546875" style="1" customWidth="1"/>
    <col min="11785" max="11785" width="16.42578125" style="1" customWidth="1"/>
    <col min="11786" max="11786" width="0.85546875" style="1" customWidth="1"/>
    <col min="11787" max="11787" width="16.42578125" style="1" customWidth="1"/>
    <col min="11788" max="11788" width="14" style="1" customWidth="1"/>
    <col min="11789" max="11789" width="11.28515625" style="1" bestFit="1" customWidth="1"/>
    <col min="11790" max="11790" width="13" style="1" customWidth="1"/>
    <col min="11791" max="11791" width="16.42578125" style="1" bestFit="1" customWidth="1"/>
    <col min="11792" max="11792" width="12" style="1" customWidth="1"/>
    <col min="11793" max="12032" width="9.140625" style="1"/>
    <col min="12033" max="12033" width="4" style="1" customWidth="1"/>
    <col min="12034" max="12034" width="39" style="1" customWidth="1"/>
    <col min="12035" max="12035" width="10.5703125" style="1" customWidth="1"/>
    <col min="12036" max="12036" width="0.85546875" style="1" customWidth="1"/>
    <col min="12037" max="12037" width="16.42578125" style="1" customWidth="1"/>
    <col min="12038" max="12038" width="0.85546875" style="1" customWidth="1"/>
    <col min="12039" max="12039" width="16.42578125" style="1" customWidth="1"/>
    <col min="12040" max="12040" width="0.85546875" style="1" customWidth="1"/>
    <col min="12041" max="12041" width="16.42578125" style="1" customWidth="1"/>
    <col min="12042" max="12042" width="0.85546875" style="1" customWidth="1"/>
    <col min="12043" max="12043" width="16.42578125" style="1" customWidth="1"/>
    <col min="12044" max="12044" width="14" style="1" customWidth="1"/>
    <col min="12045" max="12045" width="11.28515625" style="1" bestFit="1" customWidth="1"/>
    <col min="12046" max="12046" width="13" style="1" customWidth="1"/>
    <col min="12047" max="12047" width="16.42578125" style="1" bestFit="1" customWidth="1"/>
    <col min="12048" max="12048" width="12" style="1" customWidth="1"/>
    <col min="12049" max="12288" width="9.140625" style="1"/>
    <col min="12289" max="12289" width="4" style="1" customWidth="1"/>
    <col min="12290" max="12290" width="39" style="1" customWidth="1"/>
    <col min="12291" max="12291" width="10.5703125" style="1" customWidth="1"/>
    <col min="12292" max="12292" width="0.85546875" style="1" customWidth="1"/>
    <col min="12293" max="12293" width="16.42578125" style="1" customWidth="1"/>
    <col min="12294" max="12294" width="0.85546875" style="1" customWidth="1"/>
    <col min="12295" max="12295" width="16.42578125" style="1" customWidth="1"/>
    <col min="12296" max="12296" width="0.85546875" style="1" customWidth="1"/>
    <col min="12297" max="12297" width="16.42578125" style="1" customWidth="1"/>
    <col min="12298" max="12298" width="0.85546875" style="1" customWidth="1"/>
    <col min="12299" max="12299" width="16.42578125" style="1" customWidth="1"/>
    <col min="12300" max="12300" width="14" style="1" customWidth="1"/>
    <col min="12301" max="12301" width="11.28515625" style="1" bestFit="1" customWidth="1"/>
    <col min="12302" max="12302" width="13" style="1" customWidth="1"/>
    <col min="12303" max="12303" width="16.42578125" style="1" bestFit="1" customWidth="1"/>
    <col min="12304" max="12304" width="12" style="1" customWidth="1"/>
    <col min="12305" max="12544" width="9.140625" style="1"/>
    <col min="12545" max="12545" width="4" style="1" customWidth="1"/>
    <col min="12546" max="12546" width="39" style="1" customWidth="1"/>
    <col min="12547" max="12547" width="10.5703125" style="1" customWidth="1"/>
    <col min="12548" max="12548" width="0.85546875" style="1" customWidth="1"/>
    <col min="12549" max="12549" width="16.42578125" style="1" customWidth="1"/>
    <col min="12550" max="12550" width="0.85546875" style="1" customWidth="1"/>
    <col min="12551" max="12551" width="16.42578125" style="1" customWidth="1"/>
    <col min="12552" max="12552" width="0.85546875" style="1" customWidth="1"/>
    <col min="12553" max="12553" width="16.42578125" style="1" customWidth="1"/>
    <col min="12554" max="12554" width="0.85546875" style="1" customWidth="1"/>
    <col min="12555" max="12555" width="16.42578125" style="1" customWidth="1"/>
    <col min="12556" max="12556" width="14" style="1" customWidth="1"/>
    <col min="12557" max="12557" width="11.28515625" style="1" bestFit="1" customWidth="1"/>
    <col min="12558" max="12558" width="13" style="1" customWidth="1"/>
    <col min="12559" max="12559" width="16.42578125" style="1" bestFit="1" customWidth="1"/>
    <col min="12560" max="12560" width="12" style="1" customWidth="1"/>
    <col min="12561" max="12800" width="9.140625" style="1"/>
    <col min="12801" max="12801" width="4" style="1" customWidth="1"/>
    <col min="12802" max="12802" width="39" style="1" customWidth="1"/>
    <col min="12803" max="12803" width="10.5703125" style="1" customWidth="1"/>
    <col min="12804" max="12804" width="0.85546875" style="1" customWidth="1"/>
    <col min="12805" max="12805" width="16.42578125" style="1" customWidth="1"/>
    <col min="12806" max="12806" width="0.85546875" style="1" customWidth="1"/>
    <col min="12807" max="12807" width="16.42578125" style="1" customWidth="1"/>
    <col min="12808" max="12808" width="0.85546875" style="1" customWidth="1"/>
    <col min="12809" max="12809" width="16.42578125" style="1" customWidth="1"/>
    <col min="12810" max="12810" width="0.85546875" style="1" customWidth="1"/>
    <col min="12811" max="12811" width="16.42578125" style="1" customWidth="1"/>
    <col min="12812" max="12812" width="14" style="1" customWidth="1"/>
    <col min="12813" max="12813" width="11.28515625" style="1" bestFit="1" customWidth="1"/>
    <col min="12814" max="12814" width="13" style="1" customWidth="1"/>
    <col min="12815" max="12815" width="16.42578125" style="1" bestFit="1" customWidth="1"/>
    <col min="12816" max="12816" width="12" style="1" customWidth="1"/>
    <col min="12817" max="13056" width="9.140625" style="1"/>
    <col min="13057" max="13057" width="4" style="1" customWidth="1"/>
    <col min="13058" max="13058" width="39" style="1" customWidth="1"/>
    <col min="13059" max="13059" width="10.5703125" style="1" customWidth="1"/>
    <col min="13060" max="13060" width="0.85546875" style="1" customWidth="1"/>
    <col min="13061" max="13061" width="16.42578125" style="1" customWidth="1"/>
    <col min="13062" max="13062" width="0.85546875" style="1" customWidth="1"/>
    <col min="13063" max="13063" width="16.42578125" style="1" customWidth="1"/>
    <col min="13064" max="13064" width="0.85546875" style="1" customWidth="1"/>
    <col min="13065" max="13065" width="16.42578125" style="1" customWidth="1"/>
    <col min="13066" max="13066" width="0.85546875" style="1" customWidth="1"/>
    <col min="13067" max="13067" width="16.42578125" style="1" customWidth="1"/>
    <col min="13068" max="13068" width="14" style="1" customWidth="1"/>
    <col min="13069" max="13069" width="11.28515625" style="1" bestFit="1" customWidth="1"/>
    <col min="13070" max="13070" width="13" style="1" customWidth="1"/>
    <col min="13071" max="13071" width="16.42578125" style="1" bestFit="1" customWidth="1"/>
    <col min="13072" max="13072" width="12" style="1" customWidth="1"/>
    <col min="13073" max="13312" width="9.140625" style="1"/>
    <col min="13313" max="13313" width="4" style="1" customWidth="1"/>
    <col min="13314" max="13314" width="39" style="1" customWidth="1"/>
    <col min="13315" max="13315" width="10.5703125" style="1" customWidth="1"/>
    <col min="13316" max="13316" width="0.85546875" style="1" customWidth="1"/>
    <col min="13317" max="13317" width="16.42578125" style="1" customWidth="1"/>
    <col min="13318" max="13318" width="0.85546875" style="1" customWidth="1"/>
    <col min="13319" max="13319" width="16.42578125" style="1" customWidth="1"/>
    <col min="13320" max="13320" width="0.85546875" style="1" customWidth="1"/>
    <col min="13321" max="13321" width="16.42578125" style="1" customWidth="1"/>
    <col min="13322" max="13322" width="0.85546875" style="1" customWidth="1"/>
    <col min="13323" max="13323" width="16.42578125" style="1" customWidth="1"/>
    <col min="13324" max="13324" width="14" style="1" customWidth="1"/>
    <col min="13325" max="13325" width="11.28515625" style="1" bestFit="1" customWidth="1"/>
    <col min="13326" max="13326" width="13" style="1" customWidth="1"/>
    <col min="13327" max="13327" width="16.42578125" style="1" bestFit="1" customWidth="1"/>
    <col min="13328" max="13328" width="12" style="1" customWidth="1"/>
    <col min="13329" max="13568" width="9.140625" style="1"/>
    <col min="13569" max="13569" width="4" style="1" customWidth="1"/>
    <col min="13570" max="13570" width="39" style="1" customWidth="1"/>
    <col min="13571" max="13571" width="10.5703125" style="1" customWidth="1"/>
    <col min="13572" max="13572" width="0.85546875" style="1" customWidth="1"/>
    <col min="13573" max="13573" width="16.42578125" style="1" customWidth="1"/>
    <col min="13574" max="13574" width="0.85546875" style="1" customWidth="1"/>
    <col min="13575" max="13575" width="16.42578125" style="1" customWidth="1"/>
    <col min="13576" max="13576" width="0.85546875" style="1" customWidth="1"/>
    <col min="13577" max="13577" width="16.42578125" style="1" customWidth="1"/>
    <col min="13578" max="13578" width="0.85546875" style="1" customWidth="1"/>
    <col min="13579" max="13579" width="16.42578125" style="1" customWidth="1"/>
    <col min="13580" max="13580" width="14" style="1" customWidth="1"/>
    <col min="13581" max="13581" width="11.28515625" style="1" bestFit="1" customWidth="1"/>
    <col min="13582" max="13582" width="13" style="1" customWidth="1"/>
    <col min="13583" max="13583" width="16.42578125" style="1" bestFit="1" customWidth="1"/>
    <col min="13584" max="13584" width="12" style="1" customWidth="1"/>
    <col min="13585" max="13824" width="9.140625" style="1"/>
    <col min="13825" max="13825" width="4" style="1" customWidth="1"/>
    <col min="13826" max="13826" width="39" style="1" customWidth="1"/>
    <col min="13827" max="13827" width="10.5703125" style="1" customWidth="1"/>
    <col min="13828" max="13828" width="0.85546875" style="1" customWidth="1"/>
    <col min="13829" max="13829" width="16.42578125" style="1" customWidth="1"/>
    <col min="13830" max="13830" width="0.85546875" style="1" customWidth="1"/>
    <col min="13831" max="13831" width="16.42578125" style="1" customWidth="1"/>
    <col min="13832" max="13832" width="0.85546875" style="1" customWidth="1"/>
    <col min="13833" max="13833" width="16.42578125" style="1" customWidth="1"/>
    <col min="13834" max="13834" width="0.85546875" style="1" customWidth="1"/>
    <col min="13835" max="13835" width="16.42578125" style="1" customWidth="1"/>
    <col min="13836" max="13836" width="14" style="1" customWidth="1"/>
    <col min="13837" max="13837" width="11.28515625" style="1" bestFit="1" customWidth="1"/>
    <col min="13838" max="13838" width="13" style="1" customWidth="1"/>
    <col min="13839" max="13839" width="16.42578125" style="1" bestFit="1" customWidth="1"/>
    <col min="13840" max="13840" width="12" style="1" customWidth="1"/>
    <col min="13841" max="14080" width="9.140625" style="1"/>
    <col min="14081" max="14081" width="4" style="1" customWidth="1"/>
    <col min="14082" max="14082" width="39" style="1" customWidth="1"/>
    <col min="14083" max="14083" width="10.5703125" style="1" customWidth="1"/>
    <col min="14084" max="14084" width="0.85546875" style="1" customWidth="1"/>
    <col min="14085" max="14085" width="16.42578125" style="1" customWidth="1"/>
    <col min="14086" max="14086" width="0.85546875" style="1" customWidth="1"/>
    <col min="14087" max="14087" width="16.42578125" style="1" customWidth="1"/>
    <col min="14088" max="14088" width="0.85546875" style="1" customWidth="1"/>
    <col min="14089" max="14089" width="16.42578125" style="1" customWidth="1"/>
    <col min="14090" max="14090" width="0.85546875" style="1" customWidth="1"/>
    <col min="14091" max="14091" width="16.42578125" style="1" customWidth="1"/>
    <col min="14092" max="14092" width="14" style="1" customWidth="1"/>
    <col min="14093" max="14093" width="11.28515625" style="1" bestFit="1" customWidth="1"/>
    <col min="14094" max="14094" width="13" style="1" customWidth="1"/>
    <col min="14095" max="14095" width="16.42578125" style="1" bestFit="1" customWidth="1"/>
    <col min="14096" max="14096" width="12" style="1" customWidth="1"/>
    <col min="14097" max="14336" width="9.140625" style="1"/>
    <col min="14337" max="14337" width="4" style="1" customWidth="1"/>
    <col min="14338" max="14338" width="39" style="1" customWidth="1"/>
    <col min="14339" max="14339" width="10.5703125" style="1" customWidth="1"/>
    <col min="14340" max="14340" width="0.85546875" style="1" customWidth="1"/>
    <col min="14341" max="14341" width="16.42578125" style="1" customWidth="1"/>
    <col min="14342" max="14342" width="0.85546875" style="1" customWidth="1"/>
    <col min="14343" max="14343" width="16.42578125" style="1" customWidth="1"/>
    <col min="14344" max="14344" width="0.85546875" style="1" customWidth="1"/>
    <col min="14345" max="14345" width="16.42578125" style="1" customWidth="1"/>
    <col min="14346" max="14346" width="0.85546875" style="1" customWidth="1"/>
    <col min="14347" max="14347" width="16.42578125" style="1" customWidth="1"/>
    <col min="14348" max="14348" width="14" style="1" customWidth="1"/>
    <col min="14349" max="14349" width="11.28515625" style="1" bestFit="1" customWidth="1"/>
    <col min="14350" max="14350" width="13" style="1" customWidth="1"/>
    <col min="14351" max="14351" width="16.42578125" style="1" bestFit="1" customWidth="1"/>
    <col min="14352" max="14352" width="12" style="1" customWidth="1"/>
    <col min="14353" max="14592" width="9.140625" style="1"/>
    <col min="14593" max="14593" width="4" style="1" customWidth="1"/>
    <col min="14594" max="14594" width="39" style="1" customWidth="1"/>
    <col min="14595" max="14595" width="10.5703125" style="1" customWidth="1"/>
    <col min="14596" max="14596" width="0.85546875" style="1" customWidth="1"/>
    <col min="14597" max="14597" width="16.42578125" style="1" customWidth="1"/>
    <col min="14598" max="14598" width="0.85546875" style="1" customWidth="1"/>
    <col min="14599" max="14599" width="16.42578125" style="1" customWidth="1"/>
    <col min="14600" max="14600" width="0.85546875" style="1" customWidth="1"/>
    <col min="14601" max="14601" width="16.42578125" style="1" customWidth="1"/>
    <col min="14602" max="14602" width="0.85546875" style="1" customWidth="1"/>
    <col min="14603" max="14603" width="16.42578125" style="1" customWidth="1"/>
    <col min="14604" max="14604" width="14" style="1" customWidth="1"/>
    <col min="14605" max="14605" width="11.28515625" style="1" bestFit="1" customWidth="1"/>
    <col min="14606" max="14606" width="13" style="1" customWidth="1"/>
    <col min="14607" max="14607" width="16.42578125" style="1" bestFit="1" customWidth="1"/>
    <col min="14608" max="14608" width="12" style="1" customWidth="1"/>
    <col min="14609" max="14848" width="9.140625" style="1"/>
    <col min="14849" max="14849" width="4" style="1" customWidth="1"/>
    <col min="14850" max="14850" width="39" style="1" customWidth="1"/>
    <col min="14851" max="14851" width="10.5703125" style="1" customWidth="1"/>
    <col min="14852" max="14852" width="0.85546875" style="1" customWidth="1"/>
    <col min="14853" max="14853" width="16.42578125" style="1" customWidth="1"/>
    <col min="14854" max="14854" width="0.85546875" style="1" customWidth="1"/>
    <col min="14855" max="14855" width="16.42578125" style="1" customWidth="1"/>
    <col min="14856" max="14856" width="0.85546875" style="1" customWidth="1"/>
    <col min="14857" max="14857" width="16.42578125" style="1" customWidth="1"/>
    <col min="14858" max="14858" width="0.85546875" style="1" customWidth="1"/>
    <col min="14859" max="14859" width="16.42578125" style="1" customWidth="1"/>
    <col min="14860" max="14860" width="14" style="1" customWidth="1"/>
    <col min="14861" max="14861" width="11.28515625" style="1" bestFit="1" customWidth="1"/>
    <col min="14862" max="14862" width="13" style="1" customWidth="1"/>
    <col min="14863" max="14863" width="16.42578125" style="1" bestFit="1" customWidth="1"/>
    <col min="14864" max="14864" width="12" style="1" customWidth="1"/>
    <col min="14865" max="15104" width="9.140625" style="1"/>
    <col min="15105" max="15105" width="4" style="1" customWidth="1"/>
    <col min="15106" max="15106" width="39" style="1" customWidth="1"/>
    <col min="15107" max="15107" width="10.5703125" style="1" customWidth="1"/>
    <col min="15108" max="15108" width="0.85546875" style="1" customWidth="1"/>
    <col min="15109" max="15109" width="16.42578125" style="1" customWidth="1"/>
    <col min="15110" max="15110" width="0.85546875" style="1" customWidth="1"/>
    <col min="15111" max="15111" width="16.42578125" style="1" customWidth="1"/>
    <col min="15112" max="15112" width="0.85546875" style="1" customWidth="1"/>
    <col min="15113" max="15113" width="16.42578125" style="1" customWidth="1"/>
    <col min="15114" max="15114" width="0.85546875" style="1" customWidth="1"/>
    <col min="15115" max="15115" width="16.42578125" style="1" customWidth="1"/>
    <col min="15116" max="15116" width="14" style="1" customWidth="1"/>
    <col min="15117" max="15117" width="11.28515625" style="1" bestFit="1" customWidth="1"/>
    <col min="15118" max="15118" width="13" style="1" customWidth="1"/>
    <col min="15119" max="15119" width="16.42578125" style="1" bestFit="1" customWidth="1"/>
    <col min="15120" max="15120" width="12" style="1" customWidth="1"/>
    <col min="15121" max="15360" width="9.140625" style="1"/>
    <col min="15361" max="15361" width="4" style="1" customWidth="1"/>
    <col min="15362" max="15362" width="39" style="1" customWidth="1"/>
    <col min="15363" max="15363" width="10.5703125" style="1" customWidth="1"/>
    <col min="15364" max="15364" width="0.85546875" style="1" customWidth="1"/>
    <col min="15365" max="15365" width="16.42578125" style="1" customWidth="1"/>
    <col min="15366" max="15366" width="0.85546875" style="1" customWidth="1"/>
    <col min="15367" max="15367" width="16.42578125" style="1" customWidth="1"/>
    <col min="15368" max="15368" width="0.85546875" style="1" customWidth="1"/>
    <col min="15369" max="15369" width="16.42578125" style="1" customWidth="1"/>
    <col min="15370" max="15370" width="0.85546875" style="1" customWidth="1"/>
    <col min="15371" max="15371" width="16.42578125" style="1" customWidth="1"/>
    <col min="15372" max="15372" width="14" style="1" customWidth="1"/>
    <col min="15373" max="15373" width="11.28515625" style="1" bestFit="1" customWidth="1"/>
    <col min="15374" max="15374" width="13" style="1" customWidth="1"/>
    <col min="15375" max="15375" width="16.42578125" style="1" bestFit="1" customWidth="1"/>
    <col min="15376" max="15376" width="12" style="1" customWidth="1"/>
    <col min="15377" max="15616" width="9.140625" style="1"/>
    <col min="15617" max="15617" width="4" style="1" customWidth="1"/>
    <col min="15618" max="15618" width="39" style="1" customWidth="1"/>
    <col min="15619" max="15619" width="10.5703125" style="1" customWidth="1"/>
    <col min="15620" max="15620" width="0.85546875" style="1" customWidth="1"/>
    <col min="15621" max="15621" width="16.42578125" style="1" customWidth="1"/>
    <col min="15622" max="15622" width="0.85546875" style="1" customWidth="1"/>
    <col min="15623" max="15623" width="16.42578125" style="1" customWidth="1"/>
    <col min="15624" max="15624" width="0.85546875" style="1" customWidth="1"/>
    <col min="15625" max="15625" width="16.42578125" style="1" customWidth="1"/>
    <col min="15626" max="15626" width="0.85546875" style="1" customWidth="1"/>
    <col min="15627" max="15627" width="16.42578125" style="1" customWidth="1"/>
    <col min="15628" max="15628" width="14" style="1" customWidth="1"/>
    <col min="15629" max="15629" width="11.28515625" style="1" bestFit="1" customWidth="1"/>
    <col min="15630" max="15630" width="13" style="1" customWidth="1"/>
    <col min="15631" max="15631" width="16.42578125" style="1" bestFit="1" customWidth="1"/>
    <col min="15632" max="15632" width="12" style="1" customWidth="1"/>
    <col min="15633" max="15872" width="9.140625" style="1"/>
    <col min="15873" max="15873" width="4" style="1" customWidth="1"/>
    <col min="15874" max="15874" width="39" style="1" customWidth="1"/>
    <col min="15875" max="15875" width="10.5703125" style="1" customWidth="1"/>
    <col min="15876" max="15876" width="0.85546875" style="1" customWidth="1"/>
    <col min="15877" max="15877" width="16.42578125" style="1" customWidth="1"/>
    <col min="15878" max="15878" width="0.85546875" style="1" customWidth="1"/>
    <col min="15879" max="15879" width="16.42578125" style="1" customWidth="1"/>
    <col min="15880" max="15880" width="0.85546875" style="1" customWidth="1"/>
    <col min="15881" max="15881" width="16.42578125" style="1" customWidth="1"/>
    <col min="15882" max="15882" width="0.85546875" style="1" customWidth="1"/>
    <col min="15883" max="15883" width="16.42578125" style="1" customWidth="1"/>
    <col min="15884" max="15884" width="14" style="1" customWidth="1"/>
    <col min="15885" max="15885" width="11.28515625" style="1" bestFit="1" customWidth="1"/>
    <col min="15886" max="15886" width="13" style="1" customWidth="1"/>
    <col min="15887" max="15887" width="16.42578125" style="1" bestFit="1" customWidth="1"/>
    <col min="15888" max="15888" width="12" style="1" customWidth="1"/>
    <col min="15889" max="16128" width="9.140625" style="1"/>
    <col min="16129" max="16129" width="4" style="1" customWidth="1"/>
    <col min="16130" max="16130" width="39" style="1" customWidth="1"/>
    <col min="16131" max="16131" width="10.5703125" style="1" customWidth="1"/>
    <col min="16132" max="16132" width="0.85546875" style="1" customWidth="1"/>
    <col min="16133" max="16133" width="16.42578125" style="1" customWidth="1"/>
    <col min="16134" max="16134" width="0.85546875" style="1" customWidth="1"/>
    <col min="16135" max="16135" width="16.42578125" style="1" customWidth="1"/>
    <col min="16136" max="16136" width="0.85546875" style="1" customWidth="1"/>
    <col min="16137" max="16137" width="16.42578125" style="1" customWidth="1"/>
    <col min="16138" max="16138" width="0.85546875" style="1" customWidth="1"/>
    <col min="16139" max="16139" width="16.42578125" style="1" customWidth="1"/>
    <col min="16140" max="16140" width="14" style="1" customWidth="1"/>
    <col min="16141" max="16141" width="11.28515625" style="1" bestFit="1" customWidth="1"/>
    <col min="16142" max="16142" width="13" style="1" customWidth="1"/>
    <col min="16143" max="16143" width="16.42578125" style="1" bestFit="1" customWidth="1"/>
    <col min="16144" max="16144" width="12" style="1" customWidth="1"/>
    <col min="16145" max="16384" width="9.140625" style="1"/>
  </cols>
  <sheetData>
    <row r="1" spans="1:17" ht="15.75" customHeight="1" x14ac:dyDescent="0.25">
      <c r="A1" s="234" t="s">
        <v>0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</row>
    <row r="2" spans="1:17" ht="15.75" customHeight="1" x14ac:dyDescent="0.25">
      <c r="A2" s="234" t="s">
        <v>1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</row>
    <row r="3" spans="1:17" ht="15.75" customHeight="1" x14ac:dyDescent="0.25">
      <c r="A3" s="234" t="s">
        <v>190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</row>
    <row r="4" spans="1:17" ht="15.75" customHeight="1" x14ac:dyDescent="0.25">
      <c r="A4" s="166"/>
      <c r="B4" s="166"/>
      <c r="C4" s="166"/>
      <c r="D4" s="166"/>
      <c r="E4" s="166"/>
      <c r="F4" s="166"/>
      <c r="G4" s="166"/>
      <c r="H4" s="166"/>
      <c r="I4" s="166"/>
      <c r="J4" s="166"/>
      <c r="K4" s="166"/>
    </row>
    <row r="5" spans="1:17" ht="15.75" customHeight="1" x14ac:dyDescent="0.25">
      <c r="A5" s="235" t="s">
        <v>2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</row>
    <row r="6" spans="1:17" ht="15.75" customHeight="1" x14ac:dyDescent="0.25">
      <c r="A6" s="167"/>
      <c r="B6" s="167"/>
      <c r="C6" s="167"/>
      <c r="D6" s="167"/>
      <c r="E6" s="167"/>
      <c r="F6" s="167"/>
      <c r="G6" s="167"/>
      <c r="H6" s="167"/>
      <c r="I6" s="167"/>
      <c r="J6" s="167"/>
      <c r="K6" s="167"/>
    </row>
    <row r="7" spans="1:17" ht="15.75" customHeight="1" x14ac:dyDescent="0.25">
      <c r="E7" s="236" t="s">
        <v>3</v>
      </c>
      <c r="F7" s="236"/>
      <c r="G7" s="236"/>
      <c r="H7" s="236"/>
      <c r="I7" s="236"/>
      <c r="J7" s="236"/>
      <c r="K7" s="236"/>
    </row>
    <row r="8" spans="1:17" ht="15.75" customHeight="1" x14ac:dyDescent="0.25">
      <c r="B8" s="170"/>
      <c r="C8" s="168"/>
      <c r="D8" s="170"/>
      <c r="E8" s="233" t="s">
        <v>4</v>
      </c>
      <c r="F8" s="233"/>
      <c r="G8" s="233"/>
      <c r="H8" s="168"/>
      <c r="I8" s="168"/>
      <c r="J8" s="168"/>
    </row>
    <row r="9" spans="1:17" ht="15.75" customHeight="1" x14ac:dyDescent="0.25">
      <c r="B9" s="170"/>
      <c r="C9" s="168"/>
      <c r="D9" s="170"/>
      <c r="E9" s="237" t="s">
        <v>5</v>
      </c>
      <c r="F9" s="237"/>
      <c r="G9" s="237"/>
      <c r="H9" s="168"/>
      <c r="I9" s="237" t="s">
        <v>6</v>
      </c>
      <c r="J9" s="237"/>
      <c r="K9" s="237"/>
    </row>
    <row r="10" spans="1:17" ht="15.75" customHeight="1" x14ac:dyDescent="0.25">
      <c r="B10" s="170"/>
      <c r="C10" s="168"/>
      <c r="D10" s="170"/>
      <c r="E10" s="3" t="s">
        <v>7</v>
      </c>
      <c r="F10" s="163"/>
      <c r="G10" s="162" t="s">
        <v>7</v>
      </c>
      <c r="H10" s="163"/>
      <c r="I10" s="162" t="s">
        <v>7</v>
      </c>
      <c r="J10" s="163"/>
      <c r="K10" s="162" t="s">
        <v>7</v>
      </c>
    </row>
    <row r="11" spans="1:17" ht="15.75" customHeight="1" x14ac:dyDescent="0.25">
      <c r="B11" s="170"/>
      <c r="C11" s="169" t="s">
        <v>8</v>
      </c>
      <c r="D11" s="170"/>
      <c r="E11" s="4" t="s">
        <v>191</v>
      </c>
      <c r="F11" s="163"/>
      <c r="G11" s="164" t="s">
        <v>192</v>
      </c>
      <c r="H11" s="163"/>
      <c r="I11" s="164" t="str">
        <f>+E11</f>
        <v>September 30, 2022</v>
      </c>
      <c r="J11" s="163"/>
      <c r="K11" s="164" t="str">
        <f>+G11</f>
        <v>December 31, 2021</v>
      </c>
    </row>
    <row r="12" spans="1:17" ht="15.75" customHeight="1" x14ac:dyDescent="0.25">
      <c r="B12" s="5"/>
      <c r="D12" s="6"/>
      <c r="E12" s="3" t="s">
        <v>9</v>
      </c>
      <c r="F12" s="168"/>
      <c r="G12" s="3" t="s">
        <v>10</v>
      </c>
      <c r="H12" s="168"/>
      <c r="I12" s="3" t="s">
        <v>9</v>
      </c>
      <c r="J12" s="168"/>
      <c r="K12" s="3" t="s">
        <v>10</v>
      </c>
      <c r="O12" s="7"/>
      <c r="P12" s="7"/>
      <c r="Q12" s="7"/>
    </row>
    <row r="13" spans="1:17" ht="15.75" customHeight="1" x14ac:dyDescent="0.25">
      <c r="B13" s="5"/>
      <c r="D13" s="6"/>
      <c r="E13" s="3" t="s">
        <v>11</v>
      </c>
      <c r="F13" s="168"/>
      <c r="G13" s="8"/>
      <c r="H13" s="168"/>
      <c r="I13" s="3" t="s">
        <v>11</v>
      </c>
      <c r="J13" s="168"/>
      <c r="K13" s="8"/>
      <c r="O13" s="7"/>
      <c r="P13" s="7"/>
      <c r="Q13" s="7"/>
    </row>
    <row r="14" spans="1:17" ht="15.75" customHeight="1" x14ac:dyDescent="0.25">
      <c r="A14" s="238" t="s">
        <v>12</v>
      </c>
      <c r="B14" s="238"/>
      <c r="C14" s="170"/>
      <c r="D14" s="170"/>
      <c r="E14" s="170"/>
      <c r="F14" s="170"/>
      <c r="G14" s="170"/>
      <c r="H14" s="170"/>
      <c r="I14" s="170"/>
      <c r="J14" s="170"/>
      <c r="K14" s="170"/>
    </row>
    <row r="15" spans="1:17" ht="15.75" customHeight="1" x14ac:dyDescent="0.25">
      <c r="A15" s="5"/>
      <c r="B15" s="170" t="s">
        <v>13</v>
      </c>
      <c r="C15" s="168"/>
      <c r="D15" s="168"/>
      <c r="E15" s="9">
        <v>337316983</v>
      </c>
      <c r="F15" s="170"/>
      <c r="G15" s="219">
        <v>96007694</v>
      </c>
      <c r="H15" s="10"/>
      <c r="I15" s="9">
        <v>337316983</v>
      </c>
      <c r="J15" s="170"/>
      <c r="K15" s="219">
        <v>96007694</v>
      </c>
    </row>
    <row r="16" spans="1:17" ht="15.75" customHeight="1" x14ac:dyDescent="0.25">
      <c r="A16" s="5"/>
      <c r="B16" s="5" t="s">
        <v>14</v>
      </c>
      <c r="C16" s="168" t="s">
        <v>200</v>
      </c>
      <c r="D16" s="168"/>
      <c r="E16" s="9">
        <v>86648164</v>
      </c>
      <c r="F16" s="5"/>
      <c r="G16" s="219">
        <v>80263291</v>
      </c>
      <c r="H16" s="10"/>
      <c r="I16" s="9">
        <v>86648164</v>
      </c>
      <c r="J16" s="5"/>
      <c r="K16" s="219">
        <v>80263291</v>
      </c>
      <c r="L16" s="13"/>
    </row>
    <row r="17" spans="1:13" ht="15.75" customHeight="1" x14ac:dyDescent="0.25">
      <c r="A17" s="5"/>
      <c r="B17" s="14" t="s">
        <v>15</v>
      </c>
      <c r="C17" s="168">
        <v>5</v>
      </c>
      <c r="D17" s="168"/>
      <c r="E17" s="9">
        <v>368863248</v>
      </c>
      <c r="F17" s="170"/>
      <c r="G17" s="219">
        <v>380104610</v>
      </c>
      <c r="H17" s="10"/>
      <c r="I17" s="9">
        <v>368863248</v>
      </c>
      <c r="J17" s="170"/>
      <c r="K17" s="219">
        <v>380104610</v>
      </c>
    </row>
    <row r="18" spans="1:13" ht="15.75" customHeight="1" x14ac:dyDescent="0.25">
      <c r="A18" s="5"/>
      <c r="B18" s="15" t="s">
        <v>16</v>
      </c>
      <c r="C18" s="168">
        <v>6</v>
      </c>
      <c r="D18" s="168"/>
      <c r="E18" s="16">
        <v>12013702</v>
      </c>
      <c r="F18" s="170"/>
      <c r="G18" s="223">
        <v>10035786</v>
      </c>
      <c r="H18" s="10"/>
      <c r="I18" s="16">
        <v>12013702</v>
      </c>
      <c r="J18" s="170"/>
      <c r="K18" s="223">
        <v>10035786</v>
      </c>
    </row>
    <row r="19" spans="1:13" ht="15.75" customHeight="1" x14ac:dyDescent="0.25">
      <c r="A19" s="5"/>
      <c r="B19" s="5" t="s">
        <v>17</v>
      </c>
      <c r="C19" s="168"/>
      <c r="D19" s="168"/>
      <c r="E19" s="9">
        <v>117112</v>
      </c>
      <c r="F19" s="170"/>
      <c r="G19" s="219">
        <v>121406</v>
      </c>
      <c r="H19" s="10"/>
      <c r="I19" s="9">
        <v>117112</v>
      </c>
      <c r="J19" s="170"/>
      <c r="K19" s="219">
        <v>121406</v>
      </c>
      <c r="L19" s="10"/>
    </row>
    <row r="20" spans="1:13" ht="15.75" customHeight="1" x14ac:dyDescent="0.25">
      <c r="A20" s="5"/>
      <c r="B20" s="5" t="s">
        <v>18</v>
      </c>
      <c r="C20" s="168">
        <v>7</v>
      </c>
      <c r="D20" s="168"/>
      <c r="E20" s="9">
        <v>116479465</v>
      </c>
      <c r="F20" s="170"/>
      <c r="G20" s="219">
        <v>98686078</v>
      </c>
      <c r="H20" s="10"/>
      <c r="I20" s="9">
        <v>116479465</v>
      </c>
      <c r="J20" s="170"/>
      <c r="K20" s="219">
        <v>98686078</v>
      </c>
      <c r="L20" s="10"/>
    </row>
    <row r="21" spans="1:13" ht="15.75" customHeight="1" x14ac:dyDescent="0.25">
      <c r="A21" s="5"/>
      <c r="B21" s="170" t="s">
        <v>19</v>
      </c>
      <c r="C21" s="168">
        <v>8</v>
      </c>
      <c r="D21" s="168"/>
      <c r="E21" s="9">
        <v>165174378</v>
      </c>
      <c r="F21" s="168"/>
      <c r="G21" s="220">
        <v>447541596</v>
      </c>
      <c r="H21" s="12"/>
      <c r="I21" s="9">
        <v>165174378</v>
      </c>
      <c r="J21" s="168"/>
      <c r="K21" s="220">
        <v>447541596</v>
      </c>
    </row>
    <row r="22" spans="1:13" ht="15.75" customHeight="1" x14ac:dyDescent="0.25">
      <c r="A22" s="5"/>
      <c r="B22" s="5" t="s">
        <v>20</v>
      </c>
      <c r="C22" s="168"/>
      <c r="D22" s="168"/>
      <c r="E22" s="17">
        <v>1834257</v>
      </c>
      <c r="F22" s="170"/>
      <c r="G22" s="221">
        <v>1263218</v>
      </c>
      <c r="H22" s="10"/>
      <c r="I22" s="17">
        <v>1834257</v>
      </c>
      <c r="J22" s="170"/>
      <c r="K22" s="221">
        <v>1263218</v>
      </c>
      <c r="L22" s="10"/>
    </row>
    <row r="23" spans="1:13" ht="15.75" customHeight="1" x14ac:dyDescent="0.25">
      <c r="A23" s="5"/>
      <c r="B23" s="170"/>
      <c r="C23" s="168"/>
      <c r="D23" s="168"/>
      <c r="E23" s="168"/>
      <c r="F23" s="170"/>
      <c r="G23" s="10"/>
      <c r="H23" s="10"/>
      <c r="I23" s="168"/>
      <c r="J23" s="170"/>
      <c r="K23" s="10"/>
      <c r="L23" s="10"/>
    </row>
    <row r="24" spans="1:13" ht="15.75" customHeight="1" x14ac:dyDescent="0.25">
      <c r="A24" s="5"/>
      <c r="B24" s="18" t="s">
        <v>21</v>
      </c>
      <c r="C24" s="168"/>
      <c r="D24" s="168"/>
      <c r="E24" s="17">
        <f>ROUND(SUM(E15:E22),0)</f>
        <v>1088447309</v>
      </c>
      <c r="F24" s="5"/>
      <c r="G24" s="17">
        <f>ROUND(SUM(G15:G22),0)</f>
        <v>1114023679</v>
      </c>
      <c r="H24" s="10"/>
      <c r="I24" s="17">
        <f>ROUND(SUM(I15:I22),0)</f>
        <v>1088447309</v>
      </c>
      <c r="J24" s="170"/>
      <c r="K24" s="17">
        <f>ROUND(SUM(K15:K22),0)</f>
        <v>1114023679</v>
      </c>
      <c r="L24" s="10"/>
      <c r="M24" s="13"/>
    </row>
    <row r="25" spans="1:13" ht="15.75" customHeight="1" x14ac:dyDescent="0.25">
      <c r="A25" s="5"/>
      <c r="B25" s="170"/>
      <c r="C25" s="168"/>
      <c r="D25" s="168"/>
      <c r="E25" s="168"/>
      <c r="F25" s="170"/>
      <c r="G25" s="10"/>
      <c r="H25" s="10"/>
      <c r="I25" s="168"/>
      <c r="J25" s="170"/>
      <c r="K25" s="19"/>
      <c r="L25" s="10"/>
    </row>
    <row r="26" spans="1:13" ht="15.75" customHeight="1" x14ac:dyDescent="0.25">
      <c r="A26" s="238" t="s">
        <v>22</v>
      </c>
      <c r="B26" s="238"/>
      <c r="C26" s="168"/>
      <c r="D26" s="168"/>
      <c r="E26" s="168"/>
      <c r="F26" s="170"/>
      <c r="G26" s="20"/>
      <c r="H26" s="10"/>
      <c r="I26" s="168"/>
      <c r="J26" s="170"/>
      <c r="K26" s="20"/>
      <c r="L26" s="10"/>
    </row>
    <row r="27" spans="1:13" ht="15.75" customHeight="1" x14ac:dyDescent="0.25">
      <c r="A27" s="170"/>
      <c r="B27" s="170" t="s">
        <v>23</v>
      </c>
      <c r="C27" s="168">
        <v>8</v>
      </c>
      <c r="D27" s="168"/>
      <c r="E27" s="219">
        <v>100357000</v>
      </c>
      <c r="F27" s="170"/>
      <c r="G27" s="219">
        <v>35322728</v>
      </c>
      <c r="H27" s="10"/>
      <c r="I27" s="219">
        <v>100357000</v>
      </c>
      <c r="J27" s="170"/>
      <c r="K27" s="219">
        <v>35322728</v>
      </c>
      <c r="L27" s="10"/>
    </row>
    <row r="28" spans="1:13" ht="15.75" customHeight="1" x14ac:dyDescent="0.25">
      <c r="A28" s="5"/>
      <c r="B28" s="5" t="s">
        <v>24</v>
      </c>
      <c r="C28" s="168" t="s">
        <v>201</v>
      </c>
      <c r="D28" s="168"/>
      <c r="E28" s="9">
        <v>112157709</v>
      </c>
      <c r="F28" s="170"/>
      <c r="G28" s="219">
        <v>85745848</v>
      </c>
      <c r="H28" s="10"/>
      <c r="I28" s="9">
        <v>42320415</v>
      </c>
      <c r="J28" s="170"/>
      <c r="K28" s="219">
        <v>27421905</v>
      </c>
      <c r="L28" s="10"/>
    </row>
    <row r="29" spans="1:13" ht="15.75" customHeight="1" x14ac:dyDescent="0.25">
      <c r="A29" s="5"/>
      <c r="B29" s="5" t="s">
        <v>25</v>
      </c>
      <c r="C29" s="168" t="s">
        <v>202</v>
      </c>
      <c r="D29" s="168"/>
      <c r="E29" s="9">
        <v>40791399</v>
      </c>
      <c r="F29" s="170"/>
      <c r="G29" s="219">
        <v>36547458</v>
      </c>
      <c r="H29" s="10"/>
      <c r="I29" s="9">
        <v>37209600</v>
      </c>
      <c r="J29" s="170"/>
      <c r="K29" s="219">
        <v>37209600</v>
      </c>
      <c r="L29" s="10"/>
    </row>
    <row r="30" spans="1:13" ht="15.75" customHeight="1" x14ac:dyDescent="0.25">
      <c r="A30" s="5"/>
      <c r="B30" s="5" t="s">
        <v>26</v>
      </c>
      <c r="C30" s="168">
        <v>10</v>
      </c>
      <c r="D30" s="168"/>
      <c r="E30" s="9">
        <v>428211275</v>
      </c>
      <c r="F30" s="170"/>
      <c r="G30" s="219">
        <v>474857072</v>
      </c>
      <c r="H30" s="10"/>
      <c r="I30" s="9">
        <v>428211275</v>
      </c>
      <c r="J30" s="170"/>
      <c r="K30" s="219">
        <v>474857072</v>
      </c>
      <c r="L30" s="10"/>
    </row>
    <row r="31" spans="1:13" ht="15.75" customHeight="1" x14ac:dyDescent="0.25">
      <c r="A31" s="5"/>
      <c r="B31" s="5" t="s">
        <v>27</v>
      </c>
      <c r="C31" s="168">
        <v>11</v>
      </c>
      <c r="D31" s="168"/>
      <c r="E31" s="9">
        <v>306584</v>
      </c>
      <c r="F31" s="170"/>
      <c r="G31" s="219">
        <v>746951</v>
      </c>
      <c r="H31" s="10"/>
      <c r="I31" s="9">
        <v>306584</v>
      </c>
      <c r="J31" s="170"/>
      <c r="K31" s="219">
        <v>746951</v>
      </c>
      <c r="L31" s="10"/>
    </row>
    <row r="32" spans="1:13" ht="15.75" customHeight="1" x14ac:dyDescent="0.25">
      <c r="A32" s="5"/>
      <c r="B32" s="5" t="s">
        <v>28</v>
      </c>
      <c r="C32" s="168">
        <v>17</v>
      </c>
      <c r="D32" s="168"/>
      <c r="E32" s="9">
        <v>12492084</v>
      </c>
      <c r="F32" s="170"/>
      <c r="G32" s="219">
        <v>11298588</v>
      </c>
      <c r="H32" s="10"/>
      <c r="I32" s="9">
        <v>12492084</v>
      </c>
      <c r="J32" s="170"/>
      <c r="K32" s="219">
        <v>11298588</v>
      </c>
      <c r="L32" s="10"/>
    </row>
    <row r="33" spans="1:15" ht="15.75" customHeight="1" x14ac:dyDescent="0.25">
      <c r="A33" s="5"/>
      <c r="B33" s="5" t="s">
        <v>29</v>
      </c>
      <c r="C33" s="168"/>
      <c r="D33" s="168"/>
      <c r="E33" s="9"/>
      <c r="F33" s="170"/>
      <c r="G33" s="219"/>
      <c r="H33" s="21"/>
      <c r="I33" s="9"/>
      <c r="J33" s="170"/>
      <c r="K33" s="219"/>
      <c r="L33" s="10"/>
    </row>
    <row r="34" spans="1:15" ht="15.75" customHeight="1" x14ac:dyDescent="0.25">
      <c r="A34" s="5"/>
      <c r="B34" s="22" t="s">
        <v>197</v>
      </c>
      <c r="C34" s="168"/>
      <c r="D34" s="168"/>
      <c r="E34" s="9">
        <v>30325441</v>
      </c>
      <c r="F34" s="170"/>
      <c r="G34" s="219">
        <v>1557180</v>
      </c>
      <c r="H34" s="21"/>
      <c r="I34" s="9">
        <v>30325441</v>
      </c>
      <c r="J34" s="170"/>
      <c r="K34" s="219">
        <v>1557180</v>
      </c>
      <c r="L34" s="10"/>
    </row>
    <row r="35" spans="1:15" ht="15.75" customHeight="1" x14ac:dyDescent="0.25">
      <c r="A35" s="5"/>
      <c r="B35" s="22" t="s">
        <v>30</v>
      </c>
      <c r="C35" s="170"/>
      <c r="D35" s="170"/>
      <c r="E35" s="17">
        <v>294314</v>
      </c>
      <c r="F35" s="170"/>
      <c r="G35" s="221">
        <v>344314</v>
      </c>
      <c r="H35" s="10"/>
      <c r="I35" s="17">
        <v>294314</v>
      </c>
      <c r="J35" s="170"/>
      <c r="K35" s="221">
        <v>344314</v>
      </c>
      <c r="L35" s="10"/>
    </row>
    <row r="36" spans="1:15" ht="15.75" customHeight="1" x14ac:dyDescent="0.25">
      <c r="A36" s="5"/>
      <c r="B36" s="170"/>
      <c r="C36" s="170"/>
      <c r="D36" s="170"/>
      <c r="E36" s="23"/>
      <c r="F36" s="170"/>
      <c r="G36" s="19"/>
      <c r="H36" s="10"/>
      <c r="I36" s="170"/>
      <c r="J36" s="170"/>
      <c r="K36" s="19"/>
    </row>
    <row r="37" spans="1:15" ht="15.75" customHeight="1" x14ac:dyDescent="0.25">
      <c r="A37" s="5"/>
      <c r="B37" s="18" t="s">
        <v>31</v>
      </c>
      <c r="C37" s="170"/>
      <c r="D37" s="170"/>
      <c r="E37" s="24">
        <f>ROUND(SUM(E27:E35),0)</f>
        <v>724935806</v>
      </c>
      <c r="F37" s="170"/>
      <c r="G37" s="24">
        <f>ROUND(SUM(G27:G35),0)</f>
        <v>646420139</v>
      </c>
      <c r="H37" s="10"/>
      <c r="I37" s="24">
        <f>ROUND(SUM(I27:I35),0)</f>
        <v>651516713</v>
      </c>
      <c r="J37" s="170"/>
      <c r="K37" s="24">
        <f>ROUND(SUM(K27:K35),0)</f>
        <v>588758338</v>
      </c>
      <c r="O37" s="218"/>
    </row>
    <row r="38" spans="1:15" ht="15.75" customHeight="1" x14ac:dyDescent="0.25">
      <c r="A38" s="5"/>
      <c r="B38" s="170"/>
      <c r="C38" s="170"/>
      <c r="D38" s="170"/>
      <c r="E38" s="170"/>
      <c r="F38" s="170"/>
      <c r="G38" s="9"/>
      <c r="H38" s="10"/>
      <c r="I38" s="170"/>
      <c r="J38" s="170"/>
      <c r="K38" s="9"/>
      <c r="O38" s="218"/>
    </row>
    <row r="39" spans="1:15" ht="15.75" customHeight="1" thickBot="1" x14ac:dyDescent="0.3">
      <c r="A39" s="238" t="s">
        <v>32</v>
      </c>
      <c r="B39" s="238"/>
      <c r="C39" s="170"/>
      <c r="D39" s="170"/>
      <c r="E39" s="25">
        <f>ROUND(E24+E37,0)</f>
        <v>1813383115</v>
      </c>
      <c r="F39" s="170"/>
      <c r="G39" s="25">
        <f>ROUND(G24+G37,0)</f>
        <v>1760443818</v>
      </c>
      <c r="H39" s="10"/>
      <c r="I39" s="25">
        <f>ROUND(I24+I37,0)</f>
        <v>1739964022</v>
      </c>
      <c r="J39" s="170"/>
      <c r="K39" s="25">
        <f>ROUND(K24+K37,0)</f>
        <v>1702782017</v>
      </c>
      <c r="L39" s="13"/>
      <c r="M39" s="218"/>
      <c r="N39" s="13"/>
      <c r="O39" s="218"/>
    </row>
    <row r="40" spans="1:15" ht="15.75" customHeight="1" thickTop="1" x14ac:dyDescent="0.25">
      <c r="B40" s="170"/>
      <c r="C40" s="168"/>
      <c r="D40" s="168"/>
      <c r="E40" s="168"/>
      <c r="F40" s="170"/>
      <c r="G40" s="2"/>
      <c r="H40" s="26"/>
      <c r="I40" s="168"/>
      <c r="J40" s="170"/>
      <c r="K40" s="2"/>
      <c r="O40" s="218"/>
    </row>
    <row r="41" spans="1:15" ht="15.75" customHeight="1" x14ac:dyDescent="0.25">
      <c r="B41" s="170"/>
      <c r="C41" s="168"/>
      <c r="D41" s="168"/>
      <c r="E41" s="168"/>
      <c r="F41" s="170"/>
      <c r="G41" s="26"/>
      <c r="I41" s="168"/>
      <c r="J41" s="170"/>
      <c r="K41" s="26"/>
    </row>
    <row r="42" spans="1:15" ht="15.75" customHeight="1" x14ac:dyDescent="0.25">
      <c r="B42" s="170"/>
      <c r="C42" s="168"/>
      <c r="D42" s="168"/>
      <c r="E42" s="168"/>
      <c r="F42" s="170"/>
      <c r="G42" s="26"/>
      <c r="J42" s="170"/>
      <c r="K42" s="26"/>
    </row>
    <row r="43" spans="1:15" ht="15.75" customHeight="1" x14ac:dyDescent="0.25">
      <c r="C43" s="168"/>
      <c r="D43" s="168"/>
      <c r="E43" s="168"/>
      <c r="F43" s="170"/>
      <c r="G43" s="26"/>
      <c r="J43" s="170"/>
      <c r="K43" s="26"/>
    </row>
    <row r="44" spans="1:15" ht="15.75" customHeight="1" x14ac:dyDescent="0.25">
      <c r="C44" s="168"/>
      <c r="D44" s="168"/>
      <c r="E44" s="168"/>
      <c r="F44" s="170"/>
      <c r="G44" s="26"/>
      <c r="J44" s="170"/>
      <c r="K44" s="26"/>
    </row>
    <row r="45" spans="1:15" ht="15.75" customHeight="1" x14ac:dyDescent="0.25">
      <c r="C45" s="168"/>
      <c r="D45" s="168"/>
      <c r="E45" s="168"/>
      <c r="F45" s="170"/>
      <c r="G45" s="26"/>
      <c r="J45" s="170"/>
      <c r="K45" s="26"/>
    </row>
    <row r="46" spans="1:15" ht="15.75" customHeight="1" x14ac:dyDescent="0.25">
      <c r="C46" s="168"/>
      <c r="D46" s="168"/>
      <c r="E46" s="168"/>
      <c r="F46" s="170"/>
      <c r="G46" s="26"/>
      <c r="J46" s="170"/>
      <c r="K46" s="26"/>
    </row>
    <row r="47" spans="1:15" ht="15.75" customHeight="1" x14ac:dyDescent="0.25">
      <c r="C47" s="168"/>
      <c r="D47" s="168"/>
      <c r="E47" s="168"/>
      <c r="F47" s="170"/>
      <c r="G47" s="26"/>
      <c r="J47" s="170"/>
      <c r="K47" s="26"/>
    </row>
    <row r="48" spans="1:15" ht="15.75" customHeight="1" x14ac:dyDescent="0.25">
      <c r="C48" s="168"/>
      <c r="D48" s="168"/>
      <c r="E48" s="168"/>
      <c r="F48" s="170"/>
      <c r="G48" s="26"/>
      <c r="J48" s="170"/>
      <c r="K48" s="26"/>
    </row>
    <row r="49" spans="1:11" ht="15.75" customHeight="1" x14ac:dyDescent="0.25">
      <c r="C49" s="168"/>
      <c r="D49" s="168"/>
      <c r="E49" s="168"/>
      <c r="F49" s="170"/>
      <c r="G49" s="26"/>
      <c r="J49" s="170"/>
      <c r="K49" s="26"/>
    </row>
    <row r="50" spans="1:11" ht="15.75" customHeight="1" x14ac:dyDescent="0.25">
      <c r="C50" s="168"/>
      <c r="D50" s="168"/>
      <c r="E50" s="168"/>
      <c r="F50" s="170"/>
      <c r="G50" s="26"/>
      <c r="J50" s="170"/>
      <c r="K50" s="26"/>
    </row>
    <row r="51" spans="1:11" ht="15.75" customHeight="1" x14ac:dyDescent="0.25">
      <c r="C51" s="168"/>
      <c r="D51" s="168"/>
      <c r="E51" s="168"/>
      <c r="F51" s="170"/>
      <c r="G51" s="26"/>
      <c r="J51" s="170"/>
      <c r="K51" s="26"/>
    </row>
    <row r="52" spans="1:11" ht="15.75" customHeight="1" x14ac:dyDescent="0.25">
      <c r="C52" s="168"/>
      <c r="D52" s="168"/>
      <c r="E52" s="168"/>
      <c r="F52" s="170"/>
      <c r="G52" s="26"/>
      <c r="J52" s="170"/>
      <c r="K52" s="26"/>
    </row>
    <row r="53" spans="1:11" ht="15.75" customHeight="1" x14ac:dyDescent="0.25">
      <c r="C53" s="168"/>
      <c r="D53" s="168"/>
      <c r="E53" s="168"/>
      <c r="F53" s="170"/>
      <c r="G53" s="26"/>
      <c r="J53" s="170"/>
      <c r="K53" s="26"/>
    </row>
    <row r="54" spans="1:11" ht="15.75" customHeight="1" x14ac:dyDescent="0.25">
      <c r="C54" s="168"/>
      <c r="D54" s="168"/>
      <c r="E54" s="168"/>
      <c r="F54" s="170"/>
      <c r="G54" s="26"/>
      <c r="J54" s="170"/>
      <c r="K54" s="26"/>
    </row>
    <row r="55" spans="1:11" ht="15.75" customHeight="1" x14ac:dyDescent="0.25">
      <c r="C55" s="168"/>
      <c r="D55" s="168"/>
      <c r="E55" s="168"/>
      <c r="F55" s="170"/>
      <c r="G55" s="26"/>
      <c r="J55" s="170"/>
      <c r="K55" s="26"/>
    </row>
    <row r="56" spans="1:11" ht="15.75" customHeight="1" x14ac:dyDescent="0.25">
      <c r="C56" s="168"/>
      <c r="D56" s="168"/>
      <c r="E56" s="168"/>
      <c r="F56" s="170"/>
      <c r="G56" s="26"/>
      <c r="J56" s="170"/>
      <c r="K56" s="26"/>
    </row>
    <row r="57" spans="1:11" ht="15.75" customHeight="1" x14ac:dyDescent="0.25">
      <c r="C57" s="168"/>
      <c r="D57" s="168"/>
      <c r="E57" s="168"/>
      <c r="F57" s="170"/>
      <c r="G57" s="26"/>
      <c r="J57" s="170"/>
      <c r="K57" s="26"/>
    </row>
    <row r="58" spans="1:11" ht="15.75" customHeight="1" x14ac:dyDescent="0.25">
      <c r="C58" s="168"/>
      <c r="D58" s="168"/>
      <c r="E58" s="168"/>
      <c r="F58" s="170"/>
      <c r="G58" s="26"/>
      <c r="J58" s="170"/>
      <c r="K58" s="26"/>
    </row>
    <row r="59" spans="1:11" ht="15.75" customHeight="1" x14ac:dyDescent="0.25">
      <c r="A59" s="1" t="s">
        <v>33</v>
      </c>
    </row>
    <row r="60" spans="1:11" ht="15.75" customHeight="1" x14ac:dyDescent="0.25">
      <c r="A60" s="1" t="s">
        <v>34</v>
      </c>
    </row>
    <row r="63" spans="1:11" ht="15.75" customHeight="1" x14ac:dyDescent="0.25">
      <c r="A63" s="1" t="s">
        <v>35</v>
      </c>
      <c r="G63" s="27" t="s">
        <v>36</v>
      </c>
      <c r="H63" s="28"/>
      <c r="I63" s="28"/>
    </row>
  </sheetData>
  <mergeCells count="11">
    <mergeCell ref="E9:G9"/>
    <mergeCell ref="I9:K9"/>
    <mergeCell ref="A14:B14"/>
    <mergeCell ref="A26:B26"/>
    <mergeCell ref="A39:B39"/>
    <mergeCell ref="E8:G8"/>
    <mergeCell ref="A1:K1"/>
    <mergeCell ref="A2:K2"/>
    <mergeCell ref="A3:K3"/>
    <mergeCell ref="A5:K5"/>
    <mergeCell ref="E7:K7"/>
  </mergeCells>
  <phoneticPr fontId="14" type="noConversion"/>
  <pageMargins left="0.55118110236220474" right="0.15748031496062992" top="0.78740157480314965" bottom="0.55118110236220474" header="0.51181102362204722" footer="0.43307086614173229"/>
  <pageSetup paperSize="9" scale="79" fitToHeight="0" orientation="portrait" r:id="rId1"/>
  <headerFooter>
    <oddHeader>&amp;C&amp;"Times New Roman,Regular"&amp;11- 1 -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63"/>
  <sheetViews>
    <sheetView view="pageBreakPreview" zoomScale="115" zoomScaleNormal="100" zoomScaleSheetLayoutView="115" workbookViewId="0">
      <selection activeCell="M47" sqref="M47"/>
    </sheetView>
  </sheetViews>
  <sheetFormatPr defaultColWidth="9.140625" defaultRowHeight="15.75" customHeight="1" x14ac:dyDescent="0.25"/>
  <cols>
    <col min="1" max="1" width="4" style="1" customWidth="1"/>
    <col min="2" max="2" width="39.85546875" style="1" customWidth="1"/>
    <col min="3" max="3" width="8.85546875" style="1" customWidth="1"/>
    <col min="4" max="4" width="0.85546875" style="1" customWidth="1"/>
    <col min="5" max="5" width="16.42578125" style="1" customWidth="1"/>
    <col min="6" max="6" width="0.85546875" style="1" customWidth="1"/>
    <col min="7" max="7" width="16.42578125" style="1" customWidth="1"/>
    <col min="8" max="8" width="0.85546875" style="1" customWidth="1"/>
    <col min="9" max="9" width="16.42578125" style="1" customWidth="1"/>
    <col min="10" max="10" width="0.85546875" style="1" customWidth="1"/>
    <col min="11" max="11" width="16.42578125" style="1" customWidth="1"/>
    <col min="12" max="15" width="16.5703125" style="1" customWidth="1"/>
    <col min="16" max="256" width="9.140625" style="1"/>
    <col min="257" max="257" width="4" style="1" customWidth="1"/>
    <col min="258" max="258" width="39.85546875" style="1" customWidth="1"/>
    <col min="259" max="259" width="8.85546875" style="1" customWidth="1"/>
    <col min="260" max="260" width="0.85546875" style="1" customWidth="1"/>
    <col min="261" max="261" width="16.42578125" style="1" customWidth="1"/>
    <col min="262" max="262" width="0.85546875" style="1" customWidth="1"/>
    <col min="263" max="263" width="16.42578125" style="1" customWidth="1"/>
    <col min="264" max="264" width="0.85546875" style="1" customWidth="1"/>
    <col min="265" max="265" width="16.42578125" style="1" customWidth="1"/>
    <col min="266" max="266" width="0.85546875" style="1" customWidth="1"/>
    <col min="267" max="267" width="16.42578125" style="1" customWidth="1"/>
    <col min="268" max="268" width="16" style="1" customWidth="1"/>
    <col min="269" max="269" width="14.5703125" style="1" bestFit="1" customWidth="1"/>
    <col min="270" max="270" width="14.140625" style="1" bestFit="1" customWidth="1"/>
    <col min="271" max="271" width="12.28515625" style="1" bestFit="1" customWidth="1"/>
    <col min="272" max="512" width="9.140625" style="1"/>
    <col min="513" max="513" width="4" style="1" customWidth="1"/>
    <col min="514" max="514" width="39.85546875" style="1" customWidth="1"/>
    <col min="515" max="515" width="8.85546875" style="1" customWidth="1"/>
    <col min="516" max="516" width="0.85546875" style="1" customWidth="1"/>
    <col min="517" max="517" width="16.42578125" style="1" customWidth="1"/>
    <col min="518" max="518" width="0.85546875" style="1" customWidth="1"/>
    <col min="519" max="519" width="16.42578125" style="1" customWidth="1"/>
    <col min="520" max="520" width="0.85546875" style="1" customWidth="1"/>
    <col min="521" max="521" width="16.42578125" style="1" customWidth="1"/>
    <col min="522" max="522" width="0.85546875" style="1" customWidth="1"/>
    <col min="523" max="523" width="16.42578125" style="1" customWidth="1"/>
    <col min="524" max="524" width="16" style="1" customWidth="1"/>
    <col min="525" max="525" width="14.5703125" style="1" bestFit="1" customWidth="1"/>
    <col min="526" max="526" width="14.140625" style="1" bestFit="1" customWidth="1"/>
    <col min="527" max="527" width="12.28515625" style="1" bestFit="1" customWidth="1"/>
    <col min="528" max="768" width="9.140625" style="1"/>
    <col min="769" max="769" width="4" style="1" customWidth="1"/>
    <col min="770" max="770" width="39.85546875" style="1" customWidth="1"/>
    <col min="771" max="771" width="8.85546875" style="1" customWidth="1"/>
    <col min="772" max="772" width="0.85546875" style="1" customWidth="1"/>
    <col min="773" max="773" width="16.42578125" style="1" customWidth="1"/>
    <col min="774" max="774" width="0.85546875" style="1" customWidth="1"/>
    <col min="775" max="775" width="16.42578125" style="1" customWidth="1"/>
    <col min="776" max="776" width="0.85546875" style="1" customWidth="1"/>
    <col min="777" max="777" width="16.42578125" style="1" customWidth="1"/>
    <col min="778" max="778" width="0.85546875" style="1" customWidth="1"/>
    <col min="779" max="779" width="16.42578125" style="1" customWidth="1"/>
    <col min="780" max="780" width="16" style="1" customWidth="1"/>
    <col min="781" max="781" width="14.5703125" style="1" bestFit="1" customWidth="1"/>
    <col min="782" max="782" width="14.140625" style="1" bestFit="1" customWidth="1"/>
    <col min="783" max="783" width="12.28515625" style="1" bestFit="1" customWidth="1"/>
    <col min="784" max="1024" width="9.140625" style="1"/>
    <col min="1025" max="1025" width="4" style="1" customWidth="1"/>
    <col min="1026" max="1026" width="39.85546875" style="1" customWidth="1"/>
    <col min="1027" max="1027" width="8.85546875" style="1" customWidth="1"/>
    <col min="1028" max="1028" width="0.85546875" style="1" customWidth="1"/>
    <col min="1029" max="1029" width="16.42578125" style="1" customWidth="1"/>
    <col min="1030" max="1030" width="0.85546875" style="1" customWidth="1"/>
    <col min="1031" max="1031" width="16.42578125" style="1" customWidth="1"/>
    <col min="1032" max="1032" width="0.85546875" style="1" customWidth="1"/>
    <col min="1033" max="1033" width="16.42578125" style="1" customWidth="1"/>
    <col min="1034" max="1034" width="0.85546875" style="1" customWidth="1"/>
    <col min="1035" max="1035" width="16.42578125" style="1" customWidth="1"/>
    <col min="1036" max="1036" width="16" style="1" customWidth="1"/>
    <col min="1037" max="1037" width="14.5703125" style="1" bestFit="1" customWidth="1"/>
    <col min="1038" max="1038" width="14.140625" style="1" bestFit="1" customWidth="1"/>
    <col min="1039" max="1039" width="12.28515625" style="1" bestFit="1" customWidth="1"/>
    <col min="1040" max="1280" width="9.140625" style="1"/>
    <col min="1281" max="1281" width="4" style="1" customWidth="1"/>
    <col min="1282" max="1282" width="39.85546875" style="1" customWidth="1"/>
    <col min="1283" max="1283" width="8.85546875" style="1" customWidth="1"/>
    <col min="1284" max="1284" width="0.85546875" style="1" customWidth="1"/>
    <col min="1285" max="1285" width="16.42578125" style="1" customWidth="1"/>
    <col min="1286" max="1286" width="0.85546875" style="1" customWidth="1"/>
    <col min="1287" max="1287" width="16.42578125" style="1" customWidth="1"/>
    <col min="1288" max="1288" width="0.85546875" style="1" customWidth="1"/>
    <col min="1289" max="1289" width="16.42578125" style="1" customWidth="1"/>
    <col min="1290" max="1290" width="0.85546875" style="1" customWidth="1"/>
    <col min="1291" max="1291" width="16.42578125" style="1" customWidth="1"/>
    <col min="1292" max="1292" width="16" style="1" customWidth="1"/>
    <col min="1293" max="1293" width="14.5703125" style="1" bestFit="1" customWidth="1"/>
    <col min="1294" max="1294" width="14.140625" style="1" bestFit="1" customWidth="1"/>
    <col min="1295" max="1295" width="12.28515625" style="1" bestFit="1" customWidth="1"/>
    <col min="1296" max="1536" width="9.140625" style="1"/>
    <col min="1537" max="1537" width="4" style="1" customWidth="1"/>
    <col min="1538" max="1538" width="39.85546875" style="1" customWidth="1"/>
    <col min="1539" max="1539" width="8.85546875" style="1" customWidth="1"/>
    <col min="1540" max="1540" width="0.85546875" style="1" customWidth="1"/>
    <col min="1541" max="1541" width="16.42578125" style="1" customWidth="1"/>
    <col min="1542" max="1542" width="0.85546875" style="1" customWidth="1"/>
    <col min="1543" max="1543" width="16.42578125" style="1" customWidth="1"/>
    <col min="1544" max="1544" width="0.85546875" style="1" customWidth="1"/>
    <col min="1545" max="1545" width="16.42578125" style="1" customWidth="1"/>
    <col min="1546" max="1546" width="0.85546875" style="1" customWidth="1"/>
    <col min="1547" max="1547" width="16.42578125" style="1" customWidth="1"/>
    <col min="1548" max="1548" width="16" style="1" customWidth="1"/>
    <col min="1549" max="1549" width="14.5703125" style="1" bestFit="1" customWidth="1"/>
    <col min="1550" max="1550" width="14.140625" style="1" bestFit="1" customWidth="1"/>
    <col min="1551" max="1551" width="12.28515625" style="1" bestFit="1" customWidth="1"/>
    <col min="1552" max="1792" width="9.140625" style="1"/>
    <col min="1793" max="1793" width="4" style="1" customWidth="1"/>
    <col min="1794" max="1794" width="39.85546875" style="1" customWidth="1"/>
    <col min="1795" max="1795" width="8.85546875" style="1" customWidth="1"/>
    <col min="1796" max="1796" width="0.85546875" style="1" customWidth="1"/>
    <col min="1797" max="1797" width="16.42578125" style="1" customWidth="1"/>
    <col min="1798" max="1798" width="0.85546875" style="1" customWidth="1"/>
    <col min="1799" max="1799" width="16.42578125" style="1" customWidth="1"/>
    <col min="1800" max="1800" width="0.85546875" style="1" customWidth="1"/>
    <col min="1801" max="1801" width="16.42578125" style="1" customWidth="1"/>
    <col min="1802" max="1802" width="0.85546875" style="1" customWidth="1"/>
    <col min="1803" max="1803" width="16.42578125" style="1" customWidth="1"/>
    <col min="1804" max="1804" width="16" style="1" customWidth="1"/>
    <col min="1805" max="1805" width="14.5703125" style="1" bestFit="1" customWidth="1"/>
    <col min="1806" max="1806" width="14.140625" style="1" bestFit="1" customWidth="1"/>
    <col min="1807" max="1807" width="12.28515625" style="1" bestFit="1" customWidth="1"/>
    <col min="1808" max="2048" width="9.140625" style="1"/>
    <col min="2049" max="2049" width="4" style="1" customWidth="1"/>
    <col min="2050" max="2050" width="39.85546875" style="1" customWidth="1"/>
    <col min="2051" max="2051" width="8.85546875" style="1" customWidth="1"/>
    <col min="2052" max="2052" width="0.85546875" style="1" customWidth="1"/>
    <col min="2053" max="2053" width="16.42578125" style="1" customWidth="1"/>
    <col min="2054" max="2054" width="0.85546875" style="1" customWidth="1"/>
    <col min="2055" max="2055" width="16.42578125" style="1" customWidth="1"/>
    <col min="2056" max="2056" width="0.85546875" style="1" customWidth="1"/>
    <col min="2057" max="2057" width="16.42578125" style="1" customWidth="1"/>
    <col min="2058" max="2058" width="0.85546875" style="1" customWidth="1"/>
    <col min="2059" max="2059" width="16.42578125" style="1" customWidth="1"/>
    <col min="2060" max="2060" width="16" style="1" customWidth="1"/>
    <col min="2061" max="2061" width="14.5703125" style="1" bestFit="1" customWidth="1"/>
    <col min="2062" max="2062" width="14.140625" style="1" bestFit="1" customWidth="1"/>
    <col min="2063" max="2063" width="12.28515625" style="1" bestFit="1" customWidth="1"/>
    <col min="2064" max="2304" width="9.140625" style="1"/>
    <col min="2305" max="2305" width="4" style="1" customWidth="1"/>
    <col min="2306" max="2306" width="39.85546875" style="1" customWidth="1"/>
    <col min="2307" max="2307" width="8.85546875" style="1" customWidth="1"/>
    <col min="2308" max="2308" width="0.85546875" style="1" customWidth="1"/>
    <col min="2309" max="2309" width="16.42578125" style="1" customWidth="1"/>
    <col min="2310" max="2310" width="0.85546875" style="1" customWidth="1"/>
    <col min="2311" max="2311" width="16.42578125" style="1" customWidth="1"/>
    <col min="2312" max="2312" width="0.85546875" style="1" customWidth="1"/>
    <col min="2313" max="2313" width="16.42578125" style="1" customWidth="1"/>
    <col min="2314" max="2314" width="0.85546875" style="1" customWidth="1"/>
    <col min="2315" max="2315" width="16.42578125" style="1" customWidth="1"/>
    <col min="2316" max="2316" width="16" style="1" customWidth="1"/>
    <col min="2317" max="2317" width="14.5703125" style="1" bestFit="1" customWidth="1"/>
    <col min="2318" max="2318" width="14.140625" style="1" bestFit="1" customWidth="1"/>
    <col min="2319" max="2319" width="12.28515625" style="1" bestFit="1" customWidth="1"/>
    <col min="2320" max="2560" width="9.140625" style="1"/>
    <col min="2561" max="2561" width="4" style="1" customWidth="1"/>
    <col min="2562" max="2562" width="39.85546875" style="1" customWidth="1"/>
    <col min="2563" max="2563" width="8.85546875" style="1" customWidth="1"/>
    <col min="2564" max="2564" width="0.85546875" style="1" customWidth="1"/>
    <col min="2565" max="2565" width="16.42578125" style="1" customWidth="1"/>
    <col min="2566" max="2566" width="0.85546875" style="1" customWidth="1"/>
    <col min="2567" max="2567" width="16.42578125" style="1" customWidth="1"/>
    <col min="2568" max="2568" width="0.85546875" style="1" customWidth="1"/>
    <col min="2569" max="2569" width="16.42578125" style="1" customWidth="1"/>
    <col min="2570" max="2570" width="0.85546875" style="1" customWidth="1"/>
    <col min="2571" max="2571" width="16.42578125" style="1" customWidth="1"/>
    <col min="2572" max="2572" width="16" style="1" customWidth="1"/>
    <col min="2573" max="2573" width="14.5703125" style="1" bestFit="1" customWidth="1"/>
    <col min="2574" max="2574" width="14.140625" style="1" bestFit="1" customWidth="1"/>
    <col min="2575" max="2575" width="12.28515625" style="1" bestFit="1" customWidth="1"/>
    <col min="2576" max="2816" width="9.140625" style="1"/>
    <col min="2817" max="2817" width="4" style="1" customWidth="1"/>
    <col min="2818" max="2818" width="39.85546875" style="1" customWidth="1"/>
    <col min="2819" max="2819" width="8.85546875" style="1" customWidth="1"/>
    <col min="2820" max="2820" width="0.85546875" style="1" customWidth="1"/>
    <col min="2821" max="2821" width="16.42578125" style="1" customWidth="1"/>
    <col min="2822" max="2822" width="0.85546875" style="1" customWidth="1"/>
    <col min="2823" max="2823" width="16.42578125" style="1" customWidth="1"/>
    <col min="2824" max="2824" width="0.85546875" style="1" customWidth="1"/>
    <col min="2825" max="2825" width="16.42578125" style="1" customWidth="1"/>
    <col min="2826" max="2826" width="0.85546875" style="1" customWidth="1"/>
    <col min="2827" max="2827" width="16.42578125" style="1" customWidth="1"/>
    <col min="2828" max="2828" width="16" style="1" customWidth="1"/>
    <col min="2829" max="2829" width="14.5703125" style="1" bestFit="1" customWidth="1"/>
    <col min="2830" max="2830" width="14.140625" style="1" bestFit="1" customWidth="1"/>
    <col min="2831" max="2831" width="12.28515625" style="1" bestFit="1" customWidth="1"/>
    <col min="2832" max="3072" width="9.140625" style="1"/>
    <col min="3073" max="3073" width="4" style="1" customWidth="1"/>
    <col min="3074" max="3074" width="39.85546875" style="1" customWidth="1"/>
    <col min="3075" max="3075" width="8.85546875" style="1" customWidth="1"/>
    <col min="3076" max="3076" width="0.85546875" style="1" customWidth="1"/>
    <col min="3077" max="3077" width="16.42578125" style="1" customWidth="1"/>
    <col min="3078" max="3078" width="0.85546875" style="1" customWidth="1"/>
    <col min="3079" max="3079" width="16.42578125" style="1" customWidth="1"/>
    <col min="3080" max="3080" width="0.85546875" style="1" customWidth="1"/>
    <col min="3081" max="3081" width="16.42578125" style="1" customWidth="1"/>
    <col min="3082" max="3082" width="0.85546875" style="1" customWidth="1"/>
    <col min="3083" max="3083" width="16.42578125" style="1" customWidth="1"/>
    <col min="3084" max="3084" width="16" style="1" customWidth="1"/>
    <col min="3085" max="3085" width="14.5703125" style="1" bestFit="1" customWidth="1"/>
    <col min="3086" max="3086" width="14.140625" style="1" bestFit="1" customWidth="1"/>
    <col min="3087" max="3087" width="12.28515625" style="1" bestFit="1" customWidth="1"/>
    <col min="3088" max="3328" width="9.140625" style="1"/>
    <col min="3329" max="3329" width="4" style="1" customWidth="1"/>
    <col min="3330" max="3330" width="39.85546875" style="1" customWidth="1"/>
    <col min="3331" max="3331" width="8.85546875" style="1" customWidth="1"/>
    <col min="3332" max="3332" width="0.85546875" style="1" customWidth="1"/>
    <col min="3333" max="3333" width="16.42578125" style="1" customWidth="1"/>
    <col min="3334" max="3334" width="0.85546875" style="1" customWidth="1"/>
    <col min="3335" max="3335" width="16.42578125" style="1" customWidth="1"/>
    <col min="3336" max="3336" width="0.85546875" style="1" customWidth="1"/>
    <col min="3337" max="3337" width="16.42578125" style="1" customWidth="1"/>
    <col min="3338" max="3338" width="0.85546875" style="1" customWidth="1"/>
    <col min="3339" max="3339" width="16.42578125" style="1" customWidth="1"/>
    <col min="3340" max="3340" width="16" style="1" customWidth="1"/>
    <col min="3341" max="3341" width="14.5703125" style="1" bestFit="1" customWidth="1"/>
    <col min="3342" max="3342" width="14.140625" style="1" bestFit="1" customWidth="1"/>
    <col min="3343" max="3343" width="12.28515625" style="1" bestFit="1" customWidth="1"/>
    <col min="3344" max="3584" width="9.140625" style="1"/>
    <col min="3585" max="3585" width="4" style="1" customWidth="1"/>
    <col min="3586" max="3586" width="39.85546875" style="1" customWidth="1"/>
    <col min="3587" max="3587" width="8.85546875" style="1" customWidth="1"/>
    <col min="3588" max="3588" width="0.85546875" style="1" customWidth="1"/>
    <col min="3589" max="3589" width="16.42578125" style="1" customWidth="1"/>
    <col min="3590" max="3590" width="0.85546875" style="1" customWidth="1"/>
    <col min="3591" max="3591" width="16.42578125" style="1" customWidth="1"/>
    <col min="3592" max="3592" width="0.85546875" style="1" customWidth="1"/>
    <col min="3593" max="3593" width="16.42578125" style="1" customWidth="1"/>
    <col min="3594" max="3594" width="0.85546875" style="1" customWidth="1"/>
    <col min="3595" max="3595" width="16.42578125" style="1" customWidth="1"/>
    <col min="3596" max="3596" width="16" style="1" customWidth="1"/>
    <col min="3597" max="3597" width="14.5703125" style="1" bestFit="1" customWidth="1"/>
    <col min="3598" max="3598" width="14.140625" style="1" bestFit="1" customWidth="1"/>
    <col min="3599" max="3599" width="12.28515625" style="1" bestFit="1" customWidth="1"/>
    <col min="3600" max="3840" width="9.140625" style="1"/>
    <col min="3841" max="3841" width="4" style="1" customWidth="1"/>
    <col min="3842" max="3842" width="39.85546875" style="1" customWidth="1"/>
    <col min="3843" max="3843" width="8.85546875" style="1" customWidth="1"/>
    <col min="3844" max="3844" width="0.85546875" style="1" customWidth="1"/>
    <col min="3845" max="3845" width="16.42578125" style="1" customWidth="1"/>
    <col min="3846" max="3846" width="0.85546875" style="1" customWidth="1"/>
    <col min="3847" max="3847" width="16.42578125" style="1" customWidth="1"/>
    <col min="3848" max="3848" width="0.85546875" style="1" customWidth="1"/>
    <col min="3849" max="3849" width="16.42578125" style="1" customWidth="1"/>
    <col min="3850" max="3850" width="0.85546875" style="1" customWidth="1"/>
    <col min="3851" max="3851" width="16.42578125" style="1" customWidth="1"/>
    <col min="3852" max="3852" width="16" style="1" customWidth="1"/>
    <col min="3853" max="3853" width="14.5703125" style="1" bestFit="1" customWidth="1"/>
    <col min="3854" max="3854" width="14.140625" style="1" bestFit="1" customWidth="1"/>
    <col min="3855" max="3855" width="12.28515625" style="1" bestFit="1" customWidth="1"/>
    <col min="3856" max="4096" width="9.140625" style="1"/>
    <col min="4097" max="4097" width="4" style="1" customWidth="1"/>
    <col min="4098" max="4098" width="39.85546875" style="1" customWidth="1"/>
    <col min="4099" max="4099" width="8.85546875" style="1" customWidth="1"/>
    <col min="4100" max="4100" width="0.85546875" style="1" customWidth="1"/>
    <col min="4101" max="4101" width="16.42578125" style="1" customWidth="1"/>
    <col min="4102" max="4102" width="0.85546875" style="1" customWidth="1"/>
    <col min="4103" max="4103" width="16.42578125" style="1" customWidth="1"/>
    <col min="4104" max="4104" width="0.85546875" style="1" customWidth="1"/>
    <col min="4105" max="4105" width="16.42578125" style="1" customWidth="1"/>
    <col min="4106" max="4106" width="0.85546875" style="1" customWidth="1"/>
    <col min="4107" max="4107" width="16.42578125" style="1" customWidth="1"/>
    <col min="4108" max="4108" width="16" style="1" customWidth="1"/>
    <col min="4109" max="4109" width="14.5703125" style="1" bestFit="1" customWidth="1"/>
    <col min="4110" max="4110" width="14.140625" style="1" bestFit="1" customWidth="1"/>
    <col min="4111" max="4111" width="12.28515625" style="1" bestFit="1" customWidth="1"/>
    <col min="4112" max="4352" width="9.140625" style="1"/>
    <col min="4353" max="4353" width="4" style="1" customWidth="1"/>
    <col min="4354" max="4354" width="39.85546875" style="1" customWidth="1"/>
    <col min="4355" max="4355" width="8.85546875" style="1" customWidth="1"/>
    <col min="4356" max="4356" width="0.85546875" style="1" customWidth="1"/>
    <col min="4357" max="4357" width="16.42578125" style="1" customWidth="1"/>
    <col min="4358" max="4358" width="0.85546875" style="1" customWidth="1"/>
    <col min="4359" max="4359" width="16.42578125" style="1" customWidth="1"/>
    <col min="4360" max="4360" width="0.85546875" style="1" customWidth="1"/>
    <col min="4361" max="4361" width="16.42578125" style="1" customWidth="1"/>
    <col min="4362" max="4362" width="0.85546875" style="1" customWidth="1"/>
    <col min="4363" max="4363" width="16.42578125" style="1" customWidth="1"/>
    <col min="4364" max="4364" width="16" style="1" customWidth="1"/>
    <col min="4365" max="4365" width="14.5703125" style="1" bestFit="1" customWidth="1"/>
    <col min="4366" max="4366" width="14.140625" style="1" bestFit="1" customWidth="1"/>
    <col min="4367" max="4367" width="12.28515625" style="1" bestFit="1" customWidth="1"/>
    <col min="4368" max="4608" width="9.140625" style="1"/>
    <col min="4609" max="4609" width="4" style="1" customWidth="1"/>
    <col min="4610" max="4610" width="39.85546875" style="1" customWidth="1"/>
    <col min="4611" max="4611" width="8.85546875" style="1" customWidth="1"/>
    <col min="4612" max="4612" width="0.85546875" style="1" customWidth="1"/>
    <col min="4613" max="4613" width="16.42578125" style="1" customWidth="1"/>
    <col min="4614" max="4614" width="0.85546875" style="1" customWidth="1"/>
    <col min="4615" max="4615" width="16.42578125" style="1" customWidth="1"/>
    <col min="4616" max="4616" width="0.85546875" style="1" customWidth="1"/>
    <col min="4617" max="4617" width="16.42578125" style="1" customWidth="1"/>
    <col min="4618" max="4618" width="0.85546875" style="1" customWidth="1"/>
    <col min="4619" max="4619" width="16.42578125" style="1" customWidth="1"/>
    <col min="4620" max="4620" width="16" style="1" customWidth="1"/>
    <col min="4621" max="4621" width="14.5703125" style="1" bestFit="1" customWidth="1"/>
    <col min="4622" max="4622" width="14.140625" style="1" bestFit="1" customWidth="1"/>
    <col min="4623" max="4623" width="12.28515625" style="1" bestFit="1" customWidth="1"/>
    <col min="4624" max="4864" width="9.140625" style="1"/>
    <col min="4865" max="4865" width="4" style="1" customWidth="1"/>
    <col min="4866" max="4866" width="39.85546875" style="1" customWidth="1"/>
    <col min="4867" max="4867" width="8.85546875" style="1" customWidth="1"/>
    <col min="4868" max="4868" width="0.85546875" style="1" customWidth="1"/>
    <col min="4869" max="4869" width="16.42578125" style="1" customWidth="1"/>
    <col min="4870" max="4870" width="0.85546875" style="1" customWidth="1"/>
    <col min="4871" max="4871" width="16.42578125" style="1" customWidth="1"/>
    <col min="4872" max="4872" width="0.85546875" style="1" customWidth="1"/>
    <col min="4873" max="4873" width="16.42578125" style="1" customWidth="1"/>
    <col min="4874" max="4874" width="0.85546875" style="1" customWidth="1"/>
    <col min="4875" max="4875" width="16.42578125" style="1" customWidth="1"/>
    <col min="4876" max="4876" width="16" style="1" customWidth="1"/>
    <col min="4877" max="4877" width="14.5703125" style="1" bestFit="1" customWidth="1"/>
    <col min="4878" max="4878" width="14.140625" style="1" bestFit="1" customWidth="1"/>
    <col min="4879" max="4879" width="12.28515625" style="1" bestFit="1" customWidth="1"/>
    <col min="4880" max="5120" width="9.140625" style="1"/>
    <col min="5121" max="5121" width="4" style="1" customWidth="1"/>
    <col min="5122" max="5122" width="39.85546875" style="1" customWidth="1"/>
    <col min="5123" max="5123" width="8.85546875" style="1" customWidth="1"/>
    <col min="5124" max="5124" width="0.85546875" style="1" customWidth="1"/>
    <col min="5125" max="5125" width="16.42578125" style="1" customWidth="1"/>
    <col min="5126" max="5126" width="0.85546875" style="1" customWidth="1"/>
    <col min="5127" max="5127" width="16.42578125" style="1" customWidth="1"/>
    <col min="5128" max="5128" width="0.85546875" style="1" customWidth="1"/>
    <col min="5129" max="5129" width="16.42578125" style="1" customWidth="1"/>
    <col min="5130" max="5130" width="0.85546875" style="1" customWidth="1"/>
    <col min="5131" max="5131" width="16.42578125" style="1" customWidth="1"/>
    <col min="5132" max="5132" width="16" style="1" customWidth="1"/>
    <col min="5133" max="5133" width="14.5703125" style="1" bestFit="1" customWidth="1"/>
    <col min="5134" max="5134" width="14.140625" style="1" bestFit="1" customWidth="1"/>
    <col min="5135" max="5135" width="12.28515625" style="1" bestFit="1" customWidth="1"/>
    <col min="5136" max="5376" width="9.140625" style="1"/>
    <col min="5377" max="5377" width="4" style="1" customWidth="1"/>
    <col min="5378" max="5378" width="39.85546875" style="1" customWidth="1"/>
    <col min="5379" max="5379" width="8.85546875" style="1" customWidth="1"/>
    <col min="5380" max="5380" width="0.85546875" style="1" customWidth="1"/>
    <col min="5381" max="5381" width="16.42578125" style="1" customWidth="1"/>
    <col min="5382" max="5382" width="0.85546875" style="1" customWidth="1"/>
    <col min="5383" max="5383" width="16.42578125" style="1" customWidth="1"/>
    <col min="5384" max="5384" width="0.85546875" style="1" customWidth="1"/>
    <col min="5385" max="5385" width="16.42578125" style="1" customWidth="1"/>
    <col min="5386" max="5386" width="0.85546875" style="1" customWidth="1"/>
    <col min="5387" max="5387" width="16.42578125" style="1" customWidth="1"/>
    <col min="5388" max="5388" width="16" style="1" customWidth="1"/>
    <col min="5389" max="5389" width="14.5703125" style="1" bestFit="1" customWidth="1"/>
    <col min="5390" max="5390" width="14.140625" style="1" bestFit="1" customWidth="1"/>
    <col min="5391" max="5391" width="12.28515625" style="1" bestFit="1" customWidth="1"/>
    <col min="5392" max="5632" width="9.140625" style="1"/>
    <col min="5633" max="5633" width="4" style="1" customWidth="1"/>
    <col min="5634" max="5634" width="39.85546875" style="1" customWidth="1"/>
    <col min="5635" max="5635" width="8.85546875" style="1" customWidth="1"/>
    <col min="5636" max="5636" width="0.85546875" style="1" customWidth="1"/>
    <col min="5637" max="5637" width="16.42578125" style="1" customWidth="1"/>
    <col min="5638" max="5638" width="0.85546875" style="1" customWidth="1"/>
    <col min="5639" max="5639" width="16.42578125" style="1" customWidth="1"/>
    <col min="5640" max="5640" width="0.85546875" style="1" customWidth="1"/>
    <col min="5641" max="5641" width="16.42578125" style="1" customWidth="1"/>
    <col min="5642" max="5642" width="0.85546875" style="1" customWidth="1"/>
    <col min="5643" max="5643" width="16.42578125" style="1" customWidth="1"/>
    <col min="5644" max="5644" width="16" style="1" customWidth="1"/>
    <col min="5645" max="5645" width="14.5703125" style="1" bestFit="1" customWidth="1"/>
    <col min="5646" max="5646" width="14.140625" style="1" bestFit="1" customWidth="1"/>
    <col min="5647" max="5647" width="12.28515625" style="1" bestFit="1" customWidth="1"/>
    <col min="5648" max="5888" width="9.140625" style="1"/>
    <col min="5889" max="5889" width="4" style="1" customWidth="1"/>
    <col min="5890" max="5890" width="39.85546875" style="1" customWidth="1"/>
    <col min="5891" max="5891" width="8.85546875" style="1" customWidth="1"/>
    <col min="5892" max="5892" width="0.85546875" style="1" customWidth="1"/>
    <col min="5893" max="5893" width="16.42578125" style="1" customWidth="1"/>
    <col min="5894" max="5894" width="0.85546875" style="1" customWidth="1"/>
    <col min="5895" max="5895" width="16.42578125" style="1" customWidth="1"/>
    <col min="5896" max="5896" width="0.85546875" style="1" customWidth="1"/>
    <col min="5897" max="5897" width="16.42578125" style="1" customWidth="1"/>
    <col min="5898" max="5898" width="0.85546875" style="1" customWidth="1"/>
    <col min="5899" max="5899" width="16.42578125" style="1" customWidth="1"/>
    <col min="5900" max="5900" width="16" style="1" customWidth="1"/>
    <col min="5901" max="5901" width="14.5703125" style="1" bestFit="1" customWidth="1"/>
    <col min="5902" max="5902" width="14.140625" style="1" bestFit="1" customWidth="1"/>
    <col min="5903" max="5903" width="12.28515625" style="1" bestFit="1" customWidth="1"/>
    <col min="5904" max="6144" width="9.140625" style="1"/>
    <col min="6145" max="6145" width="4" style="1" customWidth="1"/>
    <col min="6146" max="6146" width="39.85546875" style="1" customWidth="1"/>
    <col min="6147" max="6147" width="8.85546875" style="1" customWidth="1"/>
    <col min="6148" max="6148" width="0.85546875" style="1" customWidth="1"/>
    <col min="6149" max="6149" width="16.42578125" style="1" customWidth="1"/>
    <col min="6150" max="6150" width="0.85546875" style="1" customWidth="1"/>
    <col min="6151" max="6151" width="16.42578125" style="1" customWidth="1"/>
    <col min="6152" max="6152" width="0.85546875" style="1" customWidth="1"/>
    <col min="6153" max="6153" width="16.42578125" style="1" customWidth="1"/>
    <col min="6154" max="6154" width="0.85546875" style="1" customWidth="1"/>
    <col min="6155" max="6155" width="16.42578125" style="1" customWidth="1"/>
    <col min="6156" max="6156" width="16" style="1" customWidth="1"/>
    <col min="6157" max="6157" width="14.5703125" style="1" bestFit="1" customWidth="1"/>
    <col min="6158" max="6158" width="14.140625" style="1" bestFit="1" customWidth="1"/>
    <col min="6159" max="6159" width="12.28515625" style="1" bestFit="1" customWidth="1"/>
    <col min="6160" max="6400" width="9.140625" style="1"/>
    <col min="6401" max="6401" width="4" style="1" customWidth="1"/>
    <col min="6402" max="6402" width="39.85546875" style="1" customWidth="1"/>
    <col min="6403" max="6403" width="8.85546875" style="1" customWidth="1"/>
    <col min="6404" max="6404" width="0.85546875" style="1" customWidth="1"/>
    <col min="6405" max="6405" width="16.42578125" style="1" customWidth="1"/>
    <col min="6406" max="6406" width="0.85546875" style="1" customWidth="1"/>
    <col min="6407" max="6407" width="16.42578125" style="1" customWidth="1"/>
    <col min="6408" max="6408" width="0.85546875" style="1" customWidth="1"/>
    <col min="6409" max="6409" width="16.42578125" style="1" customWidth="1"/>
    <col min="6410" max="6410" width="0.85546875" style="1" customWidth="1"/>
    <col min="6411" max="6411" width="16.42578125" style="1" customWidth="1"/>
    <col min="6412" max="6412" width="16" style="1" customWidth="1"/>
    <col min="6413" max="6413" width="14.5703125" style="1" bestFit="1" customWidth="1"/>
    <col min="6414" max="6414" width="14.140625" style="1" bestFit="1" customWidth="1"/>
    <col min="6415" max="6415" width="12.28515625" style="1" bestFit="1" customWidth="1"/>
    <col min="6416" max="6656" width="9.140625" style="1"/>
    <col min="6657" max="6657" width="4" style="1" customWidth="1"/>
    <col min="6658" max="6658" width="39.85546875" style="1" customWidth="1"/>
    <col min="6659" max="6659" width="8.85546875" style="1" customWidth="1"/>
    <col min="6660" max="6660" width="0.85546875" style="1" customWidth="1"/>
    <col min="6661" max="6661" width="16.42578125" style="1" customWidth="1"/>
    <col min="6662" max="6662" width="0.85546875" style="1" customWidth="1"/>
    <col min="6663" max="6663" width="16.42578125" style="1" customWidth="1"/>
    <col min="6664" max="6664" width="0.85546875" style="1" customWidth="1"/>
    <col min="6665" max="6665" width="16.42578125" style="1" customWidth="1"/>
    <col min="6666" max="6666" width="0.85546875" style="1" customWidth="1"/>
    <col min="6667" max="6667" width="16.42578125" style="1" customWidth="1"/>
    <col min="6668" max="6668" width="16" style="1" customWidth="1"/>
    <col min="6669" max="6669" width="14.5703125" style="1" bestFit="1" customWidth="1"/>
    <col min="6670" max="6670" width="14.140625" style="1" bestFit="1" customWidth="1"/>
    <col min="6671" max="6671" width="12.28515625" style="1" bestFit="1" customWidth="1"/>
    <col min="6672" max="6912" width="9.140625" style="1"/>
    <col min="6913" max="6913" width="4" style="1" customWidth="1"/>
    <col min="6914" max="6914" width="39.85546875" style="1" customWidth="1"/>
    <col min="6915" max="6915" width="8.85546875" style="1" customWidth="1"/>
    <col min="6916" max="6916" width="0.85546875" style="1" customWidth="1"/>
    <col min="6917" max="6917" width="16.42578125" style="1" customWidth="1"/>
    <col min="6918" max="6918" width="0.85546875" style="1" customWidth="1"/>
    <col min="6919" max="6919" width="16.42578125" style="1" customWidth="1"/>
    <col min="6920" max="6920" width="0.85546875" style="1" customWidth="1"/>
    <col min="6921" max="6921" width="16.42578125" style="1" customWidth="1"/>
    <col min="6922" max="6922" width="0.85546875" style="1" customWidth="1"/>
    <col min="6923" max="6923" width="16.42578125" style="1" customWidth="1"/>
    <col min="6924" max="6924" width="16" style="1" customWidth="1"/>
    <col min="6925" max="6925" width="14.5703125" style="1" bestFit="1" customWidth="1"/>
    <col min="6926" max="6926" width="14.140625" style="1" bestFit="1" customWidth="1"/>
    <col min="6927" max="6927" width="12.28515625" style="1" bestFit="1" customWidth="1"/>
    <col min="6928" max="7168" width="9.140625" style="1"/>
    <col min="7169" max="7169" width="4" style="1" customWidth="1"/>
    <col min="7170" max="7170" width="39.85546875" style="1" customWidth="1"/>
    <col min="7171" max="7171" width="8.85546875" style="1" customWidth="1"/>
    <col min="7172" max="7172" width="0.85546875" style="1" customWidth="1"/>
    <col min="7173" max="7173" width="16.42578125" style="1" customWidth="1"/>
    <col min="7174" max="7174" width="0.85546875" style="1" customWidth="1"/>
    <col min="7175" max="7175" width="16.42578125" style="1" customWidth="1"/>
    <col min="7176" max="7176" width="0.85546875" style="1" customWidth="1"/>
    <col min="7177" max="7177" width="16.42578125" style="1" customWidth="1"/>
    <col min="7178" max="7178" width="0.85546875" style="1" customWidth="1"/>
    <col min="7179" max="7179" width="16.42578125" style="1" customWidth="1"/>
    <col min="7180" max="7180" width="16" style="1" customWidth="1"/>
    <col min="7181" max="7181" width="14.5703125" style="1" bestFit="1" customWidth="1"/>
    <col min="7182" max="7182" width="14.140625" style="1" bestFit="1" customWidth="1"/>
    <col min="7183" max="7183" width="12.28515625" style="1" bestFit="1" customWidth="1"/>
    <col min="7184" max="7424" width="9.140625" style="1"/>
    <col min="7425" max="7425" width="4" style="1" customWidth="1"/>
    <col min="7426" max="7426" width="39.85546875" style="1" customWidth="1"/>
    <col min="7427" max="7427" width="8.85546875" style="1" customWidth="1"/>
    <col min="7428" max="7428" width="0.85546875" style="1" customWidth="1"/>
    <col min="7429" max="7429" width="16.42578125" style="1" customWidth="1"/>
    <col min="7430" max="7430" width="0.85546875" style="1" customWidth="1"/>
    <col min="7431" max="7431" width="16.42578125" style="1" customWidth="1"/>
    <col min="7432" max="7432" width="0.85546875" style="1" customWidth="1"/>
    <col min="7433" max="7433" width="16.42578125" style="1" customWidth="1"/>
    <col min="7434" max="7434" width="0.85546875" style="1" customWidth="1"/>
    <col min="7435" max="7435" width="16.42578125" style="1" customWidth="1"/>
    <col min="7436" max="7436" width="16" style="1" customWidth="1"/>
    <col min="7437" max="7437" width="14.5703125" style="1" bestFit="1" customWidth="1"/>
    <col min="7438" max="7438" width="14.140625" style="1" bestFit="1" customWidth="1"/>
    <col min="7439" max="7439" width="12.28515625" style="1" bestFit="1" customWidth="1"/>
    <col min="7440" max="7680" width="9.140625" style="1"/>
    <col min="7681" max="7681" width="4" style="1" customWidth="1"/>
    <col min="7682" max="7682" width="39.85546875" style="1" customWidth="1"/>
    <col min="7683" max="7683" width="8.85546875" style="1" customWidth="1"/>
    <col min="7684" max="7684" width="0.85546875" style="1" customWidth="1"/>
    <col min="7685" max="7685" width="16.42578125" style="1" customWidth="1"/>
    <col min="7686" max="7686" width="0.85546875" style="1" customWidth="1"/>
    <col min="7687" max="7687" width="16.42578125" style="1" customWidth="1"/>
    <col min="7688" max="7688" width="0.85546875" style="1" customWidth="1"/>
    <col min="7689" max="7689" width="16.42578125" style="1" customWidth="1"/>
    <col min="7690" max="7690" width="0.85546875" style="1" customWidth="1"/>
    <col min="7691" max="7691" width="16.42578125" style="1" customWidth="1"/>
    <col min="7692" max="7692" width="16" style="1" customWidth="1"/>
    <col min="7693" max="7693" width="14.5703125" style="1" bestFit="1" customWidth="1"/>
    <col min="7694" max="7694" width="14.140625" style="1" bestFit="1" customWidth="1"/>
    <col min="7695" max="7695" width="12.28515625" style="1" bestFit="1" customWidth="1"/>
    <col min="7696" max="7936" width="9.140625" style="1"/>
    <col min="7937" max="7937" width="4" style="1" customWidth="1"/>
    <col min="7938" max="7938" width="39.85546875" style="1" customWidth="1"/>
    <col min="7939" max="7939" width="8.85546875" style="1" customWidth="1"/>
    <col min="7940" max="7940" width="0.85546875" style="1" customWidth="1"/>
    <col min="7941" max="7941" width="16.42578125" style="1" customWidth="1"/>
    <col min="7942" max="7942" width="0.85546875" style="1" customWidth="1"/>
    <col min="7943" max="7943" width="16.42578125" style="1" customWidth="1"/>
    <col min="7944" max="7944" width="0.85546875" style="1" customWidth="1"/>
    <col min="7945" max="7945" width="16.42578125" style="1" customWidth="1"/>
    <col min="7946" max="7946" width="0.85546875" style="1" customWidth="1"/>
    <col min="7947" max="7947" width="16.42578125" style="1" customWidth="1"/>
    <col min="7948" max="7948" width="16" style="1" customWidth="1"/>
    <col min="7949" max="7949" width="14.5703125" style="1" bestFit="1" customWidth="1"/>
    <col min="7950" max="7950" width="14.140625" style="1" bestFit="1" customWidth="1"/>
    <col min="7951" max="7951" width="12.28515625" style="1" bestFit="1" customWidth="1"/>
    <col min="7952" max="8192" width="9.140625" style="1"/>
    <col min="8193" max="8193" width="4" style="1" customWidth="1"/>
    <col min="8194" max="8194" width="39.85546875" style="1" customWidth="1"/>
    <col min="8195" max="8195" width="8.85546875" style="1" customWidth="1"/>
    <col min="8196" max="8196" width="0.85546875" style="1" customWidth="1"/>
    <col min="8197" max="8197" width="16.42578125" style="1" customWidth="1"/>
    <col min="8198" max="8198" width="0.85546875" style="1" customWidth="1"/>
    <col min="8199" max="8199" width="16.42578125" style="1" customWidth="1"/>
    <col min="8200" max="8200" width="0.85546875" style="1" customWidth="1"/>
    <col min="8201" max="8201" width="16.42578125" style="1" customWidth="1"/>
    <col min="8202" max="8202" width="0.85546875" style="1" customWidth="1"/>
    <col min="8203" max="8203" width="16.42578125" style="1" customWidth="1"/>
    <col min="8204" max="8204" width="16" style="1" customWidth="1"/>
    <col min="8205" max="8205" width="14.5703125" style="1" bestFit="1" customWidth="1"/>
    <col min="8206" max="8206" width="14.140625" style="1" bestFit="1" customWidth="1"/>
    <col min="8207" max="8207" width="12.28515625" style="1" bestFit="1" customWidth="1"/>
    <col min="8208" max="8448" width="9.140625" style="1"/>
    <col min="8449" max="8449" width="4" style="1" customWidth="1"/>
    <col min="8450" max="8450" width="39.85546875" style="1" customWidth="1"/>
    <col min="8451" max="8451" width="8.85546875" style="1" customWidth="1"/>
    <col min="8452" max="8452" width="0.85546875" style="1" customWidth="1"/>
    <col min="8453" max="8453" width="16.42578125" style="1" customWidth="1"/>
    <col min="8454" max="8454" width="0.85546875" style="1" customWidth="1"/>
    <col min="8455" max="8455" width="16.42578125" style="1" customWidth="1"/>
    <col min="8456" max="8456" width="0.85546875" style="1" customWidth="1"/>
    <col min="8457" max="8457" width="16.42578125" style="1" customWidth="1"/>
    <col min="8458" max="8458" width="0.85546875" style="1" customWidth="1"/>
    <col min="8459" max="8459" width="16.42578125" style="1" customWidth="1"/>
    <col min="8460" max="8460" width="16" style="1" customWidth="1"/>
    <col min="8461" max="8461" width="14.5703125" style="1" bestFit="1" customWidth="1"/>
    <col min="8462" max="8462" width="14.140625" style="1" bestFit="1" customWidth="1"/>
    <col min="8463" max="8463" width="12.28515625" style="1" bestFit="1" customWidth="1"/>
    <col min="8464" max="8704" width="9.140625" style="1"/>
    <col min="8705" max="8705" width="4" style="1" customWidth="1"/>
    <col min="8706" max="8706" width="39.85546875" style="1" customWidth="1"/>
    <col min="8707" max="8707" width="8.85546875" style="1" customWidth="1"/>
    <col min="8708" max="8708" width="0.85546875" style="1" customWidth="1"/>
    <col min="8709" max="8709" width="16.42578125" style="1" customWidth="1"/>
    <col min="8710" max="8710" width="0.85546875" style="1" customWidth="1"/>
    <col min="8711" max="8711" width="16.42578125" style="1" customWidth="1"/>
    <col min="8712" max="8712" width="0.85546875" style="1" customWidth="1"/>
    <col min="8713" max="8713" width="16.42578125" style="1" customWidth="1"/>
    <col min="8714" max="8714" width="0.85546875" style="1" customWidth="1"/>
    <col min="8715" max="8715" width="16.42578125" style="1" customWidth="1"/>
    <col min="8716" max="8716" width="16" style="1" customWidth="1"/>
    <col min="8717" max="8717" width="14.5703125" style="1" bestFit="1" customWidth="1"/>
    <col min="8718" max="8718" width="14.140625" style="1" bestFit="1" customWidth="1"/>
    <col min="8719" max="8719" width="12.28515625" style="1" bestFit="1" customWidth="1"/>
    <col min="8720" max="8960" width="9.140625" style="1"/>
    <col min="8961" max="8961" width="4" style="1" customWidth="1"/>
    <col min="8962" max="8962" width="39.85546875" style="1" customWidth="1"/>
    <col min="8963" max="8963" width="8.85546875" style="1" customWidth="1"/>
    <col min="8964" max="8964" width="0.85546875" style="1" customWidth="1"/>
    <col min="8965" max="8965" width="16.42578125" style="1" customWidth="1"/>
    <col min="8966" max="8966" width="0.85546875" style="1" customWidth="1"/>
    <col min="8967" max="8967" width="16.42578125" style="1" customWidth="1"/>
    <col min="8968" max="8968" width="0.85546875" style="1" customWidth="1"/>
    <col min="8969" max="8969" width="16.42578125" style="1" customWidth="1"/>
    <col min="8970" max="8970" width="0.85546875" style="1" customWidth="1"/>
    <col min="8971" max="8971" width="16.42578125" style="1" customWidth="1"/>
    <col min="8972" max="8972" width="16" style="1" customWidth="1"/>
    <col min="8973" max="8973" width="14.5703125" style="1" bestFit="1" customWidth="1"/>
    <col min="8974" max="8974" width="14.140625" style="1" bestFit="1" customWidth="1"/>
    <col min="8975" max="8975" width="12.28515625" style="1" bestFit="1" customWidth="1"/>
    <col min="8976" max="9216" width="9.140625" style="1"/>
    <col min="9217" max="9217" width="4" style="1" customWidth="1"/>
    <col min="9218" max="9218" width="39.85546875" style="1" customWidth="1"/>
    <col min="9219" max="9219" width="8.85546875" style="1" customWidth="1"/>
    <col min="9220" max="9220" width="0.85546875" style="1" customWidth="1"/>
    <col min="9221" max="9221" width="16.42578125" style="1" customWidth="1"/>
    <col min="9222" max="9222" width="0.85546875" style="1" customWidth="1"/>
    <col min="9223" max="9223" width="16.42578125" style="1" customWidth="1"/>
    <col min="9224" max="9224" width="0.85546875" style="1" customWidth="1"/>
    <col min="9225" max="9225" width="16.42578125" style="1" customWidth="1"/>
    <col min="9226" max="9226" width="0.85546875" style="1" customWidth="1"/>
    <col min="9227" max="9227" width="16.42578125" style="1" customWidth="1"/>
    <col min="9228" max="9228" width="16" style="1" customWidth="1"/>
    <col min="9229" max="9229" width="14.5703125" style="1" bestFit="1" customWidth="1"/>
    <col min="9230" max="9230" width="14.140625" style="1" bestFit="1" customWidth="1"/>
    <col min="9231" max="9231" width="12.28515625" style="1" bestFit="1" customWidth="1"/>
    <col min="9232" max="9472" width="9.140625" style="1"/>
    <col min="9473" max="9473" width="4" style="1" customWidth="1"/>
    <col min="9474" max="9474" width="39.85546875" style="1" customWidth="1"/>
    <col min="9475" max="9475" width="8.85546875" style="1" customWidth="1"/>
    <col min="9476" max="9476" width="0.85546875" style="1" customWidth="1"/>
    <col min="9477" max="9477" width="16.42578125" style="1" customWidth="1"/>
    <col min="9478" max="9478" width="0.85546875" style="1" customWidth="1"/>
    <col min="9479" max="9479" width="16.42578125" style="1" customWidth="1"/>
    <col min="9480" max="9480" width="0.85546875" style="1" customWidth="1"/>
    <col min="9481" max="9481" width="16.42578125" style="1" customWidth="1"/>
    <col min="9482" max="9482" width="0.85546875" style="1" customWidth="1"/>
    <col min="9483" max="9483" width="16.42578125" style="1" customWidth="1"/>
    <col min="9484" max="9484" width="16" style="1" customWidth="1"/>
    <col min="9485" max="9485" width="14.5703125" style="1" bestFit="1" customWidth="1"/>
    <col min="9486" max="9486" width="14.140625" style="1" bestFit="1" customWidth="1"/>
    <col min="9487" max="9487" width="12.28515625" style="1" bestFit="1" customWidth="1"/>
    <col min="9488" max="9728" width="9.140625" style="1"/>
    <col min="9729" max="9729" width="4" style="1" customWidth="1"/>
    <col min="9730" max="9730" width="39.85546875" style="1" customWidth="1"/>
    <col min="9731" max="9731" width="8.85546875" style="1" customWidth="1"/>
    <col min="9732" max="9732" width="0.85546875" style="1" customWidth="1"/>
    <col min="9733" max="9733" width="16.42578125" style="1" customWidth="1"/>
    <col min="9734" max="9734" width="0.85546875" style="1" customWidth="1"/>
    <col min="9735" max="9735" width="16.42578125" style="1" customWidth="1"/>
    <col min="9736" max="9736" width="0.85546875" style="1" customWidth="1"/>
    <col min="9737" max="9737" width="16.42578125" style="1" customWidth="1"/>
    <col min="9738" max="9738" width="0.85546875" style="1" customWidth="1"/>
    <col min="9739" max="9739" width="16.42578125" style="1" customWidth="1"/>
    <col min="9740" max="9740" width="16" style="1" customWidth="1"/>
    <col min="9741" max="9741" width="14.5703125" style="1" bestFit="1" customWidth="1"/>
    <col min="9742" max="9742" width="14.140625" style="1" bestFit="1" customWidth="1"/>
    <col min="9743" max="9743" width="12.28515625" style="1" bestFit="1" customWidth="1"/>
    <col min="9744" max="9984" width="9.140625" style="1"/>
    <col min="9985" max="9985" width="4" style="1" customWidth="1"/>
    <col min="9986" max="9986" width="39.85546875" style="1" customWidth="1"/>
    <col min="9987" max="9987" width="8.85546875" style="1" customWidth="1"/>
    <col min="9988" max="9988" width="0.85546875" style="1" customWidth="1"/>
    <col min="9989" max="9989" width="16.42578125" style="1" customWidth="1"/>
    <col min="9990" max="9990" width="0.85546875" style="1" customWidth="1"/>
    <col min="9991" max="9991" width="16.42578125" style="1" customWidth="1"/>
    <col min="9992" max="9992" width="0.85546875" style="1" customWidth="1"/>
    <col min="9993" max="9993" width="16.42578125" style="1" customWidth="1"/>
    <col min="9994" max="9994" width="0.85546875" style="1" customWidth="1"/>
    <col min="9995" max="9995" width="16.42578125" style="1" customWidth="1"/>
    <col min="9996" max="9996" width="16" style="1" customWidth="1"/>
    <col min="9997" max="9997" width="14.5703125" style="1" bestFit="1" customWidth="1"/>
    <col min="9998" max="9998" width="14.140625" style="1" bestFit="1" customWidth="1"/>
    <col min="9999" max="9999" width="12.28515625" style="1" bestFit="1" customWidth="1"/>
    <col min="10000" max="10240" width="9.140625" style="1"/>
    <col min="10241" max="10241" width="4" style="1" customWidth="1"/>
    <col min="10242" max="10242" width="39.85546875" style="1" customWidth="1"/>
    <col min="10243" max="10243" width="8.85546875" style="1" customWidth="1"/>
    <col min="10244" max="10244" width="0.85546875" style="1" customWidth="1"/>
    <col min="10245" max="10245" width="16.42578125" style="1" customWidth="1"/>
    <col min="10246" max="10246" width="0.85546875" style="1" customWidth="1"/>
    <col min="10247" max="10247" width="16.42578125" style="1" customWidth="1"/>
    <col min="10248" max="10248" width="0.85546875" style="1" customWidth="1"/>
    <col min="10249" max="10249" width="16.42578125" style="1" customWidth="1"/>
    <col min="10250" max="10250" width="0.85546875" style="1" customWidth="1"/>
    <col min="10251" max="10251" width="16.42578125" style="1" customWidth="1"/>
    <col min="10252" max="10252" width="16" style="1" customWidth="1"/>
    <col min="10253" max="10253" width="14.5703125" style="1" bestFit="1" customWidth="1"/>
    <col min="10254" max="10254" width="14.140625" style="1" bestFit="1" customWidth="1"/>
    <col min="10255" max="10255" width="12.28515625" style="1" bestFit="1" customWidth="1"/>
    <col min="10256" max="10496" width="9.140625" style="1"/>
    <col min="10497" max="10497" width="4" style="1" customWidth="1"/>
    <col min="10498" max="10498" width="39.85546875" style="1" customWidth="1"/>
    <col min="10499" max="10499" width="8.85546875" style="1" customWidth="1"/>
    <col min="10500" max="10500" width="0.85546875" style="1" customWidth="1"/>
    <col min="10501" max="10501" width="16.42578125" style="1" customWidth="1"/>
    <col min="10502" max="10502" width="0.85546875" style="1" customWidth="1"/>
    <col min="10503" max="10503" width="16.42578125" style="1" customWidth="1"/>
    <col min="10504" max="10504" width="0.85546875" style="1" customWidth="1"/>
    <col min="10505" max="10505" width="16.42578125" style="1" customWidth="1"/>
    <col min="10506" max="10506" width="0.85546875" style="1" customWidth="1"/>
    <col min="10507" max="10507" width="16.42578125" style="1" customWidth="1"/>
    <col min="10508" max="10508" width="16" style="1" customWidth="1"/>
    <col min="10509" max="10509" width="14.5703125" style="1" bestFit="1" customWidth="1"/>
    <col min="10510" max="10510" width="14.140625" style="1" bestFit="1" customWidth="1"/>
    <col min="10511" max="10511" width="12.28515625" style="1" bestFit="1" customWidth="1"/>
    <col min="10512" max="10752" width="9.140625" style="1"/>
    <col min="10753" max="10753" width="4" style="1" customWidth="1"/>
    <col min="10754" max="10754" width="39.85546875" style="1" customWidth="1"/>
    <col min="10755" max="10755" width="8.85546875" style="1" customWidth="1"/>
    <col min="10756" max="10756" width="0.85546875" style="1" customWidth="1"/>
    <col min="10757" max="10757" width="16.42578125" style="1" customWidth="1"/>
    <col min="10758" max="10758" width="0.85546875" style="1" customWidth="1"/>
    <col min="10759" max="10759" width="16.42578125" style="1" customWidth="1"/>
    <col min="10760" max="10760" width="0.85546875" style="1" customWidth="1"/>
    <col min="10761" max="10761" width="16.42578125" style="1" customWidth="1"/>
    <col min="10762" max="10762" width="0.85546875" style="1" customWidth="1"/>
    <col min="10763" max="10763" width="16.42578125" style="1" customWidth="1"/>
    <col min="10764" max="10764" width="16" style="1" customWidth="1"/>
    <col min="10765" max="10765" width="14.5703125" style="1" bestFit="1" customWidth="1"/>
    <col min="10766" max="10766" width="14.140625" style="1" bestFit="1" customWidth="1"/>
    <col min="10767" max="10767" width="12.28515625" style="1" bestFit="1" customWidth="1"/>
    <col min="10768" max="11008" width="9.140625" style="1"/>
    <col min="11009" max="11009" width="4" style="1" customWidth="1"/>
    <col min="11010" max="11010" width="39.85546875" style="1" customWidth="1"/>
    <col min="11011" max="11011" width="8.85546875" style="1" customWidth="1"/>
    <col min="11012" max="11012" width="0.85546875" style="1" customWidth="1"/>
    <col min="11013" max="11013" width="16.42578125" style="1" customWidth="1"/>
    <col min="11014" max="11014" width="0.85546875" style="1" customWidth="1"/>
    <col min="11015" max="11015" width="16.42578125" style="1" customWidth="1"/>
    <col min="11016" max="11016" width="0.85546875" style="1" customWidth="1"/>
    <col min="11017" max="11017" width="16.42578125" style="1" customWidth="1"/>
    <col min="11018" max="11018" width="0.85546875" style="1" customWidth="1"/>
    <col min="11019" max="11019" width="16.42578125" style="1" customWidth="1"/>
    <col min="11020" max="11020" width="16" style="1" customWidth="1"/>
    <col min="11021" max="11021" width="14.5703125" style="1" bestFit="1" customWidth="1"/>
    <col min="11022" max="11022" width="14.140625" style="1" bestFit="1" customWidth="1"/>
    <col min="11023" max="11023" width="12.28515625" style="1" bestFit="1" customWidth="1"/>
    <col min="11024" max="11264" width="9.140625" style="1"/>
    <col min="11265" max="11265" width="4" style="1" customWidth="1"/>
    <col min="11266" max="11266" width="39.85546875" style="1" customWidth="1"/>
    <col min="11267" max="11267" width="8.85546875" style="1" customWidth="1"/>
    <col min="11268" max="11268" width="0.85546875" style="1" customWidth="1"/>
    <col min="11269" max="11269" width="16.42578125" style="1" customWidth="1"/>
    <col min="11270" max="11270" width="0.85546875" style="1" customWidth="1"/>
    <col min="11271" max="11271" width="16.42578125" style="1" customWidth="1"/>
    <col min="11272" max="11272" width="0.85546875" style="1" customWidth="1"/>
    <col min="11273" max="11273" width="16.42578125" style="1" customWidth="1"/>
    <col min="11274" max="11274" width="0.85546875" style="1" customWidth="1"/>
    <col min="11275" max="11275" width="16.42578125" style="1" customWidth="1"/>
    <col min="11276" max="11276" width="16" style="1" customWidth="1"/>
    <col min="11277" max="11277" width="14.5703125" style="1" bestFit="1" customWidth="1"/>
    <col min="11278" max="11278" width="14.140625" style="1" bestFit="1" customWidth="1"/>
    <col min="11279" max="11279" width="12.28515625" style="1" bestFit="1" customWidth="1"/>
    <col min="11280" max="11520" width="9.140625" style="1"/>
    <col min="11521" max="11521" width="4" style="1" customWidth="1"/>
    <col min="11522" max="11522" width="39.85546875" style="1" customWidth="1"/>
    <col min="11523" max="11523" width="8.85546875" style="1" customWidth="1"/>
    <col min="11524" max="11524" width="0.85546875" style="1" customWidth="1"/>
    <col min="11525" max="11525" width="16.42578125" style="1" customWidth="1"/>
    <col min="11526" max="11526" width="0.85546875" style="1" customWidth="1"/>
    <col min="11527" max="11527" width="16.42578125" style="1" customWidth="1"/>
    <col min="11528" max="11528" width="0.85546875" style="1" customWidth="1"/>
    <col min="11529" max="11529" width="16.42578125" style="1" customWidth="1"/>
    <col min="11530" max="11530" width="0.85546875" style="1" customWidth="1"/>
    <col min="11531" max="11531" width="16.42578125" style="1" customWidth="1"/>
    <col min="11532" max="11532" width="16" style="1" customWidth="1"/>
    <col min="11533" max="11533" width="14.5703125" style="1" bestFit="1" customWidth="1"/>
    <col min="11534" max="11534" width="14.140625" style="1" bestFit="1" customWidth="1"/>
    <col min="11535" max="11535" width="12.28515625" style="1" bestFit="1" customWidth="1"/>
    <col min="11536" max="11776" width="9.140625" style="1"/>
    <col min="11777" max="11777" width="4" style="1" customWidth="1"/>
    <col min="11778" max="11778" width="39.85546875" style="1" customWidth="1"/>
    <col min="11779" max="11779" width="8.85546875" style="1" customWidth="1"/>
    <col min="11780" max="11780" width="0.85546875" style="1" customWidth="1"/>
    <col min="11781" max="11781" width="16.42578125" style="1" customWidth="1"/>
    <col min="11782" max="11782" width="0.85546875" style="1" customWidth="1"/>
    <col min="11783" max="11783" width="16.42578125" style="1" customWidth="1"/>
    <col min="11784" max="11784" width="0.85546875" style="1" customWidth="1"/>
    <col min="11785" max="11785" width="16.42578125" style="1" customWidth="1"/>
    <col min="11786" max="11786" width="0.85546875" style="1" customWidth="1"/>
    <col min="11787" max="11787" width="16.42578125" style="1" customWidth="1"/>
    <col min="11788" max="11788" width="16" style="1" customWidth="1"/>
    <col min="11789" max="11789" width="14.5703125" style="1" bestFit="1" customWidth="1"/>
    <col min="11790" max="11790" width="14.140625" style="1" bestFit="1" customWidth="1"/>
    <col min="11791" max="11791" width="12.28515625" style="1" bestFit="1" customWidth="1"/>
    <col min="11792" max="12032" width="9.140625" style="1"/>
    <col min="12033" max="12033" width="4" style="1" customWidth="1"/>
    <col min="12034" max="12034" width="39.85546875" style="1" customWidth="1"/>
    <col min="12035" max="12035" width="8.85546875" style="1" customWidth="1"/>
    <col min="12036" max="12036" width="0.85546875" style="1" customWidth="1"/>
    <col min="12037" max="12037" width="16.42578125" style="1" customWidth="1"/>
    <col min="12038" max="12038" width="0.85546875" style="1" customWidth="1"/>
    <col min="12039" max="12039" width="16.42578125" style="1" customWidth="1"/>
    <col min="12040" max="12040" width="0.85546875" style="1" customWidth="1"/>
    <col min="12041" max="12041" width="16.42578125" style="1" customWidth="1"/>
    <col min="12042" max="12042" width="0.85546875" style="1" customWidth="1"/>
    <col min="12043" max="12043" width="16.42578125" style="1" customWidth="1"/>
    <col min="12044" max="12044" width="16" style="1" customWidth="1"/>
    <col min="12045" max="12045" width="14.5703125" style="1" bestFit="1" customWidth="1"/>
    <col min="12046" max="12046" width="14.140625" style="1" bestFit="1" customWidth="1"/>
    <col min="12047" max="12047" width="12.28515625" style="1" bestFit="1" customWidth="1"/>
    <col min="12048" max="12288" width="9.140625" style="1"/>
    <col min="12289" max="12289" width="4" style="1" customWidth="1"/>
    <col min="12290" max="12290" width="39.85546875" style="1" customWidth="1"/>
    <col min="12291" max="12291" width="8.85546875" style="1" customWidth="1"/>
    <col min="12292" max="12292" width="0.85546875" style="1" customWidth="1"/>
    <col min="12293" max="12293" width="16.42578125" style="1" customWidth="1"/>
    <col min="12294" max="12294" width="0.85546875" style="1" customWidth="1"/>
    <col min="12295" max="12295" width="16.42578125" style="1" customWidth="1"/>
    <col min="12296" max="12296" width="0.85546875" style="1" customWidth="1"/>
    <col min="12297" max="12297" width="16.42578125" style="1" customWidth="1"/>
    <col min="12298" max="12298" width="0.85546875" style="1" customWidth="1"/>
    <col min="12299" max="12299" width="16.42578125" style="1" customWidth="1"/>
    <col min="12300" max="12300" width="16" style="1" customWidth="1"/>
    <col min="12301" max="12301" width="14.5703125" style="1" bestFit="1" customWidth="1"/>
    <col min="12302" max="12302" width="14.140625" style="1" bestFit="1" customWidth="1"/>
    <col min="12303" max="12303" width="12.28515625" style="1" bestFit="1" customWidth="1"/>
    <col min="12304" max="12544" width="9.140625" style="1"/>
    <col min="12545" max="12545" width="4" style="1" customWidth="1"/>
    <col min="12546" max="12546" width="39.85546875" style="1" customWidth="1"/>
    <col min="12547" max="12547" width="8.85546875" style="1" customWidth="1"/>
    <col min="12548" max="12548" width="0.85546875" style="1" customWidth="1"/>
    <col min="12549" max="12549" width="16.42578125" style="1" customWidth="1"/>
    <col min="12550" max="12550" width="0.85546875" style="1" customWidth="1"/>
    <col min="12551" max="12551" width="16.42578125" style="1" customWidth="1"/>
    <col min="12552" max="12552" width="0.85546875" style="1" customWidth="1"/>
    <col min="12553" max="12553" width="16.42578125" style="1" customWidth="1"/>
    <col min="12554" max="12554" width="0.85546875" style="1" customWidth="1"/>
    <col min="12555" max="12555" width="16.42578125" style="1" customWidth="1"/>
    <col min="12556" max="12556" width="16" style="1" customWidth="1"/>
    <col min="12557" max="12557" width="14.5703125" style="1" bestFit="1" customWidth="1"/>
    <col min="12558" max="12558" width="14.140625" style="1" bestFit="1" customWidth="1"/>
    <col min="12559" max="12559" width="12.28515625" style="1" bestFit="1" customWidth="1"/>
    <col min="12560" max="12800" width="9.140625" style="1"/>
    <col min="12801" max="12801" width="4" style="1" customWidth="1"/>
    <col min="12802" max="12802" width="39.85546875" style="1" customWidth="1"/>
    <col min="12803" max="12803" width="8.85546875" style="1" customWidth="1"/>
    <col min="12804" max="12804" width="0.85546875" style="1" customWidth="1"/>
    <col min="12805" max="12805" width="16.42578125" style="1" customWidth="1"/>
    <col min="12806" max="12806" width="0.85546875" style="1" customWidth="1"/>
    <col min="12807" max="12807" width="16.42578125" style="1" customWidth="1"/>
    <col min="12808" max="12808" width="0.85546875" style="1" customWidth="1"/>
    <col min="12809" max="12809" width="16.42578125" style="1" customWidth="1"/>
    <col min="12810" max="12810" width="0.85546875" style="1" customWidth="1"/>
    <col min="12811" max="12811" width="16.42578125" style="1" customWidth="1"/>
    <col min="12812" max="12812" width="16" style="1" customWidth="1"/>
    <col min="12813" max="12813" width="14.5703125" style="1" bestFit="1" customWidth="1"/>
    <col min="12814" max="12814" width="14.140625" style="1" bestFit="1" customWidth="1"/>
    <col min="12815" max="12815" width="12.28515625" style="1" bestFit="1" customWidth="1"/>
    <col min="12816" max="13056" width="9.140625" style="1"/>
    <col min="13057" max="13057" width="4" style="1" customWidth="1"/>
    <col min="13058" max="13058" width="39.85546875" style="1" customWidth="1"/>
    <col min="13059" max="13059" width="8.85546875" style="1" customWidth="1"/>
    <col min="13060" max="13060" width="0.85546875" style="1" customWidth="1"/>
    <col min="13061" max="13061" width="16.42578125" style="1" customWidth="1"/>
    <col min="13062" max="13062" width="0.85546875" style="1" customWidth="1"/>
    <col min="13063" max="13063" width="16.42578125" style="1" customWidth="1"/>
    <col min="13064" max="13064" width="0.85546875" style="1" customWidth="1"/>
    <col min="13065" max="13065" width="16.42578125" style="1" customWidth="1"/>
    <col min="13066" max="13066" width="0.85546875" style="1" customWidth="1"/>
    <col min="13067" max="13067" width="16.42578125" style="1" customWidth="1"/>
    <col min="13068" max="13068" width="16" style="1" customWidth="1"/>
    <col min="13069" max="13069" width="14.5703125" style="1" bestFit="1" customWidth="1"/>
    <col min="13070" max="13070" width="14.140625" style="1" bestFit="1" customWidth="1"/>
    <col min="13071" max="13071" width="12.28515625" style="1" bestFit="1" customWidth="1"/>
    <col min="13072" max="13312" width="9.140625" style="1"/>
    <col min="13313" max="13313" width="4" style="1" customWidth="1"/>
    <col min="13314" max="13314" width="39.85546875" style="1" customWidth="1"/>
    <col min="13315" max="13315" width="8.85546875" style="1" customWidth="1"/>
    <col min="13316" max="13316" width="0.85546875" style="1" customWidth="1"/>
    <col min="13317" max="13317" width="16.42578125" style="1" customWidth="1"/>
    <col min="13318" max="13318" width="0.85546875" style="1" customWidth="1"/>
    <col min="13319" max="13319" width="16.42578125" style="1" customWidth="1"/>
    <col min="13320" max="13320" width="0.85546875" style="1" customWidth="1"/>
    <col min="13321" max="13321" width="16.42578125" style="1" customWidth="1"/>
    <col min="13322" max="13322" width="0.85546875" style="1" customWidth="1"/>
    <col min="13323" max="13323" width="16.42578125" style="1" customWidth="1"/>
    <col min="13324" max="13324" width="16" style="1" customWidth="1"/>
    <col min="13325" max="13325" width="14.5703125" style="1" bestFit="1" customWidth="1"/>
    <col min="13326" max="13326" width="14.140625" style="1" bestFit="1" customWidth="1"/>
    <col min="13327" max="13327" width="12.28515625" style="1" bestFit="1" customWidth="1"/>
    <col min="13328" max="13568" width="9.140625" style="1"/>
    <col min="13569" max="13569" width="4" style="1" customWidth="1"/>
    <col min="13570" max="13570" width="39.85546875" style="1" customWidth="1"/>
    <col min="13571" max="13571" width="8.85546875" style="1" customWidth="1"/>
    <col min="13572" max="13572" width="0.85546875" style="1" customWidth="1"/>
    <col min="13573" max="13573" width="16.42578125" style="1" customWidth="1"/>
    <col min="13574" max="13574" width="0.85546875" style="1" customWidth="1"/>
    <col min="13575" max="13575" width="16.42578125" style="1" customWidth="1"/>
    <col min="13576" max="13576" width="0.85546875" style="1" customWidth="1"/>
    <col min="13577" max="13577" width="16.42578125" style="1" customWidth="1"/>
    <col min="13578" max="13578" width="0.85546875" style="1" customWidth="1"/>
    <col min="13579" max="13579" width="16.42578125" style="1" customWidth="1"/>
    <col min="13580" max="13580" width="16" style="1" customWidth="1"/>
    <col min="13581" max="13581" width="14.5703125" style="1" bestFit="1" customWidth="1"/>
    <col min="13582" max="13582" width="14.140625" style="1" bestFit="1" customWidth="1"/>
    <col min="13583" max="13583" width="12.28515625" style="1" bestFit="1" customWidth="1"/>
    <col min="13584" max="13824" width="9.140625" style="1"/>
    <col min="13825" max="13825" width="4" style="1" customWidth="1"/>
    <col min="13826" max="13826" width="39.85546875" style="1" customWidth="1"/>
    <col min="13827" max="13827" width="8.85546875" style="1" customWidth="1"/>
    <col min="13828" max="13828" width="0.85546875" style="1" customWidth="1"/>
    <col min="13829" max="13829" width="16.42578125" style="1" customWidth="1"/>
    <col min="13830" max="13830" width="0.85546875" style="1" customWidth="1"/>
    <col min="13831" max="13831" width="16.42578125" style="1" customWidth="1"/>
    <col min="13832" max="13832" width="0.85546875" style="1" customWidth="1"/>
    <col min="13833" max="13833" width="16.42578125" style="1" customWidth="1"/>
    <col min="13834" max="13834" width="0.85546875" style="1" customWidth="1"/>
    <col min="13835" max="13835" width="16.42578125" style="1" customWidth="1"/>
    <col min="13836" max="13836" width="16" style="1" customWidth="1"/>
    <col min="13837" max="13837" width="14.5703125" style="1" bestFit="1" customWidth="1"/>
    <col min="13838" max="13838" width="14.140625" style="1" bestFit="1" customWidth="1"/>
    <col min="13839" max="13839" width="12.28515625" style="1" bestFit="1" customWidth="1"/>
    <col min="13840" max="14080" width="9.140625" style="1"/>
    <col min="14081" max="14081" width="4" style="1" customWidth="1"/>
    <col min="14082" max="14082" width="39.85546875" style="1" customWidth="1"/>
    <col min="14083" max="14083" width="8.85546875" style="1" customWidth="1"/>
    <col min="14084" max="14084" width="0.85546875" style="1" customWidth="1"/>
    <col min="14085" max="14085" width="16.42578125" style="1" customWidth="1"/>
    <col min="14086" max="14086" width="0.85546875" style="1" customWidth="1"/>
    <col min="14087" max="14087" width="16.42578125" style="1" customWidth="1"/>
    <col min="14088" max="14088" width="0.85546875" style="1" customWidth="1"/>
    <col min="14089" max="14089" width="16.42578125" style="1" customWidth="1"/>
    <col min="14090" max="14090" width="0.85546875" style="1" customWidth="1"/>
    <col min="14091" max="14091" width="16.42578125" style="1" customWidth="1"/>
    <col min="14092" max="14092" width="16" style="1" customWidth="1"/>
    <col min="14093" max="14093" width="14.5703125" style="1" bestFit="1" customWidth="1"/>
    <col min="14094" max="14094" width="14.140625" style="1" bestFit="1" customWidth="1"/>
    <col min="14095" max="14095" width="12.28515625" style="1" bestFit="1" customWidth="1"/>
    <col min="14096" max="14336" width="9.140625" style="1"/>
    <col min="14337" max="14337" width="4" style="1" customWidth="1"/>
    <col min="14338" max="14338" width="39.85546875" style="1" customWidth="1"/>
    <col min="14339" max="14339" width="8.85546875" style="1" customWidth="1"/>
    <col min="14340" max="14340" width="0.85546875" style="1" customWidth="1"/>
    <col min="14341" max="14341" width="16.42578125" style="1" customWidth="1"/>
    <col min="14342" max="14342" width="0.85546875" style="1" customWidth="1"/>
    <col min="14343" max="14343" width="16.42578125" style="1" customWidth="1"/>
    <col min="14344" max="14344" width="0.85546875" style="1" customWidth="1"/>
    <col min="14345" max="14345" width="16.42578125" style="1" customWidth="1"/>
    <col min="14346" max="14346" width="0.85546875" style="1" customWidth="1"/>
    <col min="14347" max="14347" width="16.42578125" style="1" customWidth="1"/>
    <col min="14348" max="14348" width="16" style="1" customWidth="1"/>
    <col min="14349" max="14349" width="14.5703125" style="1" bestFit="1" customWidth="1"/>
    <col min="14350" max="14350" width="14.140625" style="1" bestFit="1" customWidth="1"/>
    <col min="14351" max="14351" width="12.28515625" style="1" bestFit="1" customWidth="1"/>
    <col min="14352" max="14592" width="9.140625" style="1"/>
    <col min="14593" max="14593" width="4" style="1" customWidth="1"/>
    <col min="14594" max="14594" width="39.85546875" style="1" customWidth="1"/>
    <col min="14595" max="14595" width="8.85546875" style="1" customWidth="1"/>
    <col min="14596" max="14596" width="0.85546875" style="1" customWidth="1"/>
    <col min="14597" max="14597" width="16.42578125" style="1" customWidth="1"/>
    <col min="14598" max="14598" width="0.85546875" style="1" customWidth="1"/>
    <col min="14599" max="14599" width="16.42578125" style="1" customWidth="1"/>
    <col min="14600" max="14600" width="0.85546875" style="1" customWidth="1"/>
    <col min="14601" max="14601" width="16.42578125" style="1" customWidth="1"/>
    <col min="14602" max="14602" width="0.85546875" style="1" customWidth="1"/>
    <col min="14603" max="14603" width="16.42578125" style="1" customWidth="1"/>
    <col min="14604" max="14604" width="16" style="1" customWidth="1"/>
    <col min="14605" max="14605" width="14.5703125" style="1" bestFit="1" customWidth="1"/>
    <col min="14606" max="14606" width="14.140625" style="1" bestFit="1" customWidth="1"/>
    <col min="14607" max="14607" width="12.28515625" style="1" bestFit="1" customWidth="1"/>
    <col min="14608" max="14848" width="9.140625" style="1"/>
    <col min="14849" max="14849" width="4" style="1" customWidth="1"/>
    <col min="14850" max="14850" width="39.85546875" style="1" customWidth="1"/>
    <col min="14851" max="14851" width="8.85546875" style="1" customWidth="1"/>
    <col min="14852" max="14852" width="0.85546875" style="1" customWidth="1"/>
    <col min="14853" max="14853" width="16.42578125" style="1" customWidth="1"/>
    <col min="14854" max="14854" width="0.85546875" style="1" customWidth="1"/>
    <col min="14855" max="14855" width="16.42578125" style="1" customWidth="1"/>
    <col min="14856" max="14856" width="0.85546875" style="1" customWidth="1"/>
    <col min="14857" max="14857" width="16.42578125" style="1" customWidth="1"/>
    <col min="14858" max="14858" width="0.85546875" style="1" customWidth="1"/>
    <col min="14859" max="14859" width="16.42578125" style="1" customWidth="1"/>
    <col min="14860" max="14860" width="16" style="1" customWidth="1"/>
    <col min="14861" max="14861" width="14.5703125" style="1" bestFit="1" customWidth="1"/>
    <col min="14862" max="14862" width="14.140625" style="1" bestFit="1" customWidth="1"/>
    <col min="14863" max="14863" width="12.28515625" style="1" bestFit="1" customWidth="1"/>
    <col min="14864" max="15104" width="9.140625" style="1"/>
    <col min="15105" max="15105" width="4" style="1" customWidth="1"/>
    <col min="15106" max="15106" width="39.85546875" style="1" customWidth="1"/>
    <col min="15107" max="15107" width="8.85546875" style="1" customWidth="1"/>
    <col min="15108" max="15108" width="0.85546875" style="1" customWidth="1"/>
    <col min="15109" max="15109" width="16.42578125" style="1" customWidth="1"/>
    <col min="15110" max="15110" width="0.85546875" style="1" customWidth="1"/>
    <col min="15111" max="15111" width="16.42578125" style="1" customWidth="1"/>
    <col min="15112" max="15112" width="0.85546875" style="1" customWidth="1"/>
    <col min="15113" max="15113" width="16.42578125" style="1" customWidth="1"/>
    <col min="15114" max="15114" width="0.85546875" style="1" customWidth="1"/>
    <col min="15115" max="15115" width="16.42578125" style="1" customWidth="1"/>
    <col min="15116" max="15116" width="16" style="1" customWidth="1"/>
    <col min="15117" max="15117" width="14.5703125" style="1" bestFit="1" customWidth="1"/>
    <col min="15118" max="15118" width="14.140625" style="1" bestFit="1" customWidth="1"/>
    <col min="15119" max="15119" width="12.28515625" style="1" bestFit="1" customWidth="1"/>
    <col min="15120" max="15360" width="9.140625" style="1"/>
    <col min="15361" max="15361" width="4" style="1" customWidth="1"/>
    <col min="15362" max="15362" width="39.85546875" style="1" customWidth="1"/>
    <col min="15363" max="15363" width="8.85546875" style="1" customWidth="1"/>
    <col min="15364" max="15364" width="0.85546875" style="1" customWidth="1"/>
    <col min="15365" max="15365" width="16.42578125" style="1" customWidth="1"/>
    <col min="15366" max="15366" width="0.85546875" style="1" customWidth="1"/>
    <col min="15367" max="15367" width="16.42578125" style="1" customWidth="1"/>
    <col min="15368" max="15368" width="0.85546875" style="1" customWidth="1"/>
    <col min="15369" max="15369" width="16.42578125" style="1" customWidth="1"/>
    <col min="15370" max="15370" width="0.85546875" style="1" customWidth="1"/>
    <col min="15371" max="15371" width="16.42578125" style="1" customWidth="1"/>
    <col min="15372" max="15372" width="16" style="1" customWidth="1"/>
    <col min="15373" max="15373" width="14.5703125" style="1" bestFit="1" customWidth="1"/>
    <col min="15374" max="15374" width="14.140625" style="1" bestFit="1" customWidth="1"/>
    <col min="15375" max="15375" width="12.28515625" style="1" bestFit="1" customWidth="1"/>
    <col min="15376" max="15616" width="9.140625" style="1"/>
    <col min="15617" max="15617" width="4" style="1" customWidth="1"/>
    <col min="15618" max="15618" width="39.85546875" style="1" customWidth="1"/>
    <col min="15619" max="15619" width="8.85546875" style="1" customWidth="1"/>
    <col min="15620" max="15620" width="0.85546875" style="1" customWidth="1"/>
    <col min="15621" max="15621" width="16.42578125" style="1" customWidth="1"/>
    <col min="15622" max="15622" width="0.85546875" style="1" customWidth="1"/>
    <col min="15623" max="15623" width="16.42578125" style="1" customWidth="1"/>
    <col min="15624" max="15624" width="0.85546875" style="1" customWidth="1"/>
    <col min="15625" max="15625" width="16.42578125" style="1" customWidth="1"/>
    <col min="15626" max="15626" width="0.85546875" style="1" customWidth="1"/>
    <col min="15627" max="15627" width="16.42578125" style="1" customWidth="1"/>
    <col min="15628" max="15628" width="16" style="1" customWidth="1"/>
    <col min="15629" max="15629" width="14.5703125" style="1" bestFit="1" customWidth="1"/>
    <col min="15630" max="15630" width="14.140625" style="1" bestFit="1" customWidth="1"/>
    <col min="15631" max="15631" width="12.28515625" style="1" bestFit="1" customWidth="1"/>
    <col min="15632" max="15872" width="9.140625" style="1"/>
    <col min="15873" max="15873" width="4" style="1" customWidth="1"/>
    <col min="15874" max="15874" width="39.85546875" style="1" customWidth="1"/>
    <col min="15875" max="15875" width="8.85546875" style="1" customWidth="1"/>
    <col min="15876" max="15876" width="0.85546875" style="1" customWidth="1"/>
    <col min="15877" max="15877" width="16.42578125" style="1" customWidth="1"/>
    <col min="15878" max="15878" width="0.85546875" style="1" customWidth="1"/>
    <col min="15879" max="15879" width="16.42578125" style="1" customWidth="1"/>
    <col min="15880" max="15880" width="0.85546875" style="1" customWidth="1"/>
    <col min="15881" max="15881" width="16.42578125" style="1" customWidth="1"/>
    <col min="15882" max="15882" width="0.85546875" style="1" customWidth="1"/>
    <col min="15883" max="15883" width="16.42578125" style="1" customWidth="1"/>
    <col min="15884" max="15884" width="16" style="1" customWidth="1"/>
    <col min="15885" max="15885" width="14.5703125" style="1" bestFit="1" customWidth="1"/>
    <col min="15886" max="15886" width="14.140625" style="1" bestFit="1" customWidth="1"/>
    <col min="15887" max="15887" width="12.28515625" style="1" bestFit="1" customWidth="1"/>
    <col min="15888" max="16128" width="9.140625" style="1"/>
    <col min="16129" max="16129" width="4" style="1" customWidth="1"/>
    <col min="16130" max="16130" width="39.85546875" style="1" customWidth="1"/>
    <col min="16131" max="16131" width="8.85546875" style="1" customWidth="1"/>
    <col min="16132" max="16132" width="0.85546875" style="1" customWidth="1"/>
    <col min="16133" max="16133" width="16.42578125" style="1" customWidth="1"/>
    <col min="16134" max="16134" width="0.85546875" style="1" customWidth="1"/>
    <col min="16135" max="16135" width="16.42578125" style="1" customWidth="1"/>
    <col min="16136" max="16136" width="0.85546875" style="1" customWidth="1"/>
    <col min="16137" max="16137" width="16.42578125" style="1" customWidth="1"/>
    <col min="16138" max="16138" width="0.85546875" style="1" customWidth="1"/>
    <col min="16139" max="16139" width="16.42578125" style="1" customWidth="1"/>
    <col min="16140" max="16140" width="16" style="1" customWidth="1"/>
    <col min="16141" max="16141" width="14.5703125" style="1" bestFit="1" customWidth="1"/>
    <col min="16142" max="16142" width="14.140625" style="1" bestFit="1" customWidth="1"/>
    <col min="16143" max="16143" width="12.28515625" style="1" bestFit="1" customWidth="1"/>
    <col min="16144" max="16384" width="9.140625" style="1"/>
  </cols>
  <sheetData>
    <row r="1" spans="1:12" ht="15.75" customHeight="1" x14ac:dyDescent="0.25">
      <c r="A1" s="234" t="s">
        <v>0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</row>
    <row r="2" spans="1:12" ht="15.75" customHeight="1" x14ac:dyDescent="0.25">
      <c r="A2" s="234" t="str">
        <f>WBS!A2</f>
        <v>STATEMENTS  OF  FINANCIAL  POSITION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</row>
    <row r="3" spans="1:12" ht="15.75" customHeight="1" x14ac:dyDescent="0.25">
      <c r="A3" s="234" t="s">
        <v>190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</row>
    <row r="4" spans="1:12" ht="15.75" customHeight="1" x14ac:dyDescent="0.25">
      <c r="A4" s="166"/>
      <c r="B4" s="166"/>
      <c r="C4" s="166"/>
      <c r="D4" s="166"/>
      <c r="E4" s="166"/>
      <c r="F4" s="166"/>
      <c r="G4" s="166"/>
      <c r="H4" s="166"/>
      <c r="I4" s="166"/>
      <c r="J4" s="166"/>
      <c r="K4" s="166"/>
    </row>
    <row r="5" spans="1:12" ht="15.75" customHeight="1" x14ac:dyDescent="0.25">
      <c r="A5" s="235" t="s">
        <v>37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</row>
    <row r="6" spans="1:12" ht="15.75" customHeight="1" x14ac:dyDescent="0.25">
      <c r="A6" s="166"/>
      <c r="B6" s="166"/>
      <c r="C6" s="166"/>
      <c r="D6" s="166"/>
      <c r="E6" s="166"/>
      <c r="G6" s="166"/>
      <c r="H6" s="166"/>
      <c r="I6" s="166"/>
      <c r="K6" s="166"/>
    </row>
    <row r="7" spans="1:12" ht="15.75" customHeight="1" x14ac:dyDescent="0.25">
      <c r="E7" s="236" t="s">
        <v>3</v>
      </c>
      <c r="F7" s="236"/>
      <c r="G7" s="236"/>
      <c r="H7" s="236"/>
      <c r="I7" s="236"/>
      <c r="J7" s="236"/>
      <c r="K7" s="236"/>
    </row>
    <row r="8" spans="1:12" ht="15.75" customHeight="1" x14ac:dyDescent="0.25">
      <c r="B8" s="170"/>
      <c r="C8" s="168"/>
      <c r="D8" s="170"/>
      <c r="E8" s="233" t="s">
        <v>4</v>
      </c>
      <c r="F8" s="233"/>
      <c r="G8" s="233"/>
      <c r="H8" s="168"/>
      <c r="I8" s="168"/>
      <c r="J8" s="168"/>
    </row>
    <row r="9" spans="1:12" ht="15.75" customHeight="1" x14ac:dyDescent="0.25">
      <c r="B9" s="170"/>
      <c r="C9" s="168"/>
      <c r="D9" s="170"/>
      <c r="E9" s="237" t="s">
        <v>5</v>
      </c>
      <c r="F9" s="237"/>
      <c r="G9" s="237"/>
      <c r="H9" s="168"/>
      <c r="I9" s="237" t="s">
        <v>6</v>
      </c>
      <c r="J9" s="237"/>
      <c r="K9" s="237"/>
    </row>
    <row r="10" spans="1:12" ht="15.75" customHeight="1" x14ac:dyDescent="0.25">
      <c r="B10" s="170"/>
      <c r="C10" s="168"/>
      <c r="D10" s="170"/>
      <c r="E10" s="3" t="s">
        <v>7</v>
      </c>
      <c r="F10" s="168"/>
      <c r="G10" s="3" t="s">
        <v>7</v>
      </c>
      <c r="H10" s="168"/>
      <c r="I10" s="3" t="s">
        <v>7</v>
      </c>
      <c r="J10" s="168"/>
      <c r="K10" s="3" t="s">
        <v>7</v>
      </c>
    </row>
    <row r="11" spans="1:12" ht="15.75" customHeight="1" x14ac:dyDescent="0.25">
      <c r="B11" s="170"/>
      <c r="C11" s="169" t="s">
        <v>8</v>
      </c>
      <c r="D11" s="170"/>
      <c r="E11" s="4" t="s">
        <v>191</v>
      </c>
      <c r="F11" s="168"/>
      <c r="G11" s="4" t="s">
        <v>192</v>
      </c>
      <c r="H11" s="168"/>
      <c r="I11" s="4" t="str">
        <f>+E11</f>
        <v>September 30, 2022</v>
      </c>
      <c r="J11" s="168"/>
      <c r="K11" s="4" t="str">
        <f>+G11</f>
        <v>December 31, 2021</v>
      </c>
    </row>
    <row r="12" spans="1:12" ht="15.75" customHeight="1" x14ac:dyDescent="0.25">
      <c r="B12" s="5"/>
      <c r="D12" s="6"/>
      <c r="E12" s="3" t="s">
        <v>9</v>
      </c>
      <c r="F12" s="168"/>
      <c r="G12" s="3" t="s">
        <v>10</v>
      </c>
      <c r="H12" s="168"/>
      <c r="I12" s="3" t="s">
        <v>9</v>
      </c>
      <c r="J12" s="168"/>
      <c r="K12" s="3" t="s">
        <v>10</v>
      </c>
    </row>
    <row r="13" spans="1:12" ht="15.75" customHeight="1" x14ac:dyDescent="0.25">
      <c r="B13" s="5"/>
      <c r="D13" s="6"/>
      <c r="E13" s="3" t="s">
        <v>11</v>
      </c>
      <c r="F13" s="168"/>
      <c r="G13" s="8"/>
      <c r="H13" s="168"/>
      <c r="I13" s="3" t="s">
        <v>11</v>
      </c>
      <c r="J13" s="168"/>
      <c r="K13" s="8"/>
    </row>
    <row r="14" spans="1:12" ht="15.75" customHeight="1" x14ac:dyDescent="0.25">
      <c r="A14" s="1" t="s">
        <v>38</v>
      </c>
      <c r="C14" s="170"/>
      <c r="D14" s="170"/>
      <c r="E14" s="170"/>
      <c r="F14" s="5"/>
      <c r="G14" s="170"/>
      <c r="H14" s="170"/>
      <c r="I14" s="170"/>
      <c r="J14" s="5"/>
      <c r="K14" s="170"/>
    </row>
    <row r="15" spans="1:12" ht="15.75" customHeight="1" x14ac:dyDescent="0.25">
      <c r="B15" s="1" t="s">
        <v>39</v>
      </c>
      <c r="C15" s="168">
        <v>19</v>
      </c>
      <c r="D15" s="168"/>
      <c r="E15" s="9">
        <v>58089355</v>
      </c>
      <c r="F15" s="170"/>
      <c r="G15" s="219">
        <v>51174134</v>
      </c>
      <c r="H15" s="29"/>
      <c r="I15" s="9">
        <v>58089355</v>
      </c>
      <c r="J15" s="170"/>
      <c r="K15" s="219">
        <v>51174134</v>
      </c>
      <c r="L15" s="29"/>
    </row>
    <row r="16" spans="1:12" ht="15.75" customHeight="1" x14ac:dyDescent="0.25">
      <c r="B16" s="156" t="s">
        <v>40</v>
      </c>
      <c r="C16" s="170"/>
      <c r="D16" s="170"/>
      <c r="E16" s="9">
        <v>34776326</v>
      </c>
      <c r="F16" s="170"/>
      <c r="G16" s="219">
        <v>43767774</v>
      </c>
      <c r="H16" s="29"/>
      <c r="I16" s="9">
        <v>34776326</v>
      </c>
      <c r="J16" s="170"/>
      <c r="K16" s="219">
        <v>43767774</v>
      </c>
      <c r="L16" s="29"/>
    </row>
    <row r="17" spans="1:12" ht="15.75" customHeight="1" x14ac:dyDescent="0.25">
      <c r="B17" s="15" t="s">
        <v>41</v>
      </c>
      <c r="C17" s="168"/>
      <c r="D17" s="168"/>
      <c r="F17" s="170"/>
      <c r="H17" s="29"/>
      <c r="J17" s="170"/>
    </row>
    <row r="18" spans="1:12" ht="15.75" customHeight="1" x14ac:dyDescent="0.25">
      <c r="A18" s="5"/>
      <c r="B18" s="30" t="s">
        <v>42</v>
      </c>
      <c r="C18" s="168">
        <v>19</v>
      </c>
      <c r="D18" s="168"/>
      <c r="E18" s="9">
        <v>879145</v>
      </c>
      <c r="F18" s="170"/>
      <c r="G18" s="219">
        <v>1628044</v>
      </c>
      <c r="H18" s="29"/>
      <c r="I18" s="9">
        <v>879145</v>
      </c>
      <c r="J18" s="170"/>
      <c r="K18" s="219">
        <v>1628044</v>
      </c>
      <c r="L18" s="29"/>
    </row>
    <row r="19" spans="1:12" ht="15.75" customHeight="1" x14ac:dyDescent="0.25">
      <c r="A19" s="5"/>
      <c r="B19" s="30" t="s">
        <v>43</v>
      </c>
      <c r="C19" s="168"/>
      <c r="D19" s="168"/>
      <c r="E19" s="9">
        <v>38961042</v>
      </c>
      <c r="F19" s="170"/>
      <c r="G19" s="219">
        <v>41369628</v>
      </c>
      <c r="H19" s="29"/>
      <c r="I19" s="9">
        <v>38961042</v>
      </c>
      <c r="J19" s="170"/>
      <c r="K19" s="219">
        <v>41369628</v>
      </c>
      <c r="L19" s="29"/>
    </row>
    <row r="20" spans="1:12" ht="15.75" customHeight="1" x14ac:dyDescent="0.25">
      <c r="A20" s="5"/>
      <c r="B20" s="30" t="s">
        <v>44</v>
      </c>
      <c r="C20" s="168"/>
      <c r="D20" s="168"/>
      <c r="E20" s="9">
        <v>195711</v>
      </c>
      <c r="F20" s="170"/>
      <c r="G20" s="219">
        <v>195711</v>
      </c>
      <c r="H20" s="29"/>
      <c r="I20" s="9">
        <v>195711</v>
      </c>
      <c r="J20" s="170"/>
      <c r="K20" s="219">
        <v>195711</v>
      </c>
    </row>
    <row r="21" spans="1:12" ht="15.75" customHeight="1" x14ac:dyDescent="0.25">
      <c r="A21" s="5"/>
      <c r="B21" s="157" t="s">
        <v>45</v>
      </c>
      <c r="C21" s="168">
        <v>13</v>
      </c>
      <c r="D21" s="168"/>
      <c r="E21" s="9">
        <v>9307533</v>
      </c>
      <c r="F21" s="170"/>
      <c r="G21" s="220">
        <v>8935427</v>
      </c>
      <c r="H21" s="32"/>
      <c r="I21" s="11">
        <v>9307533</v>
      </c>
      <c r="J21" s="168"/>
      <c r="K21" s="220">
        <v>8935427</v>
      </c>
    </row>
    <row r="22" spans="1:12" ht="15.75" customHeight="1" x14ac:dyDescent="0.25">
      <c r="A22" s="5"/>
      <c r="B22" s="157" t="s">
        <v>46</v>
      </c>
      <c r="C22" s="168"/>
      <c r="D22" s="168"/>
      <c r="E22" s="11" t="s">
        <v>67</v>
      </c>
      <c r="F22" s="170"/>
      <c r="G22" s="219">
        <v>100845</v>
      </c>
      <c r="H22" s="29"/>
      <c r="I22" s="11" t="s">
        <v>67</v>
      </c>
      <c r="J22" s="170"/>
      <c r="K22" s="219">
        <v>100845</v>
      </c>
      <c r="L22" s="29"/>
    </row>
    <row r="23" spans="1:12" ht="15.75" customHeight="1" x14ac:dyDescent="0.25">
      <c r="A23" s="5"/>
      <c r="B23" s="15" t="s">
        <v>47</v>
      </c>
      <c r="C23" s="168"/>
      <c r="D23" s="168"/>
      <c r="E23" s="17">
        <v>2156511</v>
      </c>
      <c r="F23" s="170"/>
      <c r="G23" s="221">
        <v>2169163</v>
      </c>
      <c r="H23" s="29"/>
      <c r="I23" s="17">
        <v>2156511</v>
      </c>
      <c r="J23" s="170"/>
      <c r="K23" s="221">
        <v>2169163</v>
      </c>
    </row>
    <row r="24" spans="1:12" ht="15.75" customHeight="1" x14ac:dyDescent="0.25">
      <c r="A24" s="5"/>
      <c r="B24" s="170"/>
      <c r="C24" s="168"/>
      <c r="D24" s="168"/>
      <c r="E24" s="168"/>
      <c r="F24" s="170"/>
      <c r="G24" s="29"/>
      <c r="H24" s="29"/>
      <c r="I24" s="29"/>
      <c r="J24" s="170"/>
      <c r="K24" s="29"/>
    </row>
    <row r="25" spans="1:12" ht="15.75" customHeight="1" x14ac:dyDescent="0.25">
      <c r="A25" s="5"/>
      <c r="B25" s="33" t="s">
        <v>48</v>
      </c>
      <c r="C25" s="168"/>
      <c r="D25" s="168"/>
      <c r="E25" s="34">
        <f>ROUND(SUM(E15:E23),0)</f>
        <v>144365623</v>
      </c>
      <c r="F25" s="170"/>
      <c r="G25" s="34">
        <f>ROUND(SUM(G15:G23),0)</f>
        <v>149340726</v>
      </c>
      <c r="H25" s="29"/>
      <c r="I25" s="34">
        <f>ROUND(SUM(I15:I23),0)</f>
        <v>144365623</v>
      </c>
      <c r="J25" s="170"/>
      <c r="K25" s="34">
        <f>ROUND(SUM(K15:K23),0)</f>
        <v>149340726</v>
      </c>
    </row>
    <row r="26" spans="1:12" ht="15.75" customHeight="1" x14ac:dyDescent="0.25">
      <c r="A26" s="5"/>
      <c r="B26" s="22"/>
      <c r="C26" s="168"/>
      <c r="D26" s="168"/>
      <c r="E26" s="168"/>
      <c r="F26" s="170"/>
      <c r="G26" s="29"/>
      <c r="H26" s="29"/>
      <c r="I26" s="29"/>
      <c r="J26" s="170"/>
      <c r="K26" s="29"/>
    </row>
    <row r="27" spans="1:12" ht="15.75" customHeight="1" x14ac:dyDescent="0.25">
      <c r="A27" s="5" t="s">
        <v>49</v>
      </c>
      <c r="B27" s="22"/>
      <c r="C27" s="168"/>
      <c r="D27" s="168"/>
      <c r="E27" s="168"/>
      <c r="F27" s="170"/>
      <c r="G27" s="32"/>
      <c r="H27" s="32"/>
      <c r="I27" s="32"/>
      <c r="J27" s="168"/>
      <c r="K27" s="32"/>
    </row>
    <row r="28" spans="1:12" ht="15.75" customHeight="1" x14ac:dyDescent="0.25">
      <c r="A28" s="5"/>
      <c r="B28" s="31" t="s">
        <v>50</v>
      </c>
      <c r="C28" s="168">
        <v>13</v>
      </c>
      <c r="D28" s="168"/>
      <c r="E28" s="35">
        <v>81211053</v>
      </c>
      <c r="F28" s="170"/>
      <c r="G28" s="32">
        <v>88385718</v>
      </c>
      <c r="H28" s="32"/>
      <c r="I28" s="36">
        <v>81211053</v>
      </c>
      <c r="J28" s="168"/>
      <c r="K28" s="32">
        <v>88385718</v>
      </c>
    </row>
    <row r="29" spans="1:12" ht="15.75" customHeight="1" x14ac:dyDescent="0.25">
      <c r="A29" s="5"/>
      <c r="B29" s="37" t="s">
        <v>51</v>
      </c>
      <c r="C29" s="168">
        <v>14</v>
      </c>
      <c r="D29" s="168"/>
      <c r="E29" s="38">
        <v>39161125</v>
      </c>
      <c r="F29" s="170"/>
      <c r="G29" s="34">
        <v>34744341</v>
      </c>
      <c r="H29" s="29"/>
      <c r="I29" s="38">
        <v>39161125</v>
      </c>
      <c r="J29" s="170"/>
      <c r="K29" s="34">
        <v>34744341</v>
      </c>
    </row>
    <row r="30" spans="1:12" ht="15.75" customHeight="1" x14ac:dyDescent="0.25">
      <c r="A30" s="5"/>
      <c r="B30" s="22"/>
      <c r="C30" s="170"/>
      <c r="D30" s="170"/>
      <c r="E30" s="170"/>
      <c r="F30" s="170"/>
      <c r="G30" s="29"/>
      <c r="H30" s="29"/>
      <c r="I30" s="29"/>
      <c r="J30" s="170"/>
      <c r="K30" s="29"/>
    </row>
    <row r="31" spans="1:12" ht="15.75" customHeight="1" x14ac:dyDescent="0.25">
      <c r="A31" s="5"/>
      <c r="B31" s="33" t="s">
        <v>52</v>
      </c>
      <c r="C31" s="170"/>
      <c r="D31" s="170"/>
      <c r="E31" s="34">
        <f>ROUND(SUM(E28:E29),0)</f>
        <v>120372178</v>
      </c>
      <c r="F31" s="170"/>
      <c r="G31" s="34">
        <f>ROUND(SUM(G28:G29),0)</f>
        <v>123130059</v>
      </c>
      <c r="H31" s="23"/>
      <c r="I31" s="34">
        <f>ROUND(SUM(I28:I29),0)</f>
        <v>120372178</v>
      </c>
      <c r="J31" s="170"/>
      <c r="K31" s="34">
        <f>ROUND(SUM(K28:K29),0)</f>
        <v>123130059</v>
      </c>
    </row>
    <row r="32" spans="1:12" ht="15.75" customHeight="1" x14ac:dyDescent="0.25">
      <c r="A32" s="5"/>
      <c r="B32" s="22"/>
      <c r="C32" s="170"/>
      <c r="D32" s="170"/>
      <c r="E32" s="170"/>
      <c r="F32" s="170"/>
      <c r="G32" s="29"/>
      <c r="H32" s="29"/>
      <c r="I32" s="29"/>
      <c r="J32" s="170"/>
      <c r="K32" s="29"/>
    </row>
    <row r="33" spans="1:13" ht="15.75" customHeight="1" x14ac:dyDescent="0.25">
      <c r="A33" s="5"/>
      <c r="B33" s="39" t="s">
        <v>53</v>
      </c>
      <c r="C33" s="170"/>
      <c r="D33" s="170"/>
      <c r="E33" s="34">
        <f>ROUND(E25+E31,0)</f>
        <v>264737801</v>
      </c>
      <c r="F33" s="170"/>
      <c r="G33" s="34">
        <f>ROUND(G25+G31,0)</f>
        <v>272470785</v>
      </c>
      <c r="H33" s="29"/>
      <c r="I33" s="34">
        <f>ROUND(I25+I31,0)</f>
        <v>264737801</v>
      </c>
      <c r="J33" s="170"/>
      <c r="K33" s="34">
        <f>ROUND(K25+K31,0)</f>
        <v>272470785</v>
      </c>
    </row>
    <row r="34" spans="1:13" ht="15.75" customHeight="1" x14ac:dyDescent="0.25">
      <c r="A34" s="5"/>
      <c r="B34" s="5"/>
      <c r="C34" s="170"/>
      <c r="D34" s="170"/>
      <c r="E34" s="40"/>
      <c r="F34" s="170"/>
      <c r="G34" s="29"/>
      <c r="H34" s="29"/>
      <c r="I34" s="41"/>
      <c r="J34" s="170"/>
      <c r="K34" s="29"/>
    </row>
    <row r="35" spans="1:13" ht="15.75" customHeight="1" x14ac:dyDescent="0.25">
      <c r="A35" s="5" t="s">
        <v>54</v>
      </c>
      <c r="B35" s="5"/>
      <c r="C35" s="170"/>
      <c r="D35" s="170"/>
      <c r="E35" s="170"/>
      <c r="F35" s="170"/>
      <c r="G35" s="29"/>
      <c r="H35" s="29"/>
      <c r="I35" s="29"/>
      <c r="J35" s="170"/>
      <c r="K35" s="29"/>
    </row>
    <row r="36" spans="1:13" ht="15.75" customHeight="1" x14ac:dyDescent="0.25">
      <c r="A36" s="5"/>
      <c r="B36" s="170" t="s">
        <v>55</v>
      </c>
      <c r="C36" s="170"/>
      <c r="D36" s="170"/>
      <c r="E36" s="170"/>
      <c r="F36" s="170"/>
      <c r="G36" s="29"/>
      <c r="H36" s="29"/>
      <c r="I36" s="29"/>
      <c r="J36" s="170"/>
      <c r="K36" s="29"/>
    </row>
    <row r="37" spans="1:13" ht="15.75" customHeight="1" x14ac:dyDescent="0.25">
      <c r="A37" s="5"/>
      <c r="B37" s="30" t="s">
        <v>56</v>
      </c>
      <c r="C37" s="170"/>
      <c r="D37" s="170"/>
      <c r="E37" s="170"/>
      <c r="F37" s="170"/>
      <c r="G37" s="29"/>
      <c r="H37" s="29"/>
      <c r="I37" s="29"/>
      <c r="J37" s="170"/>
      <c r="K37" s="29"/>
    </row>
    <row r="38" spans="1:13" ht="15.75" customHeight="1" x14ac:dyDescent="0.25">
      <c r="A38" s="5"/>
      <c r="B38" s="42" t="s">
        <v>57</v>
      </c>
      <c r="C38" s="30"/>
      <c r="D38" s="30"/>
      <c r="E38" s="30"/>
      <c r="F38" s="170"/>
      <c r="G38" s="29"/>
      <c r="H38" s="29"/>
      <c r="I38" s="29"/>
      <c r="J38" s="29"/>
      <c r="K38" s="29"/>
    </row>
    <row r="39" spans="1:13" ht="15.75" customHeight="1" thickBot="1" x14ac:dyDescent="0.3">
      <c r="A39" s="5"/>
      <c r="B39" s="43" t="s">
        <v>58</v>
      </c>
      <c r="C39" s="30"/>
      <c r="D39" s="30"/>
      <c r="E39" s="44">
        <v>60000000</v>
      </c>
      <c r="F39" s="170"/>
      <c r="G39" s="44">
        <v>60000000</v>
      </c>
      <c r="H39" s="29"/>
      <c r="I39" s="44">
        <v>60000000</v>
      </c>
      <c r="J39" s="29"/>
      <c r="K39" s="44">
        <v>60000000</v>
      </c>
    </row>
    <row r="40" spans="1:13" ht="15.75" customHeight="1" thickTop="1" x14ac:dyDescent="0.25">
      <c r="A40" s="5"/>
      <c r="B40" s="30" t="s">
        <v>59</v>
      </c>
      <c r="C40" s="30"/>
      <c r="D40" s="30"/>
      <c r="E40" s="30"/>
      <c r="F40" s="170"/>
      <c r="G40" s="30"/>
      <c r="H40" s="29"/>
      <c r="I40" s="29"/>
      <c r="J40" s="170"/>
      <c r="K40" s="29"/>
    </row>
    <row r="41" spans="1:13" ht="15.75" customHeight="1" x14ac:dyDescent="0.25">
      <c r="A41" s="5"/>
      <c r="B41" s="42" t="s">
        <v>60</v>
      </c>
      <c r="C41" s="45"/>
      <c r="D41" s="45"/>
      <c r="E41" s="45"/>
      <c r="F41" s="170"/>
      <c r="G41" s="45"/>
      <c r="H41" s="29"/>
      <c r="I41" s="29"/>
      <c r="J41" s="170"/>
      <c r="K41" s="29"/>
    </row>
    <row r="42" spans="1:13" ht="15.75" customHeight="1" x14ac:dyDescent="0.25">
      <c r="A42" s="5"/>
      <c r="B42" s="43" t="s">
        <v>58</v>
      </c>
      <c r="C42" s="45"/>
      <c r="D42" s="45"/>
      <c r="E42" s="29">
        <v>60000000</v>
      </c>
      <c r="F42" s="170"/>
      <c r="G42" s="29">
        <v>60000000</v>
      </c>
      <c r="H42" s="29"/>
      <c r="I42" s="29">
        <v>60000000</v>
      </c>
      <c r="J42" s="170"/>
      <c r="K42" s="29">
        <v>60000000</v>
      </c>
      <c r="L42" s="46"/>
      <c r="M42" s="46"/>
    </row>
    <row r="43" spans="1:13" ht="15.75" customHeight="1" x14ac:dyDescent="0.25">
      <c r="A43" s="5"/>
      <c r="B43" s="170" t="s">
        <v>61</v>
      </c>
      <c r="C43" s="170"/>
      <c r="D43" s="170"/>
      <c r="E43" s="29">
        <v>52000000</v>
      </c>
      <c r="F43" s="170"/>
      <c r="G43" s="29">
        <v>52000000</v>
      </c>
      <c r="H43" s="29"/>
      <c r="I43" s="29">
        <v>52000000</v>
      </c>
      <c r="J43" s="170"/>
      <c r="K43" s="29">
        <v>52000000</v>
      </c>
      <c r="L43" s="46"/>
      <c r="M43" s="46"/>
    </row>
    <row r="44" spans="1:13" ht="15.75" customHeight="1" x14ac:dyDescent="0.25">
      <c r="A44" s="5"/>
      <c r="B44" s="170" t="s">
        <v>62</v>
      </c>
      <c r="C44" s="170"/>
      <c r="D44" s="170"/>
      <c r="E44" s="170"/>
      <c r="F44" s="170"/>
      <c r="G44" s="170"/>
      <c r="H44" s="47"/>
      <c r="I44" s="47"/>
      <c r="J44" s="170"/>
      <c r="K44" s="47"/>
    </row>
    <row r="45" spans="1:13" ht="15.75" customHeight="1" x14ac:dyDescent="0.25">
      <c r="A45" s="5"/>
      <c r="B45" s="30" t="s">
        <v>63</v>
      </c>
      <c r="C45" s="170"/>
      <c r="D45" s="170"/>
      <c r="E45" s="170"/>
      <c r="F45" s="170"/>
      <c r="G45" s="170"/>
      <c r="H45" s="47"/>
      <c r="I45" s="47"/>
      <c r="J45" s="170"/>
      <c r="K45" s="47"/>
    </row>
    <row r="46" spans="1:13" ht="15.75" customHeight="1" x14ac:dyDescent="0.25">
      <c r="A46" s="5"/>
      <c r="B46" s="33" t="s">
        <v>64</v>
      </c>
      <c r="C46" s="168">
        <v>15</v>
      </c>
      <c r="D46" s="168"/>
      <c r="E46" s="29">
        <v>6000000</v>
      </c>
      <c r="F46" s="170"/>
      <c r="G46" s="29">
        <v>6000000</v>
      </c>
      <c r="H46" s="29"/>
      <c r="I46" s="29">
        <v>6000000</v>
      </c>
      <c r="J46" s="170"/>
      <c r="K46" s="29">
        <v>6000000</v>
      </c>
      <c r="L46" s="46"/>
      <c r="M46" s="46"/>
    </row>
    <row r="47" spans="1:13" ht="15.75" customHeight="1" x14ac:dyDescent="0.25">
      <c r="A47" s="5"/>
      <c r="B47" s="48" t="s">
        <v>65</v>
      </c>
      <c r="C47" s="170"/>
      <c r="D47" s="170"/>
      <c r="E47" s="29">
        <f>'SHARE-E'!K21</f>
        <v>1445726034</v>
      </c>
      <c r="F47" s="170"/>
      <c r="G47" s="29">
        <v>1393849194</v>
      </c>
      <c r="H47" s="29"/>
      <c r="I47" s="29">
        <f>'SHARE-C'!K18</f>
        <v>1357226221</v>
      </c>
      <c r="J47" s="170"/>
      <c r="K47" s="29">
        <v>1312311232</v>
      </c>
      <c r="L47" s="46"/>
      <c r="M47" s="46"/>
    </row>
    <row r="48" spans="1:13" ht="15.75" customHeight="1" x14ac:dyDescent="0.25">
      <c r="A48" s="5"/>
      <c r="B48" s="5" t="s">
        <v>66</v>
      </c>
      <c r="C48" s="170"/>
      <c r="D48" s="170"/>
      <c r="E48" s="49">
        <f>'SHARE-E'!M21</f>
        <v>-15080720</v>
      </c>
      <c r="F48" s="170"/>
      <c r="G48" s="222">
        <v>-23876161</v>
      </c>
      <c r="H48" s="50"/>
      <c r="I48" s="51" t="s">
        <v>67</v>
      </c>
      <c r="J48" s="52"/>
      <c r="K48" s="51" t="s">
        <v>67</v>
      </c>
      <c r="L48" s="46"/>
    </row>
    <row r="49" spans="1:15" ht="15.75" customHeight="1" x14ac:dyDescent="0.25">
      <c r="A49" s="5"/>
      <c r="B49" s="39"/>
      <c r="C49" s="170"/>
      <c r="D49" s="170"/>
      <c r="E49" s="170"/>
      <c r="F49" s="170"/>
      <c r="G49" s="29"/>
      <c r="H49" s="29"/>
      <c r="I49" s="29"/>
      <c r="J49" s="170"/>
      <c r="K49" s="29"/>
    </row>
    <row r="50" spans="1:15" ht="15.75" customHeight="1" x14ac:dyDescent="0.25">
      <c r="A50" s="5"/>
      <c r="B50" s="39" t="s">
        <v>68</v>
      </c>
      <c r="C50" s="170"/>
      <c r="D50" s="170"/>
      <c r="E50" s="34">
        <f>ROUND(SUM(E41:E48),0)</f>
        <v>1548645314</v>
      </c>
      <c r="G50" s="34">
        <f>ROUND(SUM(G41:G48),0)</f>
        <v>1487973033</v>
      </c>
      <c r="H50" s="29"/>
      <c r="I50" s="34">
        <f>ROUND(SUM(I41:I48),0)</f>
        <v>1475226221</v>
      </c>
      <c r="K50" s="34">
        <f>ROUND(SUM(K41:K48),0)</f>
        <v>1430311232</v>
      </c>
      <c r="O50" s="218"/>
    </row>
    <row r="51" spans="1:15" ht="15.75" customHeight="1" x14ac:dyDescent="0.25">
      <c r="A51" s="5"/>
      <c r="B51" s="170"/>
      <c r="C51" s="170"/>
      <c r="D51" s="170"/>
      <c r="E51" s="170"/>
      <c r="G51" s="29"/>
      <c r="H51" s="29"/>
      <c r="I51" s="29"/>
      <c r="K51" s="29"/>
      <c r="O51" s="218"/>
    </row>
    <row r="52" spans="1:15" ht="15.75" customHeight="1" thickBot="1" x14ac:dyDescent="0.3">
      <c r="A52" s="53" t="s">
        <v>69</v>
      </c>
      <c r="B52" s="5"/>
      <c r="C52" s="5"/>
      <c r="D52" s="5"/>
      <c r="E52" s="44">
        <f>ROUND(E33+E50,0)</f>
        <v>1813383115</v>
      </c>
      <c r="G52" s="44">
        <f>ROUND(G33+G50,0)</f>
        <v>1760443818</v>
      </c>
      <c r="H52" s="29"/>
      <c r="I52" s="44">
        <f>ROUND(I33+I50,0)</f>
        <v>1739964022</v>
      </c>
      <c r="K52" s="44">
        <f>ROUND(K33+K50,0)</f>
        <v>1702782017</v>
      </c>
      <c r="L52" s="13"/>
      <c r="M52" s="218"/>
      <c r="N52" s="13"/>
      <c r="O52" s="218"/>
    </row>
    <row r="53" spans="1:15" ht="15.75" customHeight="1" thickTop="1" x14ac:dyDescent="0.25">
      <c r="A53" s="31"/>
      <c r="B53" s="31"/>
      <c r="C53" s="31"/>
      <c r="D53" s="31"/>
      <c r="E53" s="31"/>
      <c r="G53" s="54"/>
      <c r="H53" s="54"/>
      <c r="I53" s="54"/>
      <c r="K53" s="54"/>
      <c r="O53" s="218"/>
    </row>
    <row r="54" spans="1:15" ht="15.75" customHeight="1" x14ac:dyDescent="0.25">
      <c r="A54" s="31"/>
      <c r="B54" s="31"/>
      <c r="C54" s="31"/>
      <c r="D54" s="31"/>
      <c r="E54" s="31"/>
      <c r="G54" s="54"/>
      <c r="H54" s="54"/>
      <c r="I54" s="54"/>
      <c r="K54" s="54"/>
    </row>
    <row r="55" spans="1:15" ht="15.75" customHeight="1" x14ac:dyDescent="0.25">
      <c r="A55" s="31"/>
      <c r="B55" s="31"/>
      <c r="C55" s="31"/>
      <c r="D55" s="31"/>
      <c r="E55" s="31"/>
      <c r="G55" s="54"/>
      <c r="H55" s="54"/>
      <c r="I55" s="54"/>
      <c r="K55" s="54"/>
    </row>
    <row r="56" spans="1:15" ht="15.75" customHeight="1" x14ac:dyDescent="0.25">
      <c r="A56" s="31"/>
      <c r="B56" s="31"/>
      <c r="C56" s="31"/>
      <c r="D56" s="31"/>
      <c r="E56" s="31"/>
      <c r="G56" s="54"/>
      <c r="H56" s="54"/>
      <c r="I56" s="54"/>
      <c r="K56" s="54"/>
    </row>
    <row r="57" spans="1:15" ht="15.75" customHeight="1" x14ac:dyDescent="0.25">
      <c r="A57" s="31"/>
      <c r="B57" s="31"/>
      <c r="C57" s="31"/>
      <c r="D57" s="31"/>
      <c r="E57" s="31"/>
      <c r="G57" s="54"/>
      <c r="H57" s="54"/>
      <c r="I57" s="54"/>
      <c r="K57" s="54"/>
    </row>
    <row r="58" spans="1:15" ht="15.75" customHeight="1" x14ac:dyDescent="0.25">
      <c r="A58" s="31"/>
      <c r="B58" s="31"/>
      <c r="C58" s="31"/>
      <c r="D58" s="31"/>
      <c r="E58" s="31"/>
      <c r="G58" s="54"/>
      <c r="H58" s="54"/>
      <c r="I58" s="54"/>
      <c r="K58" s="54"/>
    </row>
    <row r="59" spans="1:15" ht="15.75" customHeight="1" x14ac:dyDescent="0.25">
      <c r="A59" s="1" t="s">
        <v>33</v>
      </c>
    </row>
    <row r="60" spans="1:15" ht="15.75" customHeight="1" x14ac:dyDescent="0.25">
      <c r="A60" s="1" t="s">
        <v>34</v>
      </c>
    </row>
    <row r="63" spans="1:15" ht="15.75" customHeight="1" x14ac:dyDescent="0.25">
      <c r="A63" s="1" t="s">
        <v>35</v>
      </c>
      <c r="F63" s="166"/>
      <c r="G63" s="27" t="s">
        <v>36</v>
      </c>
      <c r="H63" s="28"/>
      <c r="I63" s="28"/>
      <c r="J63" s="166"/>
    </row>
  </sheetData>
  <mergeCells count="8">
    <mergeCell ref="E9:G9"/>
    <mergeCell ref="I9:K9"/>
    <mergeCell ref="A1:K1"/>
    <mergeCell ref="A2:K2"/>
    <mergeCell ref="A3:K3"/>
    <mergeCell ref="A5:K5"/>
    <mergeCell ref="E7:K7"/>
    <mergeCell ref="E8:G8"/>
  </mergeCells>
  <pageMargins left="0.59055118110236227" right="0.15748031496062992" top="0.78740157480314965" bottom="0.37" header="0.51181102362204722" footer="0.28999999999999998"/>
  <pageSetup paperSize="9" scale="79" fitToHeight="0" orientation="portrait" r:id="rId1"/>
  <headerFooter>
    <oddHeader>&amp;C&amp;"Times New Roman,Regular"&amp;11- 2 -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46"/>
  <sheetViews>
    <sheetView view="pageBreakPreview" zoomScaleNormal="100" zoomScaleSheetLayoutView="100" workbookViewId="0">
      <selection activeCell="I33" sqref="I33"/>
    </sheetView>
  </sheetViews>
  <sheetFormatPr defaultColWidth="9.140625" defaultRowHeight="15.75" customHeight="1" x14ac:dyDescent="0.25"/>
  <cols>
    <col min="1" max="1" width="8.85546875" style="1" customWidth="1"/>
    <col min="2" max="2" width="43.85546875" style="1" customWidth="1"/>
    <col min="3" max="3" width="7.28515625" style="1" customWidth="1"/>
    <col min="4" max="4" width="0.85546875" style="1" customWidth="1"/>
    <col min="5" max="5" width="19" style="1" customWidth="1"/>
    <col min="6" max="6" width="0.85546875" style="1" customWidth="1"/>
    <col min="7" max="7" width="19" style="1" customWidth="1"/>
    <col min="8" max="8" width="0.85546875" style="1" customWidth="1"/>
    <col min="9" max="9" width="19" style="1" customWidth="1"/>
    <col min="10" max="10" width="0.85546875" style="1" customWidth="1"/>
    <col min="11" max="11" width="19" style="1" customWidth="1"/>
    <col min="12" max="12" width="0.85546875" style="1" customWidth="1"/>
    <col min="13" max="13" width="27.7109375" style="59" customWidth="1"/>
    <col min="14" max="14" width="0.85546875" style="1" customWidth="1"/>
    <col min="15" max="15" width="19" style="59" customWidth="1"/>
    <col min="16" max="16" width="14.28515625" style="59" customWidth="1"/>
    <col min="17" max="256" width="9.140625" style="1"/>
    <col min="257" max="257" width="8.85546875" style="1" customWidth="1"/>
    <col min="258" max="258" width="43.85546875" style="1" customWidth="1"/>
    <col min="259" max="259" width="5.7109375" style="1" customWidth="1"/>
    <col min="260" max="260" width="0.85546875" style="1" customWidth="1"/>
    <col min="261" max="261" width="19" style="1" customWidth="1"/>
    <col min="262" max="262" width="0.85546875" style="1" customWidth="1"/>
    <col min="263" max="263" width="19" style="1" customWidth="1"/>
    <col min="264" max="264" width="0.85546875" style="1" customWidth="1"/>
    <col min="265" max="265" width="19" style="1" customWidth="1"/>
    <col min="266" max="266" width="0.85546875" style="1" customWidth="1"/>
    <col min="267" max="267" width="19" style="1" customWidth="1"/>
    <col min="268" max="268" width="0.85546875" style="1" customWidth="1"/>
    <col min="269" max="269" width="27.7109375" style="1" customWidth="1"/>
    <col min="270" max="270" width="0.85546875" style="1" customWidth="1"/>
    <col min="271" max="271" width="19" style="1" customWidth="1"/>
    <col min="272" max="272" width="14.28515625" style="1" customWidth="1"/>
    <col min="273" max="512" width="9.140625" style="1"/>
    <col min="513" max="513" width="8.85546875" style="1" customWidth="1"/>
    <col min="514" max="514" width="43.85546875" style="1" customWidth="1"/>
    <col min="515" max="515" width="5.7109375" style="1" customWidth="1"/>
    <col min="516" max="516" width="0.85546875" style="1" customWidth="1"/>
    <col min="517" max="517" width="19" style="1" customWidth="1"/>
    <col min="518" max="518" width="0.85546875" style="1" customWidth="1"/>
    <col min="519" max="519" width="19" style="1" customWidth="1"/>
    <col min="520" max="520" width="0.85546875" style="1" customWidth="1"/>
    <col min="521" max="521" width="19" style="1" customWidth="1"/>
    <col min="522" max="522" width="0.85546875" style="1" customWidth="1"/>
    <col min="523" max="523" width="19" style="1" customWidth="1"/>
    <col min="524" max="524" width="0.85546875" style="1" customWidth="1"/>
    <col min="525" max="525" width="27.7109375" style="1" customWidth="1"/>
    <col min="526" max="526" width="0.85546875" style="1" customWidth="1"/>
    <col min="527" max="527" width="19" style="1" customWidth="1"/>
    <col min="528" max="528" width="14.28515625" style="1" customWidth="1"/>
    <col min="529" max="768" width="9.140625" style="1"/>
    <col min="769" max="769" width="8.85546875" style="1" customWidth="1"/>
    <col min="770" max="770" width="43.85546875" style="1" customWidth="1"/>
    <col min="771" max="771" width="5.7109375" style="1" customWidth="1"/>
    <col min="772" max="772" width="0.85546875" style="1" customWidth="1"/>
    <col min="773" max="773" width="19" style="1" customWidth="1"/>
    <col min="774" max="774" width="0.85546875" style="1" customWidth="1"/>
    <col min="775" max="775" width="19" style="1" customWidth="1"/>
    <col min="776" max="776" width="0.85546875" style="1" customWidth="1"/>
    <col min="777" max="777" width="19" style="1" customWidth="1"/>
    <col min="778" max="778" width="0.85546875" style="1" customWidth="1"/>
    <col min="779" max="779" width="19" style="1" customWidth="1"/>
    <col min="780" max="780" width="0.85546875" style="1" customWidth="1"/>
    <col min="781" max="781" width="27.7109375" style="1" customWidth="1"/>
    <col min="782" max="782" width="0.85546875" style="1" customWidth="1"/>
    <col min="783" max="783" width="19" style="1" customWidth="1"/>
    <col min="784" max="784" width="14.28515625" style="1" customWidth="1"/>
    <col min="785" max="1024" width="9.140625" style="1"/>
    <col min="1025" max="1025" width="8.85546875" style="1" customWidth="1"/>
    <col min="1026" max="1026" width="43.85546875" style="1" customWidth="1"/>
    <col min="1027" max="1027" width="5.7109375" style="1" customWidth="1"/>
    <col min="1028" max="1028" width="0.85546875" style="1" customWidth="1"/>
    <col min="1029" max="1029" width="19" style="1" customWidth="1"/>
    <col min="1030" max="1030" width="0.85546875" style="1" customWidth="1"/>
    <col min="1031" max="1031" width="19" style="1" customWidth="1"/>
    <col min="1032" max="1032" width="0.85546875" style="1" customWidth="1"/>
    <col min="1033" max="1033" width="19" style="1" customWidth="1"/>
    <col min="1034" max="1034" width="0.85546875" style="1" customWidth="1"/>
    <col min="1035" max="1035" width="19" style="1" customWidth="1"/>
    <col min="1036" max="1036" width="0.85546875" style="1" customWidth="1"/>
    <col min="1037" max="1037" width="27.7109375" style="1" customWidth="1"/>
    <col min="1038" max="1038" width="0.85546875" style="1" customWidth="1"/>
    <col min="1039" max="1039" width="19" style="1" customWidth="1"/>
    <col min="1040" max="1040" width="14.28515625" style="1" customWidth="1"/>
    <col min="1041" max="1280" width="9.140625" style="1"/>
    <col min="1281" max="1281" width="8.85546875" style="1" customWidth="1"/>
    <col min="1282" max="1282" width="43.85546875" style="1" customWidth="1"/>
    <col min="1283" max="1283" width="5.7109375" style="1" customWidth="1"/>
    <col min="1284" max="1284" width="0.85546875" style="1" customWidth="1"/>
    <col min="1285" max="1285" width="19" style="1" customWidth="1"/>
    <col min="1286" max="1286" width="0.85546875" style="1" customWidth="1"/>
    <col min="1287" max="1287" width="19" style="1" customWidth="1"/>
    <col min="1288" max="1288" width="0.85546875" style="1" customWidth="1"/>
    <col min="1289" max="1289" width="19" style="1" customWidth="1"/>
    <col min="1290" max="1290" width="0.85546875" style="1" customWidth="1"/>
    <col min="1291" max="1291" width="19" style="1" customWidth="1"/>
    <col min="1292" max="1292" width="0.85546875" style="1" customWidth="1"/>
    <col min="1293" max="1293" width="27.7109375" style="1" customWidth="1"/>
    <col min="1294" max="1294" width="0.85546875" style="1" customWidth="1"/>
    <col min="1295" max="1295" width="19" style="1" customWidth="1"/>
    <col min="1296" max="1296" width="14.28515625" style="1" customWidth="1"/>
    <col min="1297" max="1536" width="9.140625" style="1"/>
    <col min="1537" max="1537" width="8.85546875" style="1" customWidth="1"/>
    <col min="1538" max="1538" width="43.85546875" style="1" customWidth="1"/>
    <col min="1539" max="1539" width="5.7109375" style="1" customWidth="1"/>
    <col min="1540" max="1540" width="0.85546875" style="1" customWidth="1"/>
    <col min="1541" max="1541" width="19" style="1" customWidth="1"/>
    <col min="1542" max="1542" width="0.85546875" style="1" customWidth="1"/>
    <col min="1543" max="1543" width="19" style="1" customWidth="1"/>
    <col min="1544" max="1544" width="0.85546875" style="1" customWidth="1"/>
    <col min="1545" max="1545" width="19" style="1" customWidth="1"/>
    <col min="1546" max="1546" width="0.85546875" style="1" customWidth="1"/>
    <col min="1547" max="1547" width="19" style="1" customWidth="1"/>
    <col min="1548" max="1548" width="0.85546875" style="1" customWidth="1"/>
    <col min="1549" max="1549" width="27.7109375" style="1" customWidth="1"/>
    <col min="1550" max="1550" width="0.85546875" style="1" customWidth="1"/>
    <col min="1551" max="1551" width="19" style="1" customWidth="1"/>
    <col min="1552" max="1552" width="14.28515625" style="1" customWidth="1"/>
    <col min="1553" max="1792" width="9.140625" style="1"/>
    <col min="1793" max="1793" width="8.85546875" style="1" customWidth="1"/>
    <col min="1794" max="1794" width="43.85546875" style="1" customWidth="1"/>
    <col min="1795" max="1795" width="5.7109375" style="1" customWidth="1"/>
    <col min="1796" max="1796" width="0.85546875" style="1" customWidth="1"/>
    <col min="1797" max="1797" width="19" style="1" customWidth="1"/>
    <col min="1798" max="1798" width="0.85546875" style="1" customWidth="1"/>
    <col min="1799" max="1799" width="19" style="1" customWidth="1"/>
    <col min="1800" max="1800" width="0.85546875" style="1" customWidth="1"/>
    <col min="1801" max="1801" width="19" style="1" customWidth="1"/>
    <col min="1802" max="1802" width="0.85546875" style="1" customWidth="1"/>
    <col min="1803" max="1803" width="19" style="1" customWidth="1"/>
    <col min="1804" max="1804" width="0.85546875" style="1" customWidth="1"/>
    <col min="1805" max="1805" width="27.7109375" style="1" customWidth="1"/>
    <col min="1806" max="1806" width="0.85546875" style="1" customWidth="1"/>
    <col min="1807" max="1807" width="19" style="1" customWidth="1"/>
    <col min="1808" max="1808" width="14.28515625" style="1" customWidth="1"/>
    <col min="1809" max="2048" width="9.140625" style="1"/>
    <col min="2049" max="2049" width="8.85546875" style="1" customWidth="1"/>
    <col min="2050" max="2050" width="43.85546875" style="1" customWidth="1"/>
    <col min="2051" max="2051" width="5.7109375" style="1" customWidth="1"/>
    <col min="2052" max="2052" width="0.85546875" style="1" customWidth="1"/>
    <col min="2053" max="2053" width="19" style="1" customWidth="1"/>
    <col min="2054" max="2054" width="0.85546875" style="1" customWidth="1"/>
    <col min="2055" max="2055" width="19" style="1" customWidth="1"/>
    <col min="2056" max="2056" width="0.85546875" style="1" customWidth="1"/>
    <col min="2057" max="2057" width="19" style="1" customWidth="1"/>
    <col min="2058" max="2058" width="0.85546875" style="1" customWidth="1"/>
    <col min="2059" max="2059" width="19" style="1" customWidth="1"/>
    <col min="2060" max="2060" width="0.85546875" style="1" customWidth="1"/>
    <col min="2061" max="2061" width="27.7109375" style="1" customWidth="1"/>
    <col min="2062" max="2062" width="0.85546875" style="1" customWidth="1"/>
    <col min="2063" max="2063" width="19" style="1" customWidth="1"/>
    <col min="2064" max="2064" width="14.28515625" style="1" customWidth="1"/>
    <col min="2065" max="2304" width="9.140625" style="1"/>
    <col min="2305" max="2305" width="8.85546875" style="1" customWidth="1"/>
    <col min="2306" max="2306" width="43.85546875" style="1" customWidth="1"/>
    <col min="2307" max="2307" width="5.7109375" style="1" customWidth="1"/>
    <col min="2308" max="2308" width="0.85546875" style="1" customWidth="1"/>
    <col min="2309" max="2309" width="19" style="1" customWidth="1"/>
    <col min="2310" max="2310" width="0.85546875" style="1" customWidth="1"/>
    <col min="2311" max="2311" width="19" style="1" customWidth="1"/>
    <col min="2312" max="2312" width="0.85546875" style="1" customWidth="1"/>
    <col min="2313" max="2313" width="19" style="1" customWidth="1"/>
    <col min="2314" max="2314" width="0.85546875" style="1" customWidth="1"/>
    <col min="2315" max="2315" width="19" style="1" customWidth="1"/>
    <col min="2316" max="2316" width="0.85546875" style="1" customWidth="1"/>
    <col min="2317" max="2317" width="27.7109375" style="1" customWidth="1"/>
    <col min="2318" max="2318" width="0.85546875" style="1" customWidth="1"/>
    <col min="2319" max="2319" width="19" style="1" customWidth="1"/>
    <col min="2320" max="2320" width="14.28515625" style="1" customWidth="1"/>
    <col min="2321" max="2560" width="9.140625" style="1"/>
    <col min="2561" max="2561" width="8.85546875" style="1" customWidth="1"/>
    <col min="2562" max="2562" width="43.85546875" style="1" customWidth="1"/>
    <col min="2563" max="2563" width="5.7109375" style="1" customWidth="1"/>
    <col min="2564" max="2564" width="0.85546875" style="1" customWidth="1"/>
    <col min="2565" max="2565" width="19" style="1" customWidth="1"/>
    <col min="2566" max="2566" width="0.85546875" style="1" customWidth="1"/>
    <col min="2567" max="2567" width="19" style="1" customWidth="1"/>
    <col min="2568" max="2568" width="0.85546875" style="1" customWidth="1"/>
    <col min="2569" max="2569" width="19" style="1" customWidth="1"/>
    <col min="2570" max="2570" width="0.85546875" style="1" customWidth="1"/>
    <col min="2571" max="2571" width="19" style="1" customWidth="1"/>
    <col min="2572" max="2572" width="0.85546875" style="1" customWidth="1"/>
    <col min="2573" max="2573" width="27.7109375" style="1" customWidth="1"/>
    <col min="2574" max="2574" width="0.85546875" style="1" customWidth="1"/>
    <col min="2575" max="2575" width="19" style="1" customWidth="1"/>
    <col min="2576" max="2576" width="14.28515625" style="1" customWidth="1"/>
    <col min="2577" max="2816" width="9.140625" style="1"/>
    <col min="2817" max="2817" width="8.85546875" style="1" customWidth="1"/>
    <col min="2818" max="2818" width="43.85546875" style="1" customWidth="1"/>
    <col min="2819" max="2819" width="5.7109375" style="1" customWidth="1"/>
    <col min="2820" max="2820" width="0.85546875" style="1" customWidth="1"/>
    <col min="2821" max="2821" width="19" style="1" customWidth="1"/>
    <col min="2822" max="2822" width="0.85546875" style="1" customWidth="1"/>
    <col min="2823" max="2823" width="19" style="1" customWidth="1"/>
    <col min="2824" max="2824" width="0.85546875" style="1" customWidth="1"/>
    <col min="2825" max="2825" width="19" style="1" customWidth="1"/>
    <col min="2826" max="2826" width="0.85546875" style="1" customWidth="1"/>
    <col min="2827" max="2827" width="19" style="1" customWidth="1"/>
    <col min="2828" max="2828" width="0.85546875" style="1" customWidth="1"/>
    <col min="2829" max="2829" width="27.7109375" style="1" customWidth="1"/>
    <col min="2830" max="2830" width="0.85546875" style="1" customWidth="1"/>
    <col min="2831" max="2831" width="19" style="1" customWidth="1"/>
    <col min="2832" max="2832" width="14.28515625" style="1" customWidth="1"/>
    <col min="2833" max="3072" width="9.140625" style="1"/>
    <col min="3073" max="3073" width="8.85546875" style="1" customWidth="1"/>
    <col min="3074" max="3074" width="43.85546875" style="1" customWidth="1"/>
    <col min="3075" max="3075" width="5.7109375" style="1" customWidth="1"/>
    <col min="3076" max="3076" width="0.85546875" style="1" customWidth="1"/>
    <col min="3077" max="3077" width="19" style="1" customWidth="1"/>
    <col min="3078" max="3078" width="0.85546875" style="1" customWidth="1"/>
    <col min="3079" max="3079" width="19" style="1" customWidth="1"/>
    <col min="3080" max="3080" width="0.85546875" style="1" customWidth="1"/>
    <col min="3081" max="3081" width="19" style="1" customWidth="1"/>
    <col min="3082" max="3082" width="0.85546875" style="1" customWidth="1"/>
    <col min="3083" max="3083" width="19" style="1" customWidth="1"/>
    <col min="3084" max="3084" width="0.85546875" style="1" customWidth="1"/>
    <col min="3085" max="3085" width="27.7109375" style="1" customWidth="1"/>
    <col min="3086" max="3086" width="0.85546875" style="1" customWidth="1"/>
    <col min="3087" max="3087" width="19" style="1" customWidth="1"/>
    <col min="3088" max="3088" width="14.28515625" style="1" customWidth="1"/>
    <col min="3089" max="3328" width="9.140625" style="1"/>
    <col min="3329" max="3329" width="8.85546875" style="1" customWidth="1"/>
    <col min="3330" max="3330" width="43.85546875" style="1" customWidth="1"/>
    <col min="3331" max="3331" width="5.7109375" style="1" customWidth="1"/>
    <col min="3332" max="3332" width="0.85546875" style="1" customWidth="1"/>
    <col min="3333" max="3333" width="19" style="1" customWidth="1"/>
    <col min="3334" max="3334" width="0.85546875" style="1" customWidth="1"/>
    <col min="3335" max="3335" width="19" style="1" customWidth="1"/>
    <col min="3336" max="3336" width="0.85546875" style="1" customWidth="1"/>
    <col min="3337" max="3337" width="19" style="1" customWidth="1"/>
    <col min="3338" max="3338" width="0.85546875" style="1" customWidth="1"/>
    <col min="3339" max="3339" width="19" style="1" customWidth="1"/>
    <col min="3340" max="3340" width="0.85546875" style="1" customWidth="1"/>
    <col min="3341" max="3341" width="27.7109375" style="1" customWidth="1"/>
    <col min="3342" max="3342" width="0.85546875" style="1" customWidth="1"/>
    <col min="3343" max="3343" width="19" style="1" customWidth="1"/>
    <col min="3344" max="3344" width="14.28515625" style="1" customWidth="1"/>
    <col min="3345" max="3584" width="9.140625" style="1"/>
    <col min="3585" max="3585" width="8.85546875" style="1" customWidth="1"/>
    <col min="3586" max="3586" width="43.85546875" style="1" customWidth="1"/>
    <col min="3587" max="3587" width="5.7109375" style="1" customWidth="1"/>
    <col min="3588" max="3588" width="0.85546875" style="1" customWidth="1"/>
    <col min="3589" max="3589" width="19" style="1" customWidth="1"/>
    <col min="3590" max="3590" width="0.85546875" style="1" customWidth="1"/>
    <col min="3591" max="3591" width="19" style="1" customWidth="1"/>
    <col min="3592" max="3592" width="0.85546875" style="1" customWidth="1"/>
    <col min="3593" max="3593" width="19" style="1" customWidth="1"/>
    <col min="3594" max="3594" width="0.85546875" style="1" customWidth="1"/>
    <col min="3595" max="3595" width="19" style="1" customWidth="1"/>
    <col min="3596" max="3596" width="0.85546875" style="1" customWidth="1"/>
    <col min="3597" max="3597" width="27.7109375" style="1" customWidth="1"/>
    <col min="3598" max="3598" width="0.85546875" style="1" customWidth="1"/>
    <col min="3599" max="3599" width="19" style="1" customWidth="1"/>
    <col min="3600" max="3600" width="14.28515625" style="1" customWidth="1"/>
    <col min="3601" max="3840" width="9.140625" style="1"/>
    <col min="3841" max="3841" width="8.85546875" style="1" customWidth="1"/>
    <col min="3842" max="3842" width="43.85546875" style="1" customWidth="1"/>
    <col min="3843" max="3843" width="5.7109375" style="1" customWidth="1"/>
    <col min="3844" max="3844" width="0.85546875" style="1" customWidth="1"/>
    <col min="3845" max="3845" width="19" style="1" customWidth="1"/>
    <col min="3846" max="3846" width="0.85546875" style="1" customWidth="1"/>
    <col min="3847" max="3847" width="19" style="1" customWidth="1"/>
    <col min="3848" max="3848" width="0.85546875" style="1" customWidth="1"/>
    <col min="3849" max="3849" width="19" style="1" customWidth="1"/>
    <col min="3850" max="3850" width="0.85546875" style="1" customWidth="1"/>
    <col min="3851" max="3851" width="19" style="1" customWidth="1"/>
    <col min="3852" max="3852" width="0.85546875" style="1" customWidth="1"/>
    <col min="3853" max="3853" width="27.7109375" style="1" customWidth="1"/>
    <col min="3854" max="3854" width="0.85546875" style="1" customWidth="1"/>
    <col min="3855" max="3855" width="19" style="1" customWidth="1"/>
    <col min="3856" max="3856" width="14.28515625" style="1" customWidth="1"/>
    <col min="3857" max="4096" width="9.140625" style="1"/>
    <col min="4097" max="4097" width="8.85546875" style="1" customWidth="1"/>
    <col min="4098" max="4098" width="43.85546875" style="1" customWidth="1"/>
    <col min="4099" max="4099" width="5.7109375" style="1" customWidth="1"/>
    <col min="4100" max="4100" width="0.85546875" style="1" customWidth="1"/>
    <col min="4101" max="4101" width="19" style="1" customWidth="1"/>
    <col min="4102" max="4102" width="0.85546875" style="1" customWidth="1"/>
    <col min="4103" max="4103" width="19" style="1" customWidth="1"/>
    <col min="4104" max="4104" width="0.85546875" style="1" customWidth="1"/>
    <col min="4105" max="4105" width="19" style="1" customWidth="1"/>
    <col min="4106" max="4106" width="0.85546875" style="1" customWidth="1"/>
    <col min="4107" max="4107" width="19" style="1" customWidth="1"/>
    <col min="4108" max="4108" width="0.85546875" style="1" customWidth="1"/>
    <col min="4109" max="4109" width="27.7109375" style="1" customWidth="1"/>
    <col min="4110" max="4110" width="0.85546875" style="1" customWidth="1"/>
    <col min="4111" max="4111" width="19" style="1" customWidth="1"/>
    <col min="4112" max="4112" width="14.28515625" style="1" customWidth="1"/>
    <col min="4113" max="4352" width="9.140625" style="1"/>
    <col min="4353" max="4353" width="8.85546875" style="1" customWidth="1"/>
    <col min="4354" max="4354" width="43.85546875" style="1" customWidth="1"/>
    <col min="4355" max="4355" width="5.7109375" style="1" customWidth="1"/>
    <col min="4356" max="4356" width="0.85546875" style="1" customWidth="1"/>
    <col min="4357" max="4357" width="19" style="1" customWidth="1"/>
    <col min="4358" max="4358" width="0.85546875" style="1" customWidth="1"/>
    <col min="4359" max="4359" width="19" style="1" customWidth="1"/>
    <col min="4360" max="4360" width="0.85546875" style="1" customWidth="1"/>
    <col min="4361" max="4361" width="19" style="1" customWidth="1"/>
    <col min="4362" max="4362" width="0.85546875" style="1" customWidth="1"/>
    <col min="4363" max="4363" width="19" style="1" customWidth="1"/>
    <col min="4364" max="4364" width="0.85546875" style="1" customWidth="1"/>
    <col min="4365" max="4365" width="27.7109375" style="1" customWidth="1"/>
    <col min="4366" max="4366" width="0.85546875" style="1" customWidth="1"/>
    <col min="4367" max="4367" width="19" style="1" customWidth="1"/>
    <col min="4368" max="4368" width="14.28515625" style="1" customWidth="1"/>
    <col min="4369" max="4608" width="9.140625" style="1"/>
    <col min="4609" max="4609" width="8.85546875" style="1" customWidth="1"/>
    <col min="4610" max="4610" width="43.85546875" style="1" customWidth="1"/>
    <col min="4611" max="4611" width="5.7109375" style="1" customWidth="1"/>
    <col min="4612" max="4612" width="0.85546875" style="1" customWidth="1"/>
    <col min="4613" max="4613" width="19" style="1" customWidth="1"/>
    <col min="4614" max="4614" width="0.85546875" style="1" customWidth="1"/>
    <col min="4615" max="4615" width="19" style="1" customWidth="1"/>
    <col min="4616" max="4616" width="0.85546875" style="1" customWidth="1"/>
    <col min="4617" max="4617" width="19" style="1" customWidth="1"/>
    <col min="4618" max="4618" width="0.85546875" style="1" customWidth="1"/>
    <col min="4619" max="4619" width="19" style="1" customWidth="1"/>
    <col min="4620" max="4620" width="0.85546875" style="1" customWidth="1"/>
    <col min="4621" max="4621" width="27.7109375" style="1" customWidth="1"/>
    <col min="4622" max="4622" width="0.85546875" style="1" customWidth="1"/>
    <col min="4623" max="4623" width="19" style="1" customWidth="1"/>
    <col min="4624" max="4624" width="14.28515625" style="1" customWidth="1"/>
    <col min="4625" max="4864" width="9.140625" style="1"/>
    <col min="4865" max="4865" width="8.85546875" style="1" customWidth="1"/>
    <col min="4866" max="4866" width="43.85546875" style="1" customWidth="1"/>
    <col min="4867" max="4867" width="5.7109375" style="1" customWidth="1"/>
    <col min="4868" max="4868" width="0.85546875" style="1" customWidth="1"/>
    <col min="4869" max="4869" width="19" style="1" customWidth="1"/>
    <col min="4870" max="4870" width="0.85546875" style="1" customWidth="1"/>
    <col min="4871" max="4871" width="19" style="1" customWidth="1"/>
    <col min="4872" max="4872" width="0.85546875" style="1" customWidth="1"/>
    <col min="4873" max="4873" width="19" style="1" customWidth="1"/>
    <col min="4874" max="4874" width="0.85546875" style="1" customWidth="1"/>
    <col min="4875" max="4875" width="19" style="1" customWidth="1"/>
    <col min="4876" max="4876" width="0.85546875" style="1" customWidth="1"/>
    <col min="4877" max="4877" width="27.7109375" style="1" customWidth="1"/>
    <col min="4878" max="4878" width="0.85546875" style="1" customWidth="1"/>
    <col min="4879" max="4879" width="19" style="1" customWidth="1"/>
    <col min="4880" max="4880" width="14.28515625" style="1" customWidth="1"/>
    <col min="4881" max="5120" width="9.140625" style="1"/>
    <col min="5121" max="5121" width="8.85546875" style="1" customWidth="1"/>
    <col min="5122" max="5122" width="43.85546875" style="1" customWidth="1"/>
    <col min="5123" max="5123" width="5.7109375" style="1" customWidth="1"/>
    <col min="5124" max="5124" width="0.85546875" style="1" customWidth="1"/>
    <col min="5125" max="5125" width="19" style="1" customWidth="1"/>
    <col min="5126" max="5126" width="0.85546875" style="1" customWidth="1"/>
    <col min="5127" max="5127" width="19" style="1" customWidth="1"/>
    <col min="5128" max="5128" width="0.85546875" style="1" customWidth="1"/>
    <col min="5129" max="5129" width="19" style="1" customWidth="1"/>
    <col min="5130" max="5130" width="0.85546875" style="1" customWidth="1"/>
    <col min="5131" max="5131" width="19" style="1" customWidth="1"/>
    <col min="5132" max="5132" width="0.85546875" style="1" customWidth="1"/>
    <col min="5133" max="5133" width="27.7109375" style="1" customWidth="1"/>
    <col min="5134" max="5134" width="0.85546875" style="1" customWidth="1"/>
    <col min="5135" max="5135" width="19" style="1" customWidth="1"/>
    <col min="5136" max="5136" width="14.28515625" style="1" customWidth="1"/>
    <col min="5137" max="5376" width="9.140625" style="1"/>
    <col min="5377" max="5377" width="8.85546875" style="1" customWidth="1"/>
    <col min="5378" max="5378" width="43.85546875" style="1" customWidth="1"/>
    <col min="5379" max="5379" width="5.7109375" style="1" customWidth="1"/>
    <col min="5380" max="5380" width="0.85546875" style="1" customWidth="1"/>
    <col min="5381" max="5381" width="19" style="1" customWidth="1"/>
    <col min="5382" max="5382" width="0.85546875" style="1" customWidth="1"/>
    <col min="5383" max="5383" width="19" style="1" customWidth="1"/>
    <col min="5384" max="5384" width="0.85546875" style="1" customWidth="1"/>
    <col min="5385" max="5385" width="19" style="1" customWidth="1"/>
    <col min="5386" max="5386" width="0.85546875" style="1" customWidth="1"/>
    <col min="5387" max="5387" width="19" style="1" customWidth="1"/>
    <col min="5388" max="5388" width="0.85546875" style="1" customWidth="1"/>
    <col min="5389" max="5389" width="27.7109375" style="1" customWidth="1"/>
    <col min="5390" max="5390" width="0.85546875" style="1" customWidth="1"/>
    <col min="5391" max="5391" width="19" style="1" customWidth="1"/>
    <col min="5392" max="5392" width="14.28515625" style="1" customWidth="1"/>
    <col min="5393" max="5632" width="9.140625" style="1"/>
    <col min="5633" max="5633" width="8.85546875" style="1" customWidth="1"/>
    <col min="5634" max="5634" width="43.85546875" style="1" customWidth="1"/>
    <col min="5635" max="5635" width="5.7109375" style="1" customWidth="1"/>
    <col min="5636" max="5636" width="0.85546875" style="1" customWidth="1"/>
    <col min="5637" max="5637" width="19" style="1" customWidth="1"/>
    <col min="5638" max="5638" width="0.85546875" style="1" customWidth="1"/>
    <col min="5639" max="5639" width="19" style="1" customWidth="1"/>
    <col min="5640" max="5640" width="0.85546875" style="1" customWidth="1"/>
    <col min="5641" max="5641" width="19" style="1" customWidth="1"/>
    <col min="5642" max="5642" width="0.85546875" style="1" customWidth="1"/>
    <col min="5643" max="5643" width="19" style="1" customWidth="1"/>
    <col min="5644" max="5644" width="0.85546875" style="1" customWidth="1"/>
    <col min="5645" max="5645" width="27.7109375" style="1" customWidth="1"/>
    <col min="5646" max="5646" width="0.85546875" style="1" customWidth="1"/>
    <col min="5647" max="5647" width="19" style="1" customWidth="1"/>
    <col min="5648" max="5648" width="14.28515625" style="1" customWidth="1"/>
    <col min="5649" max="5888" width="9.140625" style="1"/>
    <col min="5889" max="5889" width="8.85546875" style="1" customWidth="1"/>
    <col min="5890" max="5890" width="43.85546875" style="1" customWidth="1"/>
    <col min="5891" max="5891" width="5.7109375" style="1" customWidth="1"/>
    <col min="5892" max="5892" width="0.85546875" style="1" customWidth="1"/>
    <col min="5893" max="5893" width="19" style="1" customWidth="1"/>
    <col min="5894" max="5894" width="0.85546875" style="1" customWidth="1"/>
    <col min="5895" max="5895" width="19" style="1" customWidth="1"/>
    <col min="5896" max="5896" width="0.85546875" style="1" customWidth="1"/>
    <col min="5897" max="5897" width="19" style="1" customWidth="1"/>
    <col min="5898" max="5898" width="0.85546875" style="1" customWidth="1"/>
    <col min="5899" max="5899" width="19" style="1" customWidth="1"/>
    <col min="5900" max="5900" width="0.85546875" style="1" customWidth="1"/>
    <col min="5901" max="5901" width="27.7109375" style="1" customWidth="1"/>
    <col min="5902" max="5902" width="0.85546875" style="1" customWidth="1"/>
    <col min="5903" max="5903" width="19" style="1" customWidth="1"/>
    <col min="5904" max="5904" width="14.28515625" style="1" customWidth="1"/>
    <col min="5905" max="6144" width="9.140625" style="1"/>
    <col min="6145" max="6145" width="8.85546875" style="1" customWidth="1"/>
    <col min="6146" max="6146" width="43.85546875" style="1" customWidth="1"/>
    <col min="6147" max="6147" width="5.7109375" style="1" customWidth="1"/>
    <col min="6148" max="6148" width="0.85546875" style="1" customWidth="1"/>
    <col min="6149" max="6149" width="19" style="1" customWidth="1"/>
    <col min="6150" max="6150" width="0.85546875" style="1" customWidth="1"/>
    <col min="6151" max="6151" width="19" style="1" customWidth="1"/>
    <col min="6152" max="6152" width="0.85546875" style="1" customWidth="1"/>
    <col min="6153" max="6153" width="19" style="1" customWidth="1"/>
    <col min="6154" max="6154" width="0.85546875" style="1" customWidth="1"/>
    <col min="6155" max="6155" width="19" style="1" customWidth="1"/>
    <col min="6156" max="6156" width="0.85546875" style="1" customWidth="1"/>
    <col min="6157" max="6157" width="27.7109375" style="1" customWidth="1"/>
    <col min="6158" max="6158" width="0.85546875" style="1" customWidth="1"/>
    <col min="6159" max="6159" width="19" style="1" customWidth="1"/>
    <col min="6160" max="6160" width="14.28515625" style="1" customWidth="1"/>
    <col min="6161" max="6400" width="9.140625" style="1"/>
    <col min="6401" max="6401" width="8.85546875" style="1" customWidth="1"/>
    <col min="6402" max="6402" width="43.85546875" style="1" customWidth="1"/>
    <col min="6403" max="6403" width="5.7109375" style="1" customWidth="1"/>
    <col min="6404" max="6404" width="0.85546875" style="1" customWidth="1"/>
    <col min="6405" max="6405" width="19" style="1" customWidth="1"/>
    <col min="6406" max="6406" width="0.85546875" style="1" customWidth="1"/>
    <col min="6407" max="6407" width="19" style="1" customWidth="1"/>
    <col min="6408" max="6408" width="0.85546875" style="1" customWidth="1"/>
    <col min="6409" max="6409" width="19" style="1" customWidth="1"/>
    <col min="6410" max="6410" width="0.85546875" style="1" customWidth="1"/>
    <col min="6411" max="6411" width="19" style="1" customWidth="1"/>
    <col min="6412" max="6412" width="0.85546875" style="1" customWidth="1"/>
    <col min="6413" max="6413" width="27.7109375" style="1" customWidth="1"/>
    <col min="6414" max="6414" width="0.85546875" style="1" customWidth="1"/>
    <col min="6415" max="6415" width="19" style="1" customWidth="1"/>
    <col min="6416" max="6416" width="14.28515625" style="1" customWidth="1"/>
    <col min="6417" max="6656" width="9.140625" style="1"/>
    <col min="6657" max="6657" width="8.85546875" style="1" customWidth="1"/>
    <col min="6658" max="6658" width="43.85546875" style="1" customWidth="1"/>
    <col min="6659" max="6659" width="5.7109375" style="1" customWidth="1"/>
    <col min="6660" max="6660" width="0.85546875" style="1" customWidth="1"/>
    <col min="6661" max="6661" width="19" style="1" customWidth="1"/>
    <col min="6662" max="6662" width="0.85546875" style="1" customWidth="1"/>
    <col min="6663" max="6663" width="19" style="1" customWidth="1"/>
    <col min="6664" max="6664" width="0.85546875" style="1" customWidth="1"/>
    <col min="6665" max="6665" width="19" style="1" customWidth="1"/>
    <col min="6666" max="6666" width="0.85546875" style="1" customWidth="1"/>
    <col min="6667" max="6667" width="19" style="1" customWidth="1"/>
    <col min="6668" max="6668" width="0.85546875" style="1" customWidth="1"/>
    <col min="6669" max="6669" width="27.7109375" style="1" customWidth="1"/>
    <col min="6670" max="6670" width="0.85546875" style="1" customWidth="1"/>
    <col min="6671" max="6671" width="19" style="1" customWidth="1"/>
    <col min="6672" max="6672" width="14.28515625" style="1" customWidth="1"/>
    <col min="6673" max="6912" width="9.140625" style="1"/>
    <col min="6913" max="6913" width="8.85546875" style="1" customWidth="1"/>
    <col min="6914" max="6914" width="43.85546875" style="1" customWidth="1"/>
    <col min="6915" max="6915" width="5.7109375" style="1" customWidth="1"/>
    <col min="6916" max="6916" width="0.85546875" style="1" customWidth="1"/>
    <col min="6917" max="6917" width="19" style="1" customWidth="1"/>
    <col min="6918" max="6918" width="0.85546875" style="1" customWidth="1"/>
    <col min="6919" max="6919" width="19" style="1" customWidth="1"/>
    <col min="6920" max="6920" width="0.85546875" style="1" customWidth="1"/>
    <col min="6921" max="6921" width="19" style="1" customWidth="1"/>
    <col min="6922" max="6922" width="0.85546875" style="1" customWidth="1"/>
    <col min="6923" max="6923" width="19" style="1" customWidth="1"/>
    <col min="6924" max="6924" width="0.85546875" style="1" customWidth="1"/>
    <col min="6925" max="6925" width="27.7109375" style="1" customWidth="1"/>
    <col min="6926" max="6926" width="0.85546875" style="1" customWidth="1"/>
    <col min="6927" max="6927" width="19" style="1" customWidth="1"/>
    <col min="6928" max="6928" width="14.28515625" style="1" customWidth="1"/>
    <col min="6929" max="7168" width="9.140625" style="1"/>
    <col min="7169" max="7169" width="8.85546875" style="1" customWidth="1"/>
    <col min="7170" max="7170" width="43.85546875" style="1" customWidth="1"/>
    <col min="7171" max="7171" width="5.7109375" style="1" customWidth="1"/>
    <col min="7172" max="7172" width="0.85546875" style="1" customWidth="1"/>
    <col min="7173" max="7173" width="19" style="1" customWidth="1"/>
    <col min="7174" max="7174" width="0.85546875" style="1" customWidth="1"/>
    <col min="7175" max="7175" width="19" style="1" customWidth="1"/>
    <col min="7176" max="7176" width="0.85546875" style="1" customWidth="1"/>
    <col min="7177" max="7177" width="19" style="1" customWidth="1"/>
    <col min="7178" max="7178" width="0.85546875" style="1" customWidth="1"/>
    <col min="7179" max="7179" width="19" style="1" customWidth="1"/>
    <col min="7180" max="7180" width="0.85546875" style="1" customWidth="1"/>
    <col min="7181" max="7181" width="27.7109375" style="1" customWidth="1"/>
    <col min="7182" max="7182" width="0.85546875" style="1" customWidth="1"/>
    <col min="7183" max="7183" width="19" style="1" customWidth="1"/>
    <col min="7184" max="7184" width="14.28515625" style="1" customWidth="1"/>
    <col min="7185" max="7424" width="9.140625" style="1"/>
    <col min="7425" max="7425" width="8.85546875" style="1" customWidth="1"/>
    <col min="7426" max="7426" width="43.85546875" style="1" customWidth="1"/>
    <col min="7427" max="7427" width="5.7109375" style="1" customWidth="1"/>
    <col min="7428" max="7428" width="0.85546875" style="1" customWidth="1"/>
    <col min="7429" max="7429" width="19" style="1" customWidth="1"/>
    <col min="7430" max="7430" width="0.85546875" style="1" customWidth="1"/>
    <col min="7431" max="7431" width="19" style="1" customWidth="1"/>
    <col min="7432" max="7432" width="0.85546875" style="1" customWidth="1"/>
    <col min="7433" max="7433" width="19" style="1" customWidth="1"/>
    <col min="7434" max="7434" width="0.85546875" style="1" customWidth="1"/>
    <col min="7435" max="7435" width="19" style="1" customWidth="1"/>
    <col min="7436" max="7436" width="0.85546875" style="1" customWidth="1"/>
    <col min="7437" max="7437" width="27.7109375" style="1" customWidth="1"/>
    <col min="7438" max="7438" width="0.85546875" style="1" customWidth="1"/>
    <col min="7439" max="7439" width="19" style="1" customWidth="1"/>
    <col min="7440" max="7440" width="14.28515625" style="1" customWidth="1"/>
    <col min="7441" max="7680" width="9.140625" style="1"/>
    <col min="7681" max="7681" width="8.85546875" style="1" customWidth="1"/>
    <col min="7682" max="7682" width="43.85546875" style="1" customWidth="1"/>
    <col min="7683" max="7683" width="5.7109375" style="1" customWidth="1"/>
    <col min="7684" max="7684" width="0.85546875" style="1" customWidth="1"/>
    <col min="7685" max="7685" width="19" style="1" customWidth="1"/>
    <col min="7686" max="7686" width="0.85546875" style="1" customWidth="1"/>
    <col min="7687" max="7687" width="19" style="1" customWidth="1"/>
    <col min="7688" max="7688" width="0.85546875" style="1" customWidth="1"/>
    <col min="7689" max="7689" width="19" style="1" customWidth="1"/>
    <col min="7690" max="7690" width="0.85546875" style="1" customWidth="1"/>
    <col min="7691" max="7691" width="19" style="1" customWidth="1"/>
    <col min="7692" max="7692" width="0.85546875" style="1" customWidth="1"/>
    <col min="7693" max="7693" width="27.7109375" style="1" customWidth="1"/>
    <col min="7694" max="7694" width="0.85546875" style="1" customWidth="1"/>
    <col min="7695" max="7695" width="19" style="1" customWidth="1"/>
    <col min="7696" max="7696" width="14.28515625" style="1" customWidth="1"/>
    <col min="7697" max="7936" width="9.140625" style="1"/>
    <col min="7937" max="7937" width="8.85546875" style="1" customWidth="1"/>
    <col min="7938" max="7938" width="43.85546875" style="1" customWidth="1"/>
    <col min="7939" max="7939" width="5.7109375" style="1" customWidth="1"/>
    <col min="7940" max="7940" width="0.85546875" style="1" customWidth="1"/>
    <col min="7941" max="7941" width="19" style="1" customWidth="1"/>
    <col min="7942" max="7942" width="0.85546875" style="1" customWidth="1"/>
    <col min="7943" max="7943" width="19" style="1" customWidth="1"/>
    <col min="7944" max="7944" width="0.85546875" style="1" customWidth="1"/>
    <col min="7945" max="7945" width="19" style="1" customWidth="1"/>
    <col min="7946" max="7946" width="0.85546875" style="1" customWidth="1"/>
    <col min="7947" max="7947" width="19" style="1" customWidth="1"/>
    <col min="7948" max="7948" width="0.85546875" style="1" customWidth="1"/>
    <col min="7949" max="7949" width="27.7109375" style="1" customWidth="1"/>
    <col min="7950" max="7950" width="0.85546875" style="1" customWidth="1"/>
    <col min="7951" max="7951" width="19" style="1" customWidth="1"/>
    <col min="7952" max="7952" width="14.28515625" style="1" customWidth="1"/>
    <col min="7953" max="8192" width="9.140625" style="1"/>
    <col min="8193" max="8193" width="8.85546875" style="1" customWidth="1"/>
    <col min="8194" max="8194" width="43.85546875" style="1" customWidth="1"/>
    <col min="8195" max="8195" width="5.7109375" style="1" customWidth="1"/>
    <col min="8196" max="8196" width="0.85546875" style="1" customWidth="1"/>
    <col min="8197" max="8197" width="19" style="1" customWidth="1"/>
    <col min="8198" max="8198" width="0.85546875" style="1" customWidth="1"/>
    <col min="8199" max="8199" width="19" style="1" customWidth="1"/>
    <col min="8200" max="8200" width="0.85546875" style="1" customWidth="1"/>
    <col min="8201" max="8201" width="19" style="1" customWidth="1"/>
    <col min="8202" max="8202" width="0.85546875" style="1" customWidth="1"/>
    <col min="8203" max="8203" width="19" style="1" customWidth="1"/>
    <col min="8204" max="8204" width="0.85546875" style="1" customWidth="1"/>
    <col min="8205" max="8205" width="27.7109375" style="1" customWidth="1"/>
    <col min="8206" max="8206" width="0.85546875" style="1" customWidth="1"/>
    <col min="8207" max="8207" width="19" style="1" customWidth="1"/>
    <col min="8208" max="8208" width="14.28515625" style="1" customWidth="1"/>
    <col min="8209" max="8448" width="9.140625" style="1"/>
    <col min="8449" max="8449" width="8.85546875" style="1" customWidth="1"/>
    <col min="8450" max="8450" width="43.85546875" style="1" customWidth="1"/>
    <col min="8451" max="8451" width="5.7109375" style="1" customWidth="1"/>
    <col min="8452" max="8452" width="0.85546875" style="1" customWidth="1"/>
    <col min="8453" max="8453" width="19" style="1" customWidth="1"/>
    <col min="8454" max="8454" width="0.85546875" style="1" customWidth="1"/>
    <col min="8455" max="8455" width="19" style="1" customWidth="1"/>
    <col min="8456" max="8456" width="0.85546875" style="1" customWidth="1"/>
    <col min="8457" max="8457" width="19" style="1" customWidth="1"/>
    <col min="8458" max="8458" width="0.85546875" style="1" customWidth="1"/>
    <col min="8459" max="8459" width="19" style="1" customWidth="1"/>
    <col min="8460" max="8460" width="0.85546875" style="1" customWidth="1"/>
    <col min="8461" max="8461" width="27.7109375" style="1" customWidth="1"/>
    <col min="8462" max="8462" width="0.85546875" style="1" customWidth="1"/>
    <col min="8463" max="8463" width="19" style="1" customWidth="1"/>
    <col min="8464" max="8464" width="14.28515625" style="1" customWidth="1"/>
    <col min="8465" max="8704" width="9.140625" style="1"/>
    <col min="8705" max="8705" width="8.85546875" style="1" customWidth="1"/>
    <col min="8706" max="8706" width="43.85546875" style="1" customWidth="1"/>
    <col min="8707" max="8707" width="5.7109375" style="1" customWidth="1"/>
    <col min="8708" max="8708" width="0.85546875" style="1" customWidth="1"/>
    <col min="8709" max="8709" width="19" style="1" customWidth="1"/>
    <col min="8710" max="8710" width="0.85546875" style="1" customWidth="1"/>
    <col min="8711" max="8711" width="19" style="1" customWidth="1"/>
    <col min="8712" max="8712" width="0.85546875" style="1" customWidth="1"/>
    <col min="8713" max="8713" width="19" style="1" customWidth="1"/>
    <col min="8714" max="8714" width="0.85546875" style="1" customWidth="1"/>
    <col min="8715" max="8715" width="19" style="1" customWidth="1"/>
    <col min="8716" max="8716" width="0.85546875" style="1" customWidth="1"/>
    <col min="8717" max="8717" width="27.7109375" style="1" customWidth="1"/>
    <col min="8718" max="8718" width="0.85546875" style="1" customWidth="1"/>
    <col min="8719" max="8719" width="19" style="1" customWidth="1"/>
    <col min="8720" max="8720" width="14.28515625" style="1" customWidth="1"/>
    <col min="8721" max="8960" width="9.140625" style="1"/>
    <col min="8961" max="8961" width="8.85546875" style="1" customWidth="1"/>
    <col min="8962" max="8962" width="43.85546875" style="1" customWidth="1"/>
    <col min="8963" max="8963" width="5.7109375" style="1" customWidth="1"/>
    <col min="8964" max="8964" width="0.85546875" style="1" customWidth="1"/>
    <col min="8965" max="8965" width="19" style="1" customWidth="1"/>
    <col min="8966" max="8966" width="0.85546875" style="1" customWidth="1"/>
    <col min="8967" max="8967" width="19" style="1" customWidth="1"/>
    <col min="8968" max="8968" width="0.85546875" style="1" customWidth="1"/>
    <col min="8969" max="8969" width="19" style="1" customWidth="1"/>
    <col min="8970" max="8970" width="0.85546875" style="1" customWidth="1"/>
    <col min="8971" max="8971" width="19" style="1" customWidth="1"/>
    <col min="8972" max="8972" width="0.85546875" style="1" customWidth="1"/>
    <col min="8973" max="8973" width="27.7109375" style="1" customWidth="1"/>
    <col min="8974" max="8974" width="0.85546875" style="1" customWidth="1"/>
    <col min="8975" max="8975" width="19" style="1" customWidth="1"/>
    <col min="8976" max="8976" width="14.28515625" style="1" customWidth="1"/>
    <col min="8977" max="9216" width="9.140625" style="1"/>
    <col min="9217" max="9217" width="8.85546875" style="1" customWidth="1"/>
    <col min="9218" max="9218" width="43.85546875" style="1" customWidth="1"/>
    <col min="9219" max="9219" width="5.7109375" style="1" customWidth="1"/>
    <col min="9220" max="9220" width="0.85546875" style="1" customWidth="1"/>
    <col min="9221" max="9221" width="19" style="1" customWidth="1"/>
    <col min="9222" max="9222" width="0.85546875" style="1" customWidth="1"/>
    <col min="9223" max="9223" width="19" style="1" customWidth="1"/>
    <col min="9224" max="9224" width="0.85546875" style="1" customWidth="1"/>
    <col min="9225" max="9225" width="19" style="1" customWidth="1"/>
    <col min="9226" max="9226" width="0.85546875" style="1" customWidth="1"/>
    <col min="9227" max="9227" width="19" style="1" customWidth="1"/>
    <col min="9228" max="9228" width="0.85546875" style="1" customWidth="1"/>
    <col min="9229" max="9229" width="27.7109375" style="1" customWidth="1"/>
    <col min="9230" max="9230" width="0.85546875" style="1" customWidth="1"/>
    <col min="9231" max="9231" width="19" style="1" customWidth="1"/>
    <col min="9232" max="9232" width="14.28515625" style="1" customWidth="1"/>
    <col min="9233" max="9472" width="9.140625" style="1"/>
    <col min="9473" max="9473" width="8.85546875" style="1" customWidth="1"/>
    <col min="9474" max="9474" width="43.85546875" style="1" customWidth="1"/>
    <col min="9475" max="9475" width="5.7109375" style="1" customWidth="1"/>
    <col min="9476" max="9476" width="0.85546875" style="1" customWidth="1"/>
    <col min="9477" max="9477" width="19" style="1" customWidth="1"/>
    <col min="9478" max="9478" width="0.85546875" style="1" customWidth="1"/>
    <col min="9479" max="9479" width="19" style="1" customWidth="1"/>
    <col min="9480" max="9480" width="0.85546875" style="1" customWidth="1"/>
    <col min="9481" max="9481" width="19" style="1" customWidth="1"/>
    <col min="9482" max="9482" width="0.85546875" style="1" customWidth="1"/>
    <col min="9483" max="9483" width="19" style="1" customWidth="1"/>
    <col min="9484" max="9484" width="0.85546875" style="1" customWidth="1"/>
    <col min="9485" max="9485" width="27.7109375" style="1" customWidth="1"/>
    <col min="9486" max="9486" width="0.85546875" style="1" customWidth="1"/>
    <col min="9487" max="9487" width="19" style="1" customWidth="1"/>
    <col min="9488" max="9488" width="14.28515625" style="1" customWidth="1"/>
    <col min="9489" max="9728" width="9.140625" style="1"/>
    <col min="9729" max="9729" width="8.85546875" style="1" customWidth="1"/>
    <col min="9730" max="9730" width="43.85546875" style="1" customWidth="1"/>
    <col min="9731" max="9731" width="5.7109375" style="1" customWidth="1"/>
    <col min="9732" max="9732" width="0.85546875" style="1" customWidth="1"/>
    <col min="9733" max="9733" width="19" style="1" customWidth="1"/>
    <col min="9734" max="9734" width="0.85546875" style="1" customWidth="1"/>
    <col min="9735" max="9735" width="19" style="1" customWidth="1"/>
    <col min="9736" max="9736" width="0.85546875" style="1" customWidth="1"/>
    <col min="9737" max="9737" width="19" style="1" customWidth="1"/>
    <col min="9738" max="9738" width="0.85546875" style="1" customWidth="1"/>
    <col min="9739" max="9739" width="19" style="1" customWidth="1"/>
    <col min="9740" max="9740" width="0.85546875" style="1" customWidth="1"/>
    <col min="9741" max="9741" width="27.7109375" style="1" customWidth="1"/>
    <col min="9742" max="9742" width="0.85546875" style="1" customWidth="1"/>
    <col min="9743" max="9743" width="19" style="1" customWidth="1"/>
    <col min="9744" max="9744" width="14.28515625" style="1" customWidth="1"/>
    <col min="9745" max="9984" width="9.140625" style="1"/>
    <col min="9985" max="9985" width="8.85546875" style="1" customWidth="1"/>
    <col min="9986" max="9986" width="43.85546875" style="1" customWidth="1"/>
    <col min="9987" max="9987" width="5.7109375" style="1" customWidth="1"/>
    <col min="9988" max="9988" width="0.85546875" style="1" customWidth="1"/>
    <col min="9989" max="9989" width="19" style="1" customWidth="1"/>
    <col min="9990" max="9990" width="0.85546875" style="1" customWidth="1"/>
    <col min="9991" max="9991" width="19" style="1" customWidth="1"/>
    <col min="9992" max="9992" width="0.85546875" style="1" customWidth="1"/>
    <col min="9993" max="9993" width="19" style="1" customWidth="1"/>
    <col min="9994" max="9994" width="0.85546875" style="1" customWidth="1"/>
    <col min="9995" max="9995" width="19" style="1" customWidth="1"/>
    <col min="9996" max="9996" width="0.85546875" style="1" customWidth="1"/>
    <col min="9997" max="9997" width="27.7109375" style="1" customWidth="1"/>
    <col min="9998" max="9998" width="0.85546875" style="1" customWidth="1"/>
    <col min="9999" max="9999" width="19" style="1" customWidth="1"/>
    <col min="10000" max="10000" width="14.28515625" style="1" customWidth="1"/>
    <col min="10001" max="10240" width="9.140625" style="1"/>
    <col min="10241" max="10241" width="8.85546875" style="1" customWidth="1"/>
    <col min="10242" max="10242" width="43.85546875" style="1" customWidth="1"/>
    <col min="10243" max="10243" width="5.7109375" style="1" customWidth="1"/>
    <col min="10244" max="10244" width="0.85546875" style="1" customWidth="1"/>
    <col min="10245" max="10245" width="19" style="1" customWidth="1"/>
    <col min="10246" max="10246" width="0.85546875" style="1" customWidth="1"/>
    <col min="10247" max="10247" width="19" style="1" customWidth="1"/>
    <col min="10248" max="10248" width="0.85546875" style="1" customWidth="1"/>
    <col min="10249" max="10249" width="19" style="1" customWidth="1"/>
    <col min="10250" max="10250" width="0.85546875" style="1" customWidth="1"/>
    <col min="10251" max="10251" width="19" style="1" customWidth="1"/>
    <col min="10252" max="10252" width="0.85546875" style="1" customWidth="1"/>
    <col min="10253" max="10253" width="27.7109375" style="1" customWidth="1"/>
    <col min="10254" max="10254" width="0.85546875" style="1" customWidth="1"/>
    <col min="10255" max="10255" width="19" style="1" customWidth="1"/>
    <col min="10256" max="10256" width="14.28515625" style="1" customWidth="1"/>
    <col min="10257" max="10496" width="9.140625" style="1"/>
    <col min="10497" max="10497" width="8.85546875" style="1" customWidth="1"/>
    <col min="10498" max="10498" width="43.85546875" style="1" customWidth="1"/>
    <col min="10499" max="10499" width="5.7109375" style="1" customWidth="1"/>
    <col min="10500" max="10500" width="0.85546875" style="1" customWidth="1"/>
    <col min="10501" max="10501" width="19" style="1" customWidth="1"/>
    <col min="10502" max="10502" width="0.85546875" style="1" customWidth="1"/>
    <col min="10503" max="10503" width="19" style="1" customWidth="1"/>
    <col min="10504" max="10504" width="0.85546875" style="1" customWidth="1"/>
    <col min="10505" max="10505" width="19" style="1" customWidth="1"/>
    <col min="10506" max="10506" width="0.85546875" style="1" customWidth="1"/>
    <col min="10507" max="10507" width="19" style="1" customWidth="1"/>
    <col min="10508" max="10508" width="0.85546875" style="1" customWidth="1"/>
    <col min="10509" max="10509" width="27.7109375" style="1" customWidth="1"/>
    <col min="10510" max="10510" width="0.85546875" style="1" customWidth="1"/>
    <col min="10511" max="10511" width="19" style="1" customWidth="1"/>
    <col min="10512" max="10512" width="14.28515625" style="1" customWidth="1"/>
    <col min="10513" max="10752" width="9.140625" style="1"/>
    <col min="10753" max="10753" width="8.85546875" style="1" customWidth="1"/>
    <col min="10754" max="10754" width="43.85546875" style="1" customWidth="1"/>
    <col min="10755" max="10755" width="5.7109375" style="1" customWidth="1"/>
    <col min="10756" max="10756" width="0.85546875" style="1" customWidth="1"/>
    <col min="10757" max="10757" width="19" style="1" customWidth="1"/>
    <col min="10758" max="10758" width="0.85546875" style="1" customWidth="1"/>
    <col min="10759" max="10759" width="19" style="1" customWidth="1"/>
    <col min="10760" max="10760" width="0.85546875" style="1" customWidth="1"/>
    <col min="10761" max="10761" width="19" style="1" customWidth="1"/>
    <col min="10762" max="10762" width="0.85546875" style="1" customWidth="1"/>
    <col min="10763" max="10763" width="19" style="1" customWidth="1"/>
    <col min="10764" max="10764" width="0.85546875" style="1" customWidth="1"/>
    <col min="10765" max="10765" width="27.7109375" style="1" customWidth="1"/>
    <col min="10766" max="10766" width="0.85546875" style="1" customWidth="1"/>
    <col min="10767" max="10767" width="19" style="1" customWidth="1"/>
    <col min="10768" max="10768" width="14.28515625" style="1" customWidth="1"/>
    <col min="10769" max="11008" width="9.140625" style="1"/>
    <col min="11009" max="11009" width="8.85546875" style="1" customWidth="1"/>
    <col min="11010" max="11010" width="43.85546875" style="1" customWidth="1"/>
    <col min="11011" max="11011" width="5.7109375" style="1" customWidth="1"/>
    <col min="11012" max="11012" width="0.85546875" style="1" customWidth="1"/>
    <col min="11013" max="11013" width="19" style="1" customWidth="1"/>
    <col min="11014" max="11014" width="0.85546875" style="1" customWidth="1"/>
    <col min="11015" max="11015" width="19" style="1" customWidth="1"/>
    <col min="11016" max="11016" width="0.85546875" style="1" customWidth="1"/>
    <col min="11017" max="11017" width="19" style="1" customWidth="1"/>
    <col min="11018" max="11018" width="0.85546875" style="1" customWidth="1"/>
    <col min="11019" max="11019" width="19" style="1" customWidth="1"/>
    <col min="11020" max="11020" width="0.85546875" style="1" customWidth="1"/>
    <col min="11021" max="11021" width="27.7109375" style="1" customWidth="1"/>
    <col min="11022" max="11022" width="0.85546875" style="1" customWidth="1"/>
    <col min="11023" max="11023" width="19" style="1" customWidth="1"/>
    <col min="11024" max="11024" width="14.28515625" style="1" customWidth="1"/>
    <col min="11025" max="11264" width="9.140625" style="1"/>
    <col min="11265" max="11265" width="8.85546875" style="1" customWidth="1"/>
    <col min="11266" max="11266" width="43.85546875" style="1" customWidth="1"/>
    <col min="11267" max="11267" width="5.7109375" style="1" customWidth="1"/>
    <col min="11268" max="11268" width="0.85546875" style="1" customWidth="1"/>
    <col min="11269" max="11269" width="19" style="1" customWidth="1"/>
    <col min="11270" max="11270" width="0.85546875" style="1" customWidth="1"/>
    <col min="11271" max="11271" width="19" style="1" customWidth="1"/>
    <col min="11272" max="11272" width="0.85546875" style="1" customWidth="1"/>
    <col min="11273" max="11273" width="19" style="1" customWidth="1"/>
    <col min="11274" max="11274" width="0.85546875" style="1" customWidth="1"/>
    <col min="11275" max="11275" width="19" style="1" customWidth="1"/>
    <col min="11276" max="11276" width="0.85546875" style="1" customWidth="1"/>
    <col min="11277" max="11277" width="27.7109375" style="1" customWidth="1"/>
    <col min="11278" max="11278" width="0.85546875" style="1" customWidth="1"/>
    <col min="11279" max="11279" width="19" style="1" customWidth="1"/>
    <col min="11280" max="11280" width="14.28515625" style="1" customWidth="1"/>
    <col min="11281" max="11520" width="9.140625" style="1"/>
    <col min="11521" max="11521" width="8.85546875" style="1" customWidth="1"/>
    <col min="11522" max="11522" width="43.85546875" style="1" customWidth="1"/>
    <col min="11523" max="11523" width="5.7109375" style="1" customWidth="1"/>
    <col min="11524" max="11524" width="0.85546875" style="1" customWidth="1"/>
    <col min="11525" max="11525" width="19" style="1" customWidth="1"/>
    <col min="11526" max="11526" width="0.85546875" style="1" customWidth="1"/>
    <col min="11527" max="11527" width="19" style="1" customWidth="1"/>
    <col min="11528" max="11528" width="0.85546875" style="1" customWidth="1"/>
    <col min="11529" max="11529" width="19" style="1" customWidth="1"/>
    <col min="11530" max="11530" width="0.85546875" style="1" customWidth="1"/>
    <col min="11531" max="11531" width="19" style="1" customWidth="1"/>
    <col min="11532" max="11532" width="0.85546875" style="1" customWidth="1"/>
    <col min="11533" max="11533" width="27.7109375" style="1" customWidth="1"/>
    <col min="11534" max="11534" width="0.85546875" style="1" customWidth="1"/>
    <col min="11535" max="11535" width="19" style="1" customWidth="1"/>
    <col min="11536" max="11536" width="14.28515625" style="1" customWidth="1"/>
    <col min="11537" max="11776" width="9.140625" style="1"/>
    <col min="11777" max="11777" width="8.85546875" style="1" customWidth="1"/>
    <col min="11778" max="11778" width="43.85546875" style="1" customWidth="1"/>
    <col min="11779" max="11779" width="5.7109375" style="1" customWidth="1"/>
    <col min="11780" max="11780" width="0.85546875" style="1" customWidth="1"/>
    <col min="11781" max="11781" width="19" style="1" customWidth="1"/>
    <col min="11782" max="11782" width="0.85546875" style="1" customWidth="1"/>
    <col min="11783" max="11783" width="19" style="1" customWidth="1"/>
    <col min="11784" max="11784" width="0.85546875" style="1" customWidth="1"/>
    <col min="11785" max="11785" width="19" style="1" customWidth="1"/>
    <col min="11786" max="11786" width="0.85546875" style="1" customWidth="1"/>
    <col min="11787" max="11787" width="19" style="1" customWidth="1"/>
    <col min="11788" max="11788" width="0.85546875" style="1" customWidth="1"/>
    <col min="11789" max="11789" width="27.7109375" style="1" customWidth="1"/>
    <col min="11790" max="11790" width="0.85546875" style="1" customWidth="1"/>
    <col min="11791" max="11791" width="19" style="1" customWidth="1"/>
    <col min="11792" max="11792" width="14.28515625" style="1" customWidth="1"/>
    <col min="11793" max="12032" width="9.140625" style="1"/>
    <col min="12033" max="12033" width="8.85546875" style="1" customWidth="1"/>
    <col min="12034" max="12034" width="43.85546875" style="1" customWidth="1"/>
    <col min="12035" max="12035" width="5.7109375" style="1" customWidth="1"/>
    <col min="12036" max="12036" width="0.85546875" style="1" customWidth="1"/>
    <col min="12037" max="12037" width="19" style="1" customWidth="1"/>
    <col min="12038" max="12038" width="0.85546875" style="1" customWidth="1"/>
    <col min="12039" max="12039" width="19" style="1" customWidth="1"/>
    <col min="12040" max="12040" width="0.85546875" style="1" customWidth="1"/>
    <col min="12041" max="12041" width="19" style="1" customWidth="1"/>
    <col min="12042" max="12042" width="0.85546875" style="1" customWidth="1"/>
    <col min="12043" max="12043" width="19" style="1" customWidth="1"/>
    <col min="12044" max="12044" width="0.85546875" style="1" customWidth="1"/>
    <col min="12045" max="12045" width="27.7109375" style="1" customWidth="1"/>
    <col min="12046" max="12046" width="0.85546875" style="1" customWidth="1"/>
    <col min="12047" max="12047" width="19" style="1" customWidth="1"/>
    <col min="12048" max="12048" width="14.28515625" style="1" customWidth="1"/>
    <col min="12049" max="12288" width="9.140625" style="1"/>
    <col min="12289" max="12289" width="8.85546875" style="1" customWidth="1"/>
    <col min="12290" max="12290" width="43.85546875" style="1" customWidth="1"/>
    <col min="12291" max="12291" width="5.7109375" style="1" customWidth="1"/>
    <col min="12292" max="12292" width="0.85546875" style="1" customWidth="1"/>
    <col min="12293" max="12293" width="19" style="1" customWidth="1"/>
    <col min="12294" max="12294" width="0.85546875" style="1" customWidth="1"/>
    <col min="12295" max="12295" width="19" style="1" customWidth="1"/>
    <col min="12296" max="12296" width="0.85546875" style="1" customWidth="1"/>
    <col min="12297" max="12297" width="19" style="1" customWidth="1"/>
    <col min="12298" max="12298" width="0.85546875" style="1" customWidth="1"/>
    <col min="12299" max="12299" width="19" style="1" customWidth="1"/>
    <col min="12300" max="12300" width="0.85546875" style="1" customWidth="1"/>
    <col min="12301" max="12301" width="27.7109375" style="1" customWidth="1"/>
    <col min="12302" max="12302" width="0.85546875" style="1" customWidth="1"/>
    <col min="12303" max="12303" width="19" style="1" customWidth="1"/>
    <col min="12304" max="12304" width="14.28515625" style="1" customWidth="1"/>
    <col min="12305" max="12544" width="9.140625" style="1"/>
    <col min="12545" max="12545" width="8.85546875" style="1" customWidth="1"/>
    <col min="12546" max="12546" width="43.85546875" style="1" customWidth="1"/>
    <col min="12547" max="12547" width="5.7109375" style="1" customWidth="1"/>
    <col min="12548" max="12548" width="0.85546875" style="1" customWidth="1"/>
    <col min="12549" max="12549" width="19" style="1" customWidth="1"/>
    <col min="12550" max="12550" width="0.85546875" style="1" customWidth="1"/>
    <col min="12551" max="12551" width="19" style="1" customWidth="1"/>
    <col min="12552" max="12552" width="0.85546875" style="1" customWidth="1"/>
    <col min="12553" max="12553" width="19" style="1" customWidth="1"/>
    <col min="12554" max="12554" width="0.85546875" style="1" customWidth="1"/>
    <col min="12555" max="12555" width="19" style="1" customWidth="1"/>
    <col min="12556" max="12556" width="0.85546875" style="1" customWidth="1"/>
    <col min="12557" max="12557" width="27.7109375" style="1" customWidth="1"/>
    <col min="12558" max="12558" width="0.85546875" style="1" customWidth="1"/>
    <col min="12559" max="12559" width="19" style="1" customWidth="1"/>
    <col min="12560" max="12560" width="14.28515625" style="1" customWidth="1"/>
    <col min="12561" max="12800" width="9.140625" style="1"/>
    <col min="12801" max="12801" width="8.85546875" style="1" customWidth="1"/>
    <col min="12802" max="12802" width="43.85546875" style="1" customWidth="1"/>
    <col min="12803" max="12803" width="5.7109375" style="1" customWidth="1"/>
    <col min="12804" max="12804" width="0.85546875" style="1" customWidth="1"/>
    <col min="12805" max="12805" width="19" style="1" customWidth="1"/>
    <col min="12806" max="12806" width="0.85546875" style="1" customWidth="1"/>
    <col min="12807" max="12807" width="19" style="1" customWidth="1"/>
    <col min="12808" max="12808" width="0.85546875" style="1" customWidth="1"/>
    <col min="12809" max="12809" width="19" style="1" customWidth="1"/>
    <col min="12810" max="12810" width="0.85546875" style="1" customWidth="1"/>
    <col min="12811" max="12811" width="19" style="1" customWidth="1"/>
    <col min="12812" max="12812" width="0.85546875" style="1" customWidth="1"/>
    <col min="12813" max="12813" width="27.7109375" style="1" customWidth="1"/>
    <col min="12814" max="12814" width="0.85546875" style="1" customWidth="1"/>
    <col min="12815" max="12815" width="19" style="1" customWidth="1"/>
    <col min="12816" max="12816" width="14.28515625" style="1" customWidth="1"/>
    <col min="12817" max="13056" width="9.140625" style="1"/>
    <col min="13057" max="13057" width="8.85546875" style="1" customWidth="1"/>
    <col min="13058" max="13058" width="43.85546875" style="1" customWidth="1"/>
    <col min="13059" max="13059" width="5.7109375" style="1" customWidth="1"/>
    <col min="13060" max="13060" width="0.85546875" style="1" customWidth="1"/>
    <col min="13061" max="13061" width="19" style="1" customWidth="1"/>
    <col min="13062" max="13062" width="0.85546875" style="1" customWidth="1"/>
    <col min="13063" max="13063" width="19" style="1" customWidth="1"/>
    <col min="13064" max="13064" width="0.85546875" style="1" customWidth="1"/>
    <col min="13065" max="13065" width="19" style="1" customWidth="1"/>
    <col min="13066" max="13066" width="0.85546875" style="1" customWidth="1"/>
    <col min="13067" max="13067" width="19" style="1" customWidth="1"/>
    <col min="13068" max="13068" width="0.85546875" style="1" customWidth="1"/>
    <col min="13069" max="13069" width="27.7109375" style="1" customWidth="1"/>
    <col min="13070" max="13070" width="0.85546875" style="1" customWidth="1"/>
    <col min="13071" max="13071" width="19" style="1" customWidth="1"/>
    <col min="13072" max="13072" width="14.28515625" style="1" customWidth="1"/>
    <col min="13073" max="13312" width="9.140625" style="1"/>
    <col min="13313" max="13313" width="8.85546875" style="1" customWidth="1"/>
    <col min="13314" max="13314" width="43.85546875" style="1" customWidth="1"/>
    <col min="13315" max="13315" width="5.7109375" style="1" customWidth="1"/>
    <col min="13316" max="13316" width="0.85546875" style="1" customWidth="1"/>
    <col min="13317" max="13317" width="19" style="1" customWidth="1"/>
    <col min="13318" max="13318" width="0.85546875" style="1" customWidth="1"/>
    <col min="13319" max="13319" width="19" style="1" customWidth="1"/>
    <col min="13320" max="13320" width="0.85546875" style="1" customWidth="1"/>
    <col min="13321" max="13321" width="19" style="1" customWidth="1"/>
    <col min="13322" max="13322" width="0.85546875" style="1" customWidth="1"/>
    <col min="13323" max="13323" width="19" style="1" customWidth="1"/>
    <col min="13324" max="13324" width="0.85546875" style="1" customWidth="1"/>
    <col min="13325" max="13325" width="27.7109375" style="1" customWidth="1"/>
    <col min="13326" max="13326" width="0.85546875" style="1" customWidth="1"/>
    <col min="13327" max="13327" width="19" style="1" customWidth="1"/>
    <col min="13328" max="13328" width="14.28515625" style="1" customWidth="1"/>
    <col min="13329" max="13568" width="9.140625" style="1"/>
    <col min="13569" max="13569" width="8.85546875" style="1" customWidth="1"/>
    <col min="13570" max="13570" width="43.85546875" style="1" customWidth="1"/>
    <col min="13571" max="13571" width="5.7109375" style="1" customWidth="1"/>
    <col min="13572" max="13572" width="0.85546875" style="1" customWidth="1"/>
    <col min="13573" max="13573" width="19" style="1" customWidth="1"/>
    <col min="13574" max="13574" width="0.85546875" style="1" customWidth="1"/>
    <col min="13575" max="13575" width="19" style="1" customWidth="1"/>
    <col min="13576" max="13576" width="0.85546875" style="1" customWidth="1"/>
    <col min="13577" max="13577" width="19" style="1" customWidth="1"/>
    <col min="13578" max="13578" width="0.85546875" style="1" customWidth="1"/>
    <col min="13579" max="13579" width="19" style="1" customWidth="1"/>
    <col min="13580" max="13580" width="0.85546875" style="1" customWidth="1"/>
    <col min="13581" max="13581" width="27.7109375" style="1" customWidth="1"/>
    <col min="13582" max="13582" width="0.85546875" style="1" customWidth="1"/>
    <col min="13583" max="13583" width="19" style="1" customWidth="1"/>
    <col min="13584" max="13584" width="14.28515625" style="1" customWidth="1"/>
    <col min="13585" max="13824" width="9.140625" style="1"/>
    <col min="13825" max="13825" width="8.85546875" style="1" customWidth="1"/>
    <col min="13826" max="13826" width="43.85546875" style="1" customWidth="1"/>
    <col min="13827" max="13827" width="5.7109375" style="1" customWidth="1"/>
    <col min="13828" max="13828" width="0.85546875" style="1" customWidth="1"/>
    <col min="13829" max="13829" width="19" style="1" customWidth="1"/>
    <col min="13830" max="13830" width="0.85546875" style="1" customWidth="1"/>
    <col min="13831" max="13831" width="19" style="1" customWidth="1"/>
    <col min="13832" max="13832" width="0.85546875" style="1" customWidth="1"/>
    <col min="13833" max="13833" width="19" style="1" customWidth="1"/>
    <col min="13834" max="13834" width="0.85546875" style="1" customWidth="1"/>
    <col min="13835" max="13835" width="19" style="1" customWidth="1"/>
    <col min="13836" max="13836" width="0.85546875" style="1" customWidth="1"/>
    <col min="13837" max="13837" width="27.7109375" style="1" customWidth="1"/>
    <col min="13838" max="13838" width="0.85546875" style="1" customWidth="1"/>
    <col min="13839" max="13839" width="19" style="1" customWidth="1"/>
    <col min="13840" max="13840" width="14.28515625" style="1" customWidth="1"/>
    <col min="13841" max="14080" width="9.140625" style="1"/>
    <col min="14081" max="14081" width="8.85546875" style="1" customWidth="1"/>
    <col min="14082" max="14082" width="43.85546875" style="1" customWidth="1"/>
    <col min="14083" max="14083" width="5.7109375" style="1" customWidth="1"/>
    <col min="14084" max="14084" width="0.85546875" style="1" customWidth="1"/>
    <col min="14085" max="14085" width="19" style="1" customWidth="1"/>
    <col min="14086" max="14086" width="0.85546875" style="1" customWidth="1"/>
    <col min="14087" max="14087" width="19" style="1" customWidth="1"/>
    <col min="14088" max="14088" width="0.85546875" style="1" customWidth="1"/>
    <col min="14089" max="14089" width="19" style="1" customWidth="1"/>
    <col min="14090" max="14090" width="0.85546875" style="1" customWidth="1"/>
    <col min="14091" max="14091" width="19" style="1" customWidth="1"/>
    <col min="14092" max="14092" width="0.85546875" style="1" customWidth="1"/>
    <col min="14093" max="14093" width="27.7109375" style="1" customWidth="1"/>
    <col min="14094" max="14094" width="0.85546875" style="1" customWidth="1"/>
    <col min="14095" max="14095" width="19" style="1" customWidth="1"/>
    <col min="14096" max="14096" width="14.28515625" style="1" customWidth="1"/>
    <col min="14097" max="14336" width="9.140625" style="1"/>
    <col min="14337" max="14337" width="8.85546875" style="1" customWidth="1"/>
    <col min="14338" max="14338" width="43.85546875" style="1" customWidth="1"/>
    <col min="14339" max="14339" width="5.7109375" style="1" customWidth="1"/>
    <col min="14340" max="14340" width="0.85546875" style="1" customWidth="1"/>
    <col min="14341" max="14341" width="19" style="1" customWidth="1"/>
    <col min="14342" max="14342" width="0.85546875" style="1" customWidth="1"/>
    <col min="14343" max="14343" width="19" style="1" customWidth="1"/>
    <col min="14344" max="14344" width="0.85546875" style="1" customWidth="1"/>
    <col min="14345" max="14345" width="19" style="1" customWidth="1"/>
    <col min="14346" max="14346" width="0.85546875" style="1" customWidth="1"/>
    <col min="14347" max="14347" width="19" style="1" customWidth="1"/>
    <col min="14348" max="14348" width="0.85546875" style="1" customWidth="1"/>
    <col min="14349" max="14349" width="27.7109375" style="1" customWidth="1"/>
    <col min="14350" max="14350" width="0.85546875" style="1" customWidth="1"/>
    <col min="14351" max="14351" width="19" style="1" customWidth="1"/>
    <col min="14352" max="14352" width="14.28515625" style="1" customWidth="1"/>
    <col min="14353" max="14592" width="9.140625" style="1"/>
    <col min="14593" max="14593" width="8.85546875" style="1" customWidth="1"/>
    <col min="14594" max="14594" width="43.85546875" style="1" customWidth="1"/>
    <col min="14595" max="14595" width="5.7109375" style="1" customWidth="1"/>
    <col min="14596" max="14596" width="0.85546875" style="1" customWidth="1"/>
    <col min="14597" max="14597" width="19" style="1" customWidth="1"/>
    <col min="14598" max="14598" width="0.85546875" style="1" customWidth="1"/>
    <col min="14599" max="14599" width="19" style="1" customWidth="1"/>
    <col min="14600" max="14600" width="0.85546875" style="1" customWidth="1"/>
    <col min="14601" max="14601" width="19" style="1" customWidth="1"/>
    <col min="14602" max="14602" width="0.85546875" style="1" customWidth="1"/>
    <col min="14603" max="14603" width="19" style="1" customWidth="1"/>
    <col min="14604" max="14604" width="0.85546875" style="1" customWidth="1"/>
    <col min="14605" max="14605" width="27.7109375" style="1" customWidth="1"/>
    <col min="14606" max="14606" width="0.85546875" style="1" customWidth="1"/>
    <col min="14607" max="14607" width="19" style="1" customWidth="1"/>
    <col min="14608" max="14608" width="14.28515625" style="1" customWidth="1"/>
    <col min="14609" max="14848" width="9.140625" style="1"/>
    <col min="14849" max="14849" width="8.85546875" style="1" customWidth="1"/>
    <col min="14850" max="14850" width="43.85546875" style="1" customWidth="1"/>
    <col min="14851" max="14851" width="5.7109375" style="1" customWidth="1"/>
    <col min="14852" max="14852" width="0.85546875" style="1" customWidth="1"/>
    <col min="14853" max="14853" width="19" style="1" customWidth="1"/>
    <col min="14854" max="14854" width="0.85546875" style="1" customWidth="1"/>
    <col min="14855" max="14855" width="19" style="1" customWidth="1"/>
    <col min="14856" max="14856" width="0.85546875" style="1" customWidth="1"/>
    <col min="14857" max="14857" width="19" style="1" customWidth="1"/>
    <col min="14858" max="14858" width="0.85546875" style="1" customWidth="1"/>
    <col min="14859" max="14859" width="19" style="1" customWidth="1"/>
    <col min="14860" max="14860" width="0.85546875" style="1" customWidth="1"/>
    <col min="14861" max="14861" width="27.7109375" style="1" customWidth="1"/>
    <col min="14862" max="14862" width="0.85546875" style="1" customWidth="1"/>
    <col min="14863" max="14863" width="19" style="1" customWidth="1"/>
    <col min="14864" max="14864" width="14.28515625" style="1" customWidth="1"/>
    <col min="14865" max="15104" width="9.140625" style="1"/>
    <col min="15105" max="15105" width="8.85546875" style="1" customWidth="1"/>
    <col min="15106" max="15106" width="43.85546875" style="1" customWidth="1"/>
    <col min="15107" max="15107" width="5.7109375" style="1" customWidth="1"/>
    <col min="15108" max="15108" width="0.85546875" style="1" customWidth="1"/>
    <col min="15109" max="15109" width="19" style="1" customWidth="1"/>
    <col min="15110" max="15110" width="0.85546875" style="1" customWidth="1"/>
    <col min="15111" max="15111" width="19" style="1" customWidth="1"/>
    <col min="15112" max="15112" width="0.85546875" style="1" customWidth="1"/>
    <col min="15113" max="15113" width="19" style="1" customWidth="1"/>
    <col min="15114" max="15114" width="0.85546875" style="1" customWidth="1"/>
    <col min="15115" max="15115" width="19" style="1" customWidth="1"/>
    <col min="15116" max="15116" width="0.85546875" style="1" customWidth="1"/>
    <col min="15117" max="15117" width="27.7109375" style="1" customWidth="1"/>
    <col min="15118" max="15118" width="0.85546875" style="1" customWidth="1"/>
    <col min="15119" max="15119" width="19" style="1" customWidth="1"/>
    <col min="15120" max="15120" width="14.28515625" style="1" customWidth="1"/>
    <col min="15121" max="15360" width="9.140625" style="1"/>
    <col min="15361" max="15361" width="8.85546875" style="1" customWidth="1"/>
    <col min="15362" max="15362" width="43.85546875" style="1" customWidth="1"/>
    <col min="15363" max="15363" width="5.7109375" style="1" customWidth="1"/>
    <col min="15364" max="15364" width="0.85546875" style="1" customWidth="1"/>
    <col min="15365" max="15365" width="19" style="1" customWidth="1"/>
    <col min="15366" max="15366" width="0.85546875" style="1" customWidth="1"/>
    <col min="15367" max="15367" width="19" style="1" customWidth="1"/>
    <col min="15368" max="15368" width="0.85546875" style="1" customWidth="1"/>
    <col min="15369" max="15369" width="19" style="1" customWidth="1"/>
    <col min="15370" max="15370" width="0.85546875" style="1" customWidth="1"/>
    <col min="15371" max="15371" width="19" style="1" customWidth="1"/>
    <col min="15372" max="15372" width="0.85546875" style="1" customWidth="1"/>
    <col min="15373" max="15373" width="27.7109375" style="1" customWidth="1"/>
    <col min="15374" max="15374" width="0.85546875" style="1" customWidth="1"/>
    <col min="15375" max="15375" width="19" style="1" customWidth="1"/>
    <col min="15376" max="15376" width="14.28515625" style="1" customWidth="1"/>
    <col min="15377" max="15616" width="9.140625" style="1"/>
    <col min="15617" max="15617" width="8.85546875" style="1" customWidth="1"/>
    <col min="15618" max="15618" width="43.85546875" style="1" customWidth="1"/>
    <col min="15619" max="15619" width="5.7109375" style="1" customWidth="1"/>
    <col min="15620" max="15620" width="0.85546875" style="1" customWidth="1"/>
    <col min="15621" max="15621" width="19" style="1" customWidth="1"/>
    <col min="15622" max="15622" width="0.85546875" style="1" customWidth="1"/>
    <col min="15623" max="15623" width="19" style="1" customWidth="1"/>
    <col min="15624" max="15624" width="0.85546875" style="1" customWidth="1"/>
    <col min="15625" max="15625" width="19" style="1" customWidth="1"/>
    <col min="15626" max="15626" width="0.85546875" style="1" customWidth="1"/>
    <col min="15627" max="15627" width="19" style="1" customWidth="1"/>
    <col min="15628" max="15628" width="0.85546875" style="1" customWidth="1"/>
    <col min="15629" max="15629" width="27.7109375" style="1" customWidth="1"/>
    <col min="15630" max="15630" width="0.85546875" style="1" customWidth="1"/>
    <col min="15631" max="15631" width="19" style="1" customWidth="1"/>
    <col min="15632" max="15632" width="14.28515625" style="1" customWidth="1"/>
    <col min="15633" max="15872" width="9.140625" style="1"/>
    <col min="15873" max="15873" width="8.85546875" style="1" customWidth="1"/>
    <col min="15874" max="15874" width="43.85546875" style="1" customWidth="1"/>
    <col min="15875" max="15875" width="5.7109375" style="1" customWidth="1"/>
    <col min="15876" max="15876" width="0.85546875" style="1" customWidth="1"/>
    <col min="15877" max="15877" width="19" style="1" customWidth="1"/>
    <col min="15878" max="15878" width="0.85546875" style="1" customWidth="1"/>
    <col min="15879" max="15879" width="19" style="1" customWidth="1"/>
    <col min="15880" max="15880" width="0.85546875" style="1" customWidth="1"/>
    <col min="15881" max="15881" width="19" style="1" customWidth="1"/>
    <col min="15882" max="15882" width="0.85546875" style="1" customWidth="1"/>
    <col min="15883" max="15883" width="19" style="1" customWidth="1"/>
    <col min="15884" max="15884" width="0.85546875" style="1" customWidth="1"/>
    <col min="15885" max="15885" width="27.7109375" style="1" customWidth="1"/>
    <col min="15886" max="15886" width="0.85546875" style="1" customWidth="1"/>
    <col min="15887" max="15887" width="19" style="1" customWidth="1"/>
    <col min="15888" max="15888" width="14.28515625" style="1" customWidth="1"/>
    <col min="15889" max="16128" width="9.140625" style="1"/>
    <col min="16129" max="16129" width="8.85546875" style="1" customWidth="1"/>
    <col min="16130" max="16130" width="43.85546875" style="1" customWidth="1"/>
    <col min="16131" max="16131" width="5.7109375" style="1" customWidth="1"/>
    <col min="16132" max="16132" width="0.85546875" style="1" customWidth="1"/>
    <col min="16133" max="16133" width="19" style="1" customWidth="1"/>
    <col min="16134" max="16134" width="0.85546875" style="1" customWidth="1"/>
    <col min="16135" max="16135" width="19" style="1" customWidth="1"/>
    <col min="16136" max="16136" width="0.85546875" style="1" customWidth="1"/>
    <col min="16137" max="16137" width="19" style="1" customWidth="1"/>
    <col min="16138" max="16138" width="0.85546875" style="1" customWidth="1"/>
    <col min="16139" max="16139" width="19" style="1" customWidth="1"/>
    <col min="16140" max="16140" width="0.85546875" style="1" customWidth="1"/>
    <col min="16141" max="16141" width="27.7109375" style="1" customWidth="1"/>
    <col min="16142" max="16142" width="0.85546875" style="1" customWidth="1"/>
    <col min="16143" max="16143" width="19" style="1" customWidth="1"/>
    <col min="16144" max="16144" width="14.28515625" style="1" customWidth="1"/>
    <col min="16145" max="16384" width="9.140625" style="1"/>
  </cols>
  <sheetData>
    <row r="1" spans="1:16" ht="15.7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  <c r="L1" s="174"/>
      <c r="M1" s="56"/>
      <c r="N1" s="57"/>
      <c r="O1" s="58" t="s">
        <v>70</v>
      </c>
    </row>
    <row r="2" spans="1:16" ht="15.75" customHeight="1" x14ac:dyDescent="0.25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  <c r="L2" s="174"/>
      <c r="M2" s="56"/>
      <c r="N2" s="57"/>
      <c r="O2" s="58" t="s">
        <v>71</v>
      </c>
    </row>
    <row r="3" spans="1:16" ht="15.75" customHeight="1" x14ac:dyDescent="0.25">
      <c r="A3" s="240" t="s">
        <v>0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</row>
    <row r="4" spans="1:16" ht="15.75" customHeight="1" x14ac:dyDescent="0.25">
      <c r="A4" s="240" t="s">
        <v>205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</row>
    <row r="5" spans="1:16" ht="15.75" customHeight="1" x14ac:dyDescent="0.25">
      <c r="A5" s="241" t="s">
        <v>187</v>
      </c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1"/>
      <c r="N5" s="241"/>
      <c r="O5" s="241"/>
    </row>
    <row r="6" spans="1:16" ht="15.75" customHeight="1" x14ac:dyDescent="0.25">
      <c r="A6" s="240"/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0"/>
    </row>
    <row r="7" spans="1:16" ht="15.75" customHeight="1" x14ac:dyDescent="0.25">
      <c r="A7" s="177"/>
      <c r="B7" s="177"/>
      <c r="C7" s="177"/>
      <c r="D7" s="177"/>
      <c r="E7" s="242" t="s">
        <v>3</v>
      </c>
      <c r="F7" s="242"/>
      <c r="G7" s="242"/>
      <c r="H7" s="242"/>
      <c r="I7" s="242"/>
      <c r="J7" s="242"/>
      <c r="K7" s="242"/>
      <c r="L7" s="242"/>
      <c r="M7" s="242"/>
      <c r="N7" s="242"/>
      <c r="O7" s="242"/>
    </row>
    <row r="8" spans="1:16" ht="15.75" customHeight="1" x14ac:dyDescent="0.25">
      <c r="A8" s="174"/>
      <c r="B8" s="174"/>
      <c r="C8" s="174"/>
      <c r="D8" s="174"/>
      <c r="E8" s="239" t="s">
        <v>72</v>
      </c>
      <c r="F8" s="239"/>
      <c r="G8" s="239"/>
      <c r="H8" s="239"/>
      <c r="I8" s="239"/>
      <c r="J8" s="239"/>
      <c r="K8" s="239"/>
      <c r="L8" s="239"/>
      <c r="M8" s="239"/>
      <c r="N8" s="239"/>
      <c r="O8" s="239"/>
    </row>
    <row r="9" spans="1:16" ht="15.75" customHeight="1" x14ac:dyDescent="0.25">
      <c r="A9" s="174"/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61" t="s">
        <v>73</v>
      </c>
      <c r="N9" s="174"/>
      <c r="O9" s="61"/>
    </row>
    <row r="10" spans="1:16" ht="15.75" customHeight="1" x14ac:dyDescent="0.25">
      <c r="A10" s="174"/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60" t="s">
        <v>74</v>
      </c>
      <c r="N10" s="174"/>
      <c r="O10" s="61"/>
    </row>
    <row r="11" spans="1:16" ht="15.75" customHeight="1" x14ac:dyDescent="0.25">
      <c r="A11" s="174"/>
      <c r="B11" s="174"/>
      <c r="C11" s="174"/>
      <c r="D11" s="174"/>
      <c r="E11" s="174"/>
      <c r="F11" s="174"/>
      <c r="G11" s="174"/>
      <c r="H11" s="174"/>
      <c r="I11" s="174"/>
      <c r="J11" s="174"/>
      <c r="K11" s="174"/>
      <c r="L11" s="174"/>
      <c r="M11" s="141" t="s">
        <v>73</v>
      </c>
      <c r="N11" s="174"/>
      <c r="O11" s="61"/>
    </row>
    <row r="12" spans="1:16" ht="15.75" customHeight="1" x14ac:dyDescent="0.25">
      <c r="A12" s="62"/>
      <c r="B12" s="62"/>
      <c r="C12" s="62"/>
      <c r="D12" s="55"/>
      <c r="E12" s="177" t="s">
        <v>75</v>
      </c>
      <c r="F12" s="55"/>
      <c r="G12" s="174" t="s">
        <v>76</v>
      </c>
      <c r="H12" s="15"/>
      <c r="I12" s="239" t="s">
        <v>62</v>
      </c>
      <c r="J12" s="239"/>
      <c r="K12" s="239"/>
      <c r="L12" s="174"/>
      <c r="M12" s="60" t="s">
        <v>77</v>
      </c>
      <c r="N12" s="177"/>
      <c r="O12" s="61"/>
    </row>
    <row r="13" spans="1:16" ht="15.75" customHeight="1" x14ac:dyDescent="0.25">
      <c r="A13" s="15"/>
      <c r="B13" s="15"/>
      <c r="C13" s="175"/>
      <c r="D13" s="15"/>
      <c r="E13" s="177" t="s">
        <v>78</v>
      </c>
      <c r="F13" s="177"/>
      <c r="G13" s="177" t="s">
        <v>79</v>
      </c>
      <c r="H13" s="177"/>
      <c r="I13" s="63" t="s">
        <v>63</v>
      </c>
      <c r="J13" s="64"/>
      <c r="K13" s="177"/>
      <c r="L13" s="177"/>
      <c r="M13" s="61" t="s">
        <v>80</v>
      </c>
      <c r="N13" s="177"/>
      <c r="O13" s="61"/>
      <c r="P13" s="5"/>
    </row>
    <row r="14" spans="1:16" ht="15.75" customHeight="1" x14ac:dyDescent="0.25">
      <c r="A14" s="55"/>
      <c r="B14" s="55"/>
      <c r="C14" s="169" t="s">
        <v>8</v>
      </c>
      <c r="D14" s="55"/>
      <c r="E14" s="178" t="s">
        <v>81</v>
      </c>
      <c r="F14" s="177"/>
      <c r="G14" s="65" t="s">
        <v>82</v>
      </c>
      <c r="H14" s="177"/>
      <c r="I14" s="178" t="s">
        <v>83</v>
      </c>
      <c r="J14" s="177"/>
      <c r="K14" s="178" t="s">
        <v>65</v>
      </c>
      <c r="L14" s="55"/>
      <c r="M14" s="60" t="s">
        <v>84</v>
      </c>
      <c r="N14" s="177"/>
      <c r="O14" s="60" t="s">
        <v>85</v>
      </c>
    </row>
    <row r="15" spans="1:16" ht="15.75" customHeight="1" x14ac:dyDescent="0.25">
      <c r="A15" s="55"/>
      <c r="B15" s="55"/>
      <c r="C15" s="6"/>
      <c r="D15" s="55"/>
      <c r="E15" s="177"/>
      <c r="F15" s="177"/>
      <c r="G15" s="66"/>
      <c r="H15" s="177"/>
      <c r="I15" s="177"/>
      <c r="J15" s="177"/>
      <c r="K15" s="177"/>
      <c r="L15" s="55"/>
      <c r="M15" s="61"/>
      <c r="N15" s="177"/>
      <c r="O15" s="61"/>
    </row>
    <row r="16" spans="1:16" ht="15.75" customHeight="1" x14ac:dyDescent="0.25">
      <c r="A16" s="30" t="s">
        <v>188</v>
      </c>
      <c r="B16" s="210"/>
      <c r="C16" s="55"/>
      <c r="D16" s="55"/>
      <c r="E16" s="214">
        <v>60000000</v>
      </c>
      <c r="F16" s="10"/>
      <c r="G16" s="214">
        <v>52000000</v>
      </c>
      <c r="H16" s="214"/>
      <c r="I16" s="214">
        <v>6000000</v>
      </c>
      <c r="J16" s="214"/>
      <c r="K16" s="215">
        <v>1393849194</v>
      </c>
      <c r="L16" s="214"/>
      <c r="M16" s="216">
        <v>-23876161</v>
      </c>
      <c r="N16" s="67"/>
      <c r="O16" s="67">
        <f>SUM(E16:N16)</f>
        <v>1487973033</v>
      </c>
    </row>
    <row r="17" spans="1:15" ht="15.75" customHeight="1" x14ac:dyDescent="0.25">
      <c r="A17" s="210" t="s">
        <v>87</v>
      </c>
      <c r="B17" s="210"/>
      <c r="C17" s="55"/>
      <c r="D17" s="55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</row>
    <row r="18" spans="1:15" ht="15.75" customHeight="1" x14ac:dyDescent="0.25">
      <c r="A18" s="209" t="s">
        <v>88</v>
      </c>
      <c r="B18" s="210"/>
      <c r="C18" s="177">
        <v>16</v>
      </c>
      <c r="D18" s="55"/>
      <c r="E18" s="153" t="s">
        <v>67</v>
      </c>
      <c r="F18" s="153"/>
      <c r="G18" s="153" t="s">
        <v>67</v>
      </c>
      <c r="H18" s="153"/>
      <c r="I18" s="153" t="s">
        <v>67</v>
      </c>
      <c r="J18" s="70"/>
      <c r="K18" s="217">
        <v>-24300000</v>
      </c>
      <c r="L18" s="70"/>
      <c r="M18" s="153" t="s">
        <v>67</v>
      </c>
      <c r="N18" s="70"/>
      <c r="O18" s="70">
        <f>ROUND(SUM(E18:M18),0)</f>
        <v>-24300000</v>
      </c>
    </row>
    <row r="19" spans="1:15" ht="15.75" customHeight="1" x14ac:dyDescent="0.25">
      <c r="A19" s="209" t="s">
        <v>89</v>
      </c>
      <c r="B19" s="210"/>
      <c r="C19" s="55"/>
      <c r="D19" s="55"/>
      <c r="E19" s="71" t="s">
        <v>67</v>
      </c>
      <c r="F19" s="72"/>
      <c r="G19" s="71" t="s">
        <v>67</v>
      </c>
      <c r="H19" s="72"/>
      <c r="I19" s="71" t="s">
        <v>67</v>
      </c>
      <c r="J19" s="68"/>
      <c r="K19" s="73">
        <f>'COMPREHENSIVE 9 M'!E14</f>
        <v>76176840</v>
      </c>
      <c r="L19" s="70"/>
      <c r="M19" s="73">
        <f>'COMPREHENSIVE 9 M'!E19</f>
        <v>8795441</v>
      </c>
      <c r="N19" s="68"/>
      <c r="O19" s="73">
        <f>ROUND(SUM(E19:M19),0)</f>
        <v>84972281</v>
      </c>
    </row>
    <row r="20" spans="1:15" ht="15.75" customHeight="1" x14ac:dyDescent="0.25">
      <c r="A20" s="209"/>
      <c r="B20" s="210"/>
      <c r="C20" s="177"/>
      <c r="D20" s="55"/>
      <c r="E20" s="70"/>
      <c r="F20" s="70"/>
      <c r="G20" s="70"/>
      <c r="H20" s="70"/>
      <c r="I20" s="70"/>
      <c r="J20" s="70"/>
      <c r="K20" s="74"/>
      <c r="L20" s="70"/>
      <c r="M20" s="70"/>
      <c r="N20" s="70"/>
      <c r="O20" s="70"/>
    </row>
    <row r="21" spans="1:15" ht="15.75" customHeight="1" thickBot="1" x14ac:dyDescent="0.3">
      <c r="A21" s="204" t="s">
        <v>189</v>
      </c>
      <c r="B21" s="210"/>
      <c r="C21" s="55"/>
      <c r="D21" s="55"/>
      <c r="E21" s="75">
        <f>ROUND(SUM(E16:E20),0)</f>
        <v>60000000</v>
      </c>
      <c r="F21" s="70"/>
      <c r="G21" s="75">
        <f>ROUND(SUM(G16:G20),0)</f>
        <v>52000000</v>
      </c>
      <c r="H21" s="70"/>
      <c r="I21" s="75">
        <f>ROUND(SUM(I16:I20),0)</f>
        <v>6000000</v>
      </c>
      <c r="J21" s="70"/>
      <c r="K21" s="75">
        <f>ROUND(SUM(K16:K20),0)</f>
        <v>1445726034</v>
      </c>
      <c r="L21" s="70"/>
      <c r="M21" s="75">
        <f>ROUND(SUM(M16:M20),0)</f>
        <v>-15080720</v>
      </c>
      <c r="N21" s="70"/>
      <c r="O21" s="75">
        <f>ROUND(SUM(O16:O20),0)</f>
        <v>1548645314</v>
      </c>
    </row>
    <row r="22" spans="1:15" ht="15.75" customHeight="1" thickTop="1" x14ac:dyDescent="0.25">
      <c r="A22" s="30"/>
      <c r="B22" s="210"/>
      <c r="C22" s="55"/>
      <c r="D22" s="55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</row>
    <row r="23" spans="1:15" ht="15.75" customHeight="1" x14ac:dyDescent="0.25">
      <c r="A23" s="30" t="s">
        <v>86</v>
      </c>
      <c r="B23" s="210"/>
      <c r="C23" s="55"/>
      <c r="D23" s="55"/>
      <c r="E23" s="67">
        <v>60000000</v>
      </c>
      <c r="F23" s="10"/>
      <c r="G23" s="67">
        <v>52000000</v>
      </c>
      <c r="H23" s="67"/>
      <c r="I23" s="67">
        <v>6000000</v>
      </c>
      <c r="J23" s="67"/>
      <c r="K23" s="68">
        <v>1341112041</v>
      </c>
      <c r="L23" s="67"/>
      <c r="M23" s="142">
        <v>-35518281</v>
      </c>
      <c r="N23" s="67"/>
      <c r="O23" s="67">
        <f>SUM(E23:N23)</f>
        <v>1423593760</v>
      </c>
    </row>
    <row r="24" spans="1:15" ht="15.75" customHeight="1" x14ac:dyDescent="0.25">
      <c r="A24" s="210" t="s">
        <v>87</v>
      </c>
      <c r="B24" s="210"/>
      <c r="C24" s="55"/>
      <c r="D24" s="55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</row>
    <row r="25" spans="1:15" ht="15.75" customHeight="1" x14ac:dyDescent="0.25">
      <c r="A25" s="209" t="s">
        <v>88</v>
      </c>
      <c r="B25" s="210"/>
      <c r="C25" s="177">
        <v>16</v>
      </c>
      <c r="D25" s="55"/>
      <c r="E25" s="153" t="s">
        <v>67</v>
      </c>
      <c r="F25" s="153"/>
      <c r="G25" s="153" t="s">
        <v>67</v>
      </c>
      <c r="H25" s="153"/>
      <c r="I25" s="153" t="s">
        <v>67</v>
      </c>
      <c r="J25" s="70"/>
      <c r="K25" s="153">
        <v>-37980000</v>
      </c>
      <c r="L25" s="70"/>
      <c r="M25" s="153" t="s">
        <v>67</v>
      </c>
      <c r="N25" s="70"/>
      <c r="O25" s="70">
        <f>ROUND(SUM(E25:M25),0)</f>
        <v>-37980000</v>
      </c>
    </row>
    <row r="26" spans="1:15" ht="15.75" customHeight="1" x14ac:dyDescent="0.25">
      <c r="A26" s="209" t="s">
        <v>89</v>
      </c>
      <c r="B26" s="210"/>
      <c r="C26" s="55"/>
      <c r="D26" s="55"/>
      <c r="E26" s="71" t="s">
        <v>67</v>
      </c>
      <c r="F26" s="72"/>
      <c r="G26" s="71" t="s">
        <v>67</v>
      </c>
      <c r="H26" s="72"/>
      <c r="I26" s="71" t="s">
        <v>67</v>
      </c>
      <c r="J26" s="68"/>
      <c r="K26" s="73">
        <f>'COMPREHENSIVE 9 M'!G14</f>
        <v>73357236</v>
      </c>
      <c r="L26" s="68"/>
      <c r="M26" s="143">
        <f>'COMPREHENSIVE 9 M'!G19</f>
        <v>12793125</v>
      </c>
      <c r="N26" s="68"/>
      <c r="O26" s="73">
        <f>ROUND(SUM(E26:M26),0)</f>
        <v>86150361</v>
      </c>
    </row>
    <row r="27" spans="1:15" ht="15.75" customHeight="1" x14ac:dyDescent="0.25">
      <c r="A27" s="209"/>
      <c r="B27" s="210"/>
      <c r="C27" s="177"/>
      <c r="D27" s="55"/>
      <c r="E27" s="70"/>
      <c r="F27" s="70"/>
      <c r="G27" s="70"/>
      <c r="H27" s="70"/>
      <c r="I27" s="70"/>
      <c r="J27" s="70"/>
      <c r="K27" s="74"/>
      <c r="L27" s="70"/>
      <c r="M27" s="70"/>
      <c r="N27" s="70"/>
      <c r="O27" s="70"/>
    </row>
    <row r="28" spans="1:15" ht="15.75" customHeight="1" thickBot="1" x14ac:dyDescent="0.3">
      <c r="A28" s="204" t="s">
        <v>90</v>
      </c>
      <c r="B28" s="210"/>
      <c r="C28" s="55"/>
      <c r="D28" s="55"/>
      <c r="E28" s="75">
        <f>ROUND(SUM(E23:E27),0)</f>
        <v>60000000</v>
      </c>
      <c r="F28" s="70"/>
      <c r="G28" s="75">
        <f>ROUND(SUM(G23:G27),0)</f>
        <v>52000000</v>
      </c>
      <c r="H28" s="70"/>
      <c r="I28" s="75">
        <f>ROUND(SUM(I23:I27),0)</f>
        <v>6000000</v>
      </c>
      <c r="J28" s="70"/>
      <c r="K28" s="75">
        <f>ROUND(SUM(K23:K27),0)</f>
        <v>1376489277</v>
      </c>
      <c r="L28" s="70"/>
      <c r="M28" s="75">
        <f>ROUND(SUM(M23:M27),0)</f>
        <v>-22725156</v>
      </c>
      <c r="N28" s="70"/>
      <c r="O28" s="75">
        <f>ROUND(SUM(O23:O27),0)</f>
        <v>1471764121</v>
      </c>
    </row>
    <row r="29" spans="1:15" s="59" customFormat="1" ht="15.75" customHeight="1" thickTop="1" x14ac:dyDescent="0.25">
      <c r="A29" s="208"/>
      <c r="B29" s="208"/>
      <c r="C29" s="55"/>
      <c r="D29" s="55"/>
      <c r="E29" s="77"/>
      <c r="F29" s="77"/>
      <c r="G29" s="77"/>
      <c r="H29" s="77"/>
      <c r="I29" s="77"/>
      <c r="J29" s="77"/>
      <c r="K29" s="77"/>
      <c r="L29" s="77"/>
      <c r="M29" s="70"/>
      <c r="N29" s="77"/>
      <c r="O29" s="70"/>
    </row>
    <row r="30" spans="1:15" s="59" customFormat="1" ht="15.75" customHeight="1" x14ac:dyDescent="0.25">
      <c r="A30" s="208"/>
      <c r="B30" s="208"/>
      <c r="C30" s="55"/>
      <c r="D30" s="55"/>
      <c r="E30" s="77"/>
      <c r="F30" s="77"/>
      <c r="G30" s="77"/>
      <c r="H30" s="77"/>
      <c r="I30" s="77"/>
      <c r="J30" s="77"/>
      <c r="K30" s="77"/>
      <c r="L30" s="77"/>
      <c r="M30" s="70"/>
      <c r="N30" s="77"/>
      <c r="O30" s="70"/>
    </row>
    <row r="31" spans="1:15" s="59" customFormat="1" ht="15.75" customHeight="1" x14ac:dyDescent="0.25">
      <c r="A31" s="208"/>
      <c r="B31" s="208"/>
      <c r="C31" s="55"/>
      <c r="D31" s="55"/>
      <c r="E31" s="77"/>
      <c r="F31" s="77"/>
      <c r="G31" s="77"/>
      <c r="H31" s="77"/>
      <c r="I31" s="77"/>
      <c r="J31" s="77"/>
      <c r="K31" s="77"/>
      <c r="L31" s="77"/>
      <c r="M31" s="70"/>
      <c r="N31" s="77"/>
      <c r="O31" s="70"/>
    </row>
    <row r="32" spans="1:15" s="59" customFormat="1" ht="15.75" customHeight="1" x14ac:dyDescent="0.25">
      <c r="A32" s="208"/>
      <c r="B32" s="208"/>
      <c r="C32" s="55"/>
      <c r="D32" s="55"/>
      <c r="E32" s="77"/>
      <c r="F32" s="77"/>
      <c r="G32" s="77"/>
      <c r="H32" s="77"/>
      <c r="I32" s="77"/>
      <c r="J32" s="77"/>
      <c r="K32" s="77"/>
      <c r="L32" s="77"/>
      <c r="M32" s="70"/>
      <c r="N32" s="77"/>
      <c r="O32" s="70"/>
    </row>
    <row r="33" spans="1:15" s="59" customFormat="1" ht="15.75" customHeight="1" x14ac:dyDescent="0.25">
      <c r="A33" s="208"/>
      <c r="B33" s="208"/>
      <c r="C33" s="55"/>
      <c r="D33" s="55"/>
      <c r="E33" s="77"/>
      <c r="F33" s="77"/>
      <c r="G33" s="77"/>
      <c r="H33" s="77"/>
      <c r="I33" s="77"/>
      <c r="J33" s="77"/>
      <c r="K33" s="77"/>
      <c r="L33" s="77"/>
      <c r="M33" s="70"/>
      <c r="N33" s="77"/>
      <c r="O33" s="70"/>
    </row>
    <row r="34" spans="1:15" s="59" customFormat="1" ht="15.75" customHeight="1" x14ac:dyDescent="0.25">
      <c r="A34" s="208"/>
      <c r="B34" s="208"/>
      <c r="C34" s="55"/>
      <c r="D34" s="55"/>
      <c r="E34" s="77"/>
      <c r="F34" s="77"/>
      <c r="G34" s="77"/>
      <c r="H34" s="77"/>
      <c r="I34" s="77"/>
      <c r="J34" s="77"/>
      <c r="K34" s="77"/>
      <c r="L34" s="77"/>
      <c r="M34" s="70"/>
      <c r="N34" s="77"/>
      <c r="O34" s="70"/>
    </row>
    <row r="35" spans="1:15" s="59" customFormat="1" ht="15.75" customHeight="1" x14ac:dyDescent="0.25">
      <c r="A35" s="208"/>
      <c r="B35" s="208"/>
      <c r="C35" s="55"/>
      <c r="D35" s="55"/>
      <c r="E35" s="77"/>
      <c r="F35" s="77"/>
      <c r="G35" s="77"/>
      <c r="H35" s="77"/>
      <c r="I35" s="77"/>
      <c r="J35" s="77"/>
      <c r="K35" s="77"/>
      <c r="L35" s="77"/>
      <c r="M35" s="70"/>
      <c r="N35" s="77"/>
      <c r="O35" s="70"/>
    </row>
    <row r="36" spans="1:15" s="59" customFormat="1" ht="15.75" customHeight="1" x14ac:dyDescent="0.25">
      <c r="L36" s="78"/>
      <c r="M36" s="79"/>
      <c r="N36" s="78"/>
      <c r="O36" s="76"/>
    </row>
    <row r="37" spans="1:15" s="59" customFormat="1" ht="15.75" customHeight="1" x14ac:dyDescent="0.25">
      <c r="L37" s="55"/>
      <c r="M37" s="76"/>
      <c r="N37" s="55"/>
      <c r="O37" s="76"/>
    </row>
    <row r="38" spans="1:15" s="59" customFormat="1" ht="15.75" customHeight="1" x14ac:dyDescent="0.25">
      <c r="L38" s="55"/>
      <c r="M38" s="76"/>
      <c r="N38" s="55"/>
      <c r="O38" s="76"/>
    </row>
    <row r="39" spans="1:15" s="59" customFormat="1" ht="15.75" customHeight="1" x14ac:dyDescent="0.25">
      <c r="L39" s="55"/>
      <c r="M39" s="76"/>
      <c r="N39" s="55"/>
      <c r="O39" s="76"/>
    </row>
    <row r="40" spans="1:15" s="59" customFormat="1" ht="15.75" customHeight="1" x14ac:dyDescent="0.25">
      <c r="L40" s="55"/>
      <c r="M40" s="76"/>
      <c r="N40" s="55"/>
    </row>
    <row r="41" spans="1:15" s="59" customFormat="1" ht="15.75" customHeight="1" x14ac:dyDescent="0.25">
      <c r="L41" s="1"/>
      <c r="M41" s="80"/>
      <c r="N41" s="1"/>
    </row>
    <row r="42" spans="1:15" ht="15.75" customHeight="1" x14ac:dyDescent="0.25">
      <c r="A42" s="30" t="s">
        <v>33</v>
      </c>
      <c r="B42" s="15"/>
      <c r="C42" s="15"/>
      <c r="D42" s="174"/>
      <c r="E42" s="78"/>
      <c r="F42" s="78"/>
      <c r="G42" s="78"/>
      <c r="H42" s="78"/>
      <c r="I42" s="78"/>
      <c r="J42" s="78"/>
      <c r="K42" s="78"/>
    </row>
    <row r="43" spans="1:15" ht="15.75" customHeight="1" x14ac:dyDescent="0.25">
      <c r="A43" s="30" t="s">
        <v>34</v>
      </c>
      <c r="B43" s="208"/>
      <c r="C43" s="55"/>
      <c r="D43" s="55"/>
      <c r="E43" s="55"/>
      <c r="F43" s="55"/>
      <c r="G43" s="55"/>
      <c r="H43" s="55"/>
      <c r="I43" s="55"/>
      <c r="J43" s="55"/>
      <c r="K43" s="55"/>
    </row>
    <row r="44" spans="1:15" ht="15.75" customHeight="1" x14ac:dyDescent="0.25">
      <c r="A44" s="30"/>
      <c r="B44" s="208"/>
      <c r="C44" s="55"/>
      <c r="D44" s="55"/>
      <c r="E44" s="55"/>
      <c r="F44" s="55"/>
      <c r="G44" s="55"/>
      <c r="H44" s="55"/>
      <c r="I44" s="55"/>
      <c r="J44" s="55"/>
      <c r="K44" s="55"/>
    </row>
    <row r="45" spans="1:15" ht="15.75" customHeight="1" x14ac:dyDescent="0.25">
      <c r="A45" s="210"/>
      <c r="B45" s="208"/>
      <c r="C45" s="55"/>
      <c r="D45" s="55"/>
      <c r="E45" s="55"/>
      <c r="F45" s="55"/>
      <c r="G45" s="55"/>
      <c r="H45" s="55"/>
      <c r="I45" s="55"/>
      <c r="J45" s="55"/>
      <c r="K45" s="55"/>
    </row>
    <row r="46" spans="1:15" ht="15.75" customHeight="1" x14ac:dyDescent="0.25">
      <c r="A46" s="206" t="s">
        <v>91</v>
      </c>
      <c r="G46" s="78" t="s">
        <v>92</v>
      </c>
    </row>
  </sheetData>
  <mergeCells count="7">
    <mergeCell ref="I12:K12"/>
    <mergeCell ref="A3:O3"/>
    <mergeCell ref="A4:O4"/>
    <mergeCell ref="A5:O5"/>
    <mergeCell ref="A6:O6"/>
    <mergeCell ref="E7:O7"/>
    <mergeCell ref="E8:O8"/>
  </mergeCells>
  <printOptions horizontalCentered="1"/>
  <pageMargins left="0.63" right="0.28000000000000003" top="0.78740157480314965" bottom="0.23622047244094491" header="0.51181102362204722" footer="0.11811023622047245"/>
  <pageSetup paperSize="9" scale="74" fitToHeight="0" orientation="landscape" r:id="rId1"/>
  <headerFooter>
    <oddHeader>&amp;C&amp;"Times New Roman,Regular"&amp;11- 3 -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45"/>
  <sheetViews>
    <sheetView view="pageBreakPreview" zoomScale="85" zoomScaleNormal="100" zoomScaleSheetLayoutView="85" workbookViewId="0">
      <selection activeCell="E34" sqref="E34"/>
    </sheetView>
  </sheetViews>
  <sheetFormatPr defaultColWidth="9.140625" defaultRowHeight="15.75" customHeight="1" x14ac:dyDescent="0.25"/>
  <cols>
    <col min="1" max="1" width="3.140625" style="1" customWidth="1"/>
    <col min="2" max="2" width="51.85546875" style="1" customWidth="1"/>
    <col min="3" max="3" width="7.42578125" style="1" customWidth="1"/>
    <col min="4" max="4" width="0.85546875" style="1" customWidth="1"/>
    <col min="5" max="5" width="22.7109375" style="1" customWidth="1"/>
    <col min="6" max="6" width="0.85546875" style="1" customWidth="1"/>
    <col min="7" max="7" width="22.7109375" style="1" customWidth="1"/>
    <col min="8" max="8" width="0.85546875" style="1" customWidth="1"/>
    <col min="9" max="9" width="22.7109375" style="1" customWidth="1"/>
    <col min="10" max="10" width="0.85546875" style="1" customWidth="1"/>
    <col min="11" max="11" width="22.7109375" style="1" customWidth="1"/>
    <col min="12" max="12" width="0.85546875" style="1" customWidth="1"/>
    <col min="13" max="13" width="22.7109375" style="1" customWidth="1"/>
    <col min="14" max="14" width="14.140625" style="1" customWidth="1"/>
    <col min="15" max="256" width="9.140625" style="1"/>
    <col min="257" max="257" width="3.140625" style="1" customWidth="1"/>
    <col min="258" max="258" width="51.85546875" style="1" customWidth="1"/>
    <col min="259" max="259" width="7.42578125" style="1" customWidth="1"/>
    <col min="260" max="260" width="0.85546875" style="1" customWidth="1"/>
    <col min="261" max="261" width="22.7109375" style="1" customWidth="1"/>
    <col min="262" max="262" width="0.85546875" style="1" customWidth="1"/>
    <col min="263" max="263" width="22.7109375" style="1" customWidth="1"/>
    <col min="264" max="264" width="0.85546875" style="1" customWidth="1"/>
    <col min="265" max="265" width="22.7109375" style="1" customWidth="1"/>
    <col min="266" max="266" width="0.85546875" style="1" customWidth="1"/>
    <col min="267" max="267" width="22.7109375" style="1" customWidth="1"/>
    <col min="268" max="268" width="0.85546875" style="1" customWidth="1"/>
    <col min="269" max="269" width="22.7109375" style="1" customWidth="1"/>
    <col min="270" max="270" width="14.140625" style="1" customWidth="1"/>
    <col min="271" max="512" width="9.140625" style="1"/>
    <col min="513" max="513" width="3.140625" style="1" customWidth="1"/>
    <col min="514" max="514" width="51.85546875" style="1" customWidth="1"/>
    <col min="515" max="515" width="7.42578125" style="1" customWidth="1"/>
    <col min="516" max="516" width="0.85546875" style="1" customWidth="1"/>
    <col min="517" max="517" width="22.7109375" style="1" customWidth="1"/>
    <col min="518" max="518" width="0.85546875" style="1" customWidth="1"/>
    <col min="519" max="519" width="22.7109375" style="1" customWidth="1"/>
    <col min="520" max="520" width="0.85546875" style="1" customWidth="1"/>
    <col min="521" max="521" width="22.7109375" style="1" customWidth="1"/>
    <col min="522" max="522" width="0.85546875" style="1" customWidth="1"/>
    <col min="523" max="523" width="22.7109375" style="1" customWidth="1"/>
    <col min="524" max="524" width="0.85546875" style="1" customWidth="1"/>
    <col min="525" max="525" width="22.7109375" style="1" customWidth="1"/>
    <col min="526" max="526" width="14.140625" style="1" customWidth="1"/>
    <col min="527" max="768" width="9.140625" style="1"/>
    <col min="769" max="769" width="3.140625" style="1" customWidth="1"/>
    <col min="770" max="770" width="51.85546875" style="1" customWidth="1"/>
    <col min="771" max="771" width="7.42578125" style="1" customWidth="1"/>
    <col min="772" max="772" width="0.85546875" style="1" customWidth="1"/>
    <col min="773" max="773" width="22.7109375" style="1" customWidth="1"/>
    <col min="774" max="774" width="0.85546875" style="1" customWidth="1"/>
    <col min="775" max="775" width="22.7109375" style="1" customWidth="1"/>
    <col min="776" max="776" width="0.85546875" style="1" customWidth="1"/>
    <col min="777" max="777" width="22.7109375" style="1" customWidth="1"/>
    <col min="778" max="778" width="0.85546875" style="1" customWidth="1"/>
    <col min="779" max="779" width="22.7109375" style="1" customWidth="1"/>
    <col min="780" max="780" width="0.85546875" style="1" customWidth="1"/>
    <col min="781" max="781" width="22.7109375" style="1" customWidth="1"/>
    <col min="782" max="782" width="14.140625" style="1" customWidth="1"/>
    <col min="783" max="1024" width="9.140625" style="1"/>
    <col min="1025" max="1025" width="3.140625" style="1" customWidth="1"/>
    <col min="1026" max="1026" width="51.85546875" style="1" customWidth="1"/>
    <col min="1027" max="1027" width="7.42578125" style="1" customWidth="1"/>
    <col min="1028" max="1028" width="0.85546875" style="1" customWidth="1"/>
    <col min="1029" max="1029" width="22.7109375" style="1" customWidth="1"/>
    <col min="1030" max="1030" width="0.85546875" style="1" customWidth="1"/>
    <col min="1031" max="1031" width="22.7109375" style="1" customWidth="1"/>
    <col min="1032" max="1032" width="0.85546875" style="1" customWidth="1"/>
    <col min="1033" max="1033" width="22.7109375" style="1" customWidth="1"/>
    <col min="1034" max="1034" width="0.85546875" style="1" customWidth="1"/>
    <col min="1035" max="1035" width="22.7109375" style="1" customWidth="1"/>
    <col min="1036" max="1036" width="0.85546875" style="1" customWidth="1"/>
    <col min="1037" max="1037" width="22.7109375" style="1" customWidth="1"/>
    <col min="1038" max="1038" width="14.140625" style="1" customWidth="1"/>
    <col min="1039" max="1280" width="9.140625" style="1"/>
    <col min="1281" max="1281" width="3.140625" style="1" customWidth="1"/>
    <col min="1282" max="1282" width="51.85546875" style="1" customWidth="1"/>
    <col min="1283" max="1283" width="7.42578125" style="1" customWidth="1"/>
    <col min="1284" max="1284" width="0.85546875" style="1" customWidth="1"/>
    <col min="1285" max="1285" width="22.7109375" style="1" customWidth="1"/>
    <col min="1286" max="1286" width="0.85546875" style="1" customWidth="1"/>
    <col min="1287" max="1287" width="22.7109375" style="1" customWidth="1"/>
    <col min="1288" max="1288" width="0.85546875" style="1" customWidth="1"/>
    <col min="1289" max="1289" width="22.7109375" style="1" customWidth="1"/>
    <col min="1290" max="1290" width="0.85546875" style="1" customWidth="1"/>
    <col min="1291" max="1291" width="22.7109375" style="1" customWidth="1"/>
    <col min="1292" max="1292" width="0.85546875" style="1" customWidth="1"/>
    <col min="1293" max="1293" width="22.7109375" style="1" customWidth="1"/>
    <col min="1294" max="1294" width="14.140625" style="1" customWidth="1"/>
    <col min="1295" max="1536" width="9.140625" style="1"/>
    <col min="1537" max="1537" width="3.140625" style="1" customWidth="1"/>
    <col min="1538" max="1538" width="51.85546875" style="1" customWidth="1"/>
    <col min="1539" max="1539" width="7.42578125" style="1" customWidth="1"/>
    <col min="1540" max="1540" width="0.85546875" style="1" customWidth="1"/>
    <col min="1541" max="1541" width="22.7109375" style="1" customWidth="1"/>
    <col min="1542" max="1542" width="0.85546875" style="1" customWidth="1"/>
    <col min="1543" max="1543" width="22.7109375" style="1" customWidth="1"/>
    <col min="1544" max="1544" width="0.85546875" style="1" customWidth="1"/>
    <col min="1545" max="1545" width="22.7109375" style="1" customWidth="1"/>
    <col min="1546" max="1546" width="0.85546875" style="1" customWidth="1"/>
    <col min="1547" max="1547" width="22.7109375" style="1" customWidth="1"/>
    <col min="1548" max="1548" width="0.85546875" style="1" customWidth="1"/>
    <col min="1549" max="1549" width="22.7109375" style="1" customWidth="1"/>
    <col min="1550" max="1550" width="14.140625" style="1" customWidth="1"/>
    <col min="1551" max="1792" width="9.140625" style="1"/>
    <col min="1793" max="1793" width="3.140625" style="1" customWidth="1"/>
    <col min="1794" max="1794" width="51.85546875" style="1" customWidth="1"/>
    <col min="1795" max="1795" width="7.42578125" style="1" customWidth="1"/>
    <col min="1796" max="1796" width="0.85546875" style="1" customWidth="1"/>
    <col min="1797" max="1797" width="22.7109375" style="1" customWidth="1"/>
    <col min="1798" max="1798" width="0.85546875" style="1" customWidth="1"/>
    <col min="1799" max="1799" width="22.7109375" style="1" customWidth="1"/>
    <col min="1800" max="1800" width="0.85546875" style="1" customWidth="1"/>
    <col min="1801" max="1801" width="22.7109375" style="1" customWidth="1"/>
    <col min="1802" max="1802" width="0.85546875" style="1" customWidth="1"/>
    <col min="1803" max="1803" width="22.7109375" style="1" customWidth="1"/>
    <col min="1804" max="1804" width="0.85546875" style="1" customWidth="1"/>
    <col min="1805" max="1805" width="22.7109375" style="1" customWidth="1"/>
    <col min="1806" max="1806" width="14.140625" style="1" customWidth="1"/>
    <col min="1807" max="2048" width="9.140625" style="1"/>
    <col min="2049" max="2049" width="3.140625" style="1" customWidth="1"/>
    <col min="2050" max="2050" width="51.85546875" style="1" customWidth="1"/>
    <col min="2051" max="2051" width="7.42578125" style="1" customWidth="1"/>
    <col min="2052" max="2052" width="0.85546875" style="1" customWidth="1"/>
    <col min="2053" max="2053" width="22.7109375" style="1" customWidth="1"/>
    <col min="2054" max="2054" width="0.85546875" style="1" customWidth="1"/>
    <col min="2055" max="2055" width="22.7109375" style="1" customWidth="1"/>
    <col min="2056" max="2056" width="0.85546875" style="1" customWidth="1"/>
    <col min="2057" max="2057" width="22.7109375" style="1" customWidth="1"/>
    <col min="2058" max="2058" width="0.85546875" style="1" customWidth="1"/>
    <col min="2059" max="2059" width="22.7109375" style="1" customWidth="1"/>
    <col min="2060" max="2060" width="0.85546875" style="1" customWidth="1"/>
    <col min="2061" max="2061" width="22.7109375" style="1" customWidth="1"/>
    <col min="2062" max="2062" width="14.140625" style="1" customWidth="1"/>
    <col min="2063" max="2304" width="9.140625" style="1"/>
    <col min="2305" max="2305" width="3.140625" style="1" customWidth="1"/>
    <col min="2306" max="2306" width="51.85546875" style="1" customWidth="1"/>
    <col min="2307" max="2307" width="7.42578125" style="1" customWidth="1"/>
    <col min="2308" max="2308" width="0.85546875" style="1" customWidth="1"/>
    <col min="2309" max="2309" width="22.7109375" style="1" customWidth="1"/>
    <col min="2310" max="2310" width="0.85546875" style="1" customWidth="1"/>
    <col min="2311" max="2311" width="22.7109375" style="1" customWidth="1"/>
    <col min="2312" max="2312" width="0.85546875" style="1" customWidth="1"/>
    <col min="2313" max="2313" width="22.7109375" style="1" customWidth="1"/>
    <col min="2314" max="2314" width="0.85546875" style="1" customWidth="1"/>
    <col min="2315" max="2315" width="22.7109375" style="1" customWidth="1"/>
    <col min="2316" max="2316" width="0.85546875" style="1" customWidth="1"/>
    <col min="2317" max="2317" width="22.7109375" style="1" customWidth="1"/>
    <col min="2318" max="2318" width="14.140625" style="1" customWidth="1"/>
    <col min="2319" max="2560" width="9.140625" style="1"/>
    <col min="2561" max="2561" width="3.140625" style="1" customWidth="1"/>
    <col min="2562" max="2562" width="51.85546875" style="1" customWidth="1"/>
    <col min="2563" max="2563" width="7.42578125" style="1" customWidth="1"/>
    <col min="2564" max="2564" width="0.85546875" style="1" customWidth="1"/>
    <col min="2565" max="2565" width="22.7109375" style="1" customWidth="1"/>
    <col min="2566" max="2566" width="0.85546875" style="1" customWidth="1"/>
    <col min="2567" max="2567" width="22.7109375" style="1" customWidth="1"/>
    <col min="2568" max="2568" width="0.85546875" style="1" customWidth="1"/>
    <col min="2569" max="2569" width="22.7109375" style="1" customWidth="1"/>
    <col min="2570" max="2570" width="0.85546875" style="1" customWidth="1"/>
    <col min="2571" max="2571" width="22.7109375" style="1" customWidth="1"/>
    <col min="2572" max="2572" width="0.85546875" style="1" customWidth="1"/>
    <col min="2573" max="2573" width="22.7109375" style="1" customWidth="1"/>
    <col min="2574" max="2574" width="14.140625" style="1" customWidth="1"/>
    <col min="2575" max="2816" width="9.140625" style="1"/>
    <col min="2817" max="2817" width="3.140625" style="1" customWidth="1"/>
    <col min="2818" max="2818" width="51.85546875" style="1" customWidth="1"/>
    <col min="2819" max="2819" width="7.42578125" style="1" customWidth="1"/>
    <col min="2820" max="2820" width="0.85546875" style="1" customWidth="1"/>
    <col min="2821" max="2821" width="22.7109375" style="1" customWidth="1"/>
    <col min="2822" max="2822" width="0.85546875" style="1" customWidth="1"/>
    <col min="2823" max="2823" width="22.7109375" style="1" customWidth="1"/>
    <col min="2824" max="2824" width="0.85546875" style="1" customWidth="1"/>
    <col min="2825" max="2825" width="22.7109375" style="1" customWidth="1"/>
    <col min="2826" max="2826" width="0.85546875" style="1" customWidth="1"/>
    <col min="2827" max="2827" width="22.7109375" style="1" customWidth="1"/>
    <col min="2828" max="2828" width="0.85546875" style="1" customWidth="1"/>
    <col min="2829" max="2829" width="22.7109375" style="1" customWidth="1"/>
    <col min="2830" max="2830" width="14.140625" style="1" customWidth="1"/>
    <col min="2831" max="3072" width="9.140625" style="1"/>
    <col min="3073" max="3073" width="3.140625" style="1" customWidth="1"/>
    <col min="3074" max="3074" width="51.85546875" style="1" customWidth="1"/>
    <col min="3075" max="3075" width="7.42578125" style="1" customWidth="1"/>
    <col min="3076" max="3076" width="0.85546875" style="1" customWidth="1"/>
    <col min="3077" max="3077" width="22.7109375" style="1" customWidth="1"/>
    <col min="3078" max="3078" width="0.85546875" style="1" customWidth="1"/>
    <col min="3079" max="3079" width="22.7109375" style="1" customWidth="1"/>
    <col min="3080" max="3080" width="0.85546875" style="1" customWidth="1"/>
    <col min="3081" max="3081" width="22.7109375" style="1" customWidth="1"/>
    <col min="3082" max="3082" width="0.85546875" style="1" customWidth="1"/>
    <col min="3083" max="3083" width="22.7109375" style="1" customWidth="1"/>
    <col min="3084" max="3084" width="0.85546875" style="1" customWidth="1"/>
    <col min="3085" max="3085" width="22.7109375" style="1" customWidth="1"/>
    <col min="3086" max="3086" width="14.140625" style="1" customWidth="1"/>
    <col min="3087" max="3328" width="9.140625" style="1"/>
    <col min="3329" max="3329" width="3.140625" style="1" customWidth="1"/>
    <col min="3330" max="3330" width="51.85546875" style="1" customWidth="1"/>
    <col min="3331" max="3331" width="7.42578125" style="1" customWidth="1"/>
    <col min="3332" max="3332" width="0.85546875" style="1" customWidth="1"/>
    <col min="3333" max="3333" width="22.7109375" style="1" customWidth="1"/>
    <col min="3334" max="3334" width="0.85546875" style="1" customWidth="1"/>
    <col min="3335" max="3335" width="22.7109375" style="1" customWidth="1"/>
    <col min="3336" max="3336" width="0.85546875" style="1" customWidth="1"/>
    <col min="3337" max="3337" width="22.7109375" style="1" customWidth="1"/>
    <col min="3338" max="3338" width="0.85546875" style="1" customWidth="1"/>
    <col min="3339" max="3339" width="22.7109375" style="1" customWidth="1"/>
    <col min="3340" max="3340" width="0.85546875" style="1" customWidth="1"/>
    <col min="3341" max="3341" width="22.7109375" style="1" customWidth="1"/>
    <col min="3342" max="3342" width="14.140625" style="1" customWidth="1"/>
    <col min="3343" max="3584" width="9.140625" style="1"/>
    <col min="3585" max="3585" width="3.140625" style="1" customWidth="1"/>
    <col min="3586" max="3586" width="51.85546875" style="1" customWidth="1"/>
    <col min="3587" max="3587" width="7.42578125" style="1" customWidth="1"/>
    <col min="3588" max="3588" width="0.85546875" style="1" customWidth="1"/>
    <col min="3589" max="3589" width="22.7109375" style="1" customWidth="1"/>
    <col min="3590" max="3590" width="0.85546875" style="1" customWidth="1"/>
    <col min="3591" max="3591" width="22.7109375" style="1" customWidth="1"/>
    <col min="3592" max="3592" width="0.85546875" style="1" customWidth="1"/>
    <col min="3593" max="3593" width="22.7109375" style="1" customWidth="1"/>
    <col min="3594" max="3594" width="0.85546875" style="1" customWidth="1"/>
    <col min="3595" max="3595" width="22.7109375" style="1" customWidth="1"/>
    <col min="3596" max="3596" width="0.85546875" style="1" customWidth="1"/>
    <col min="3597" max="3597" width="22.7109375" style="1" customWidth="1"/>
    <col min="3598" max="3598" width="14.140625" style="1" customWidth="1"/>
    <col min="3599" max="3840" width="9.140625" style="1"/>
    <col min="3841" max="3841" width="3.140625" style="1" customWidth="1"/>
    <col min="3842" max="3842" width="51.85546875" style="1" customWidth="1"/>
    <col min="3843" max="3843" width="7.42578125" style="1" customWidth="1"/>
    <col min="3844" max="3844" width="0.85546875" style="1" customWidth="1"/>
    <col min="3845" max="3845" width="22.7109375" style="1" customWidth="1"/>
    <col min="3846" max="3846" width="0.85546875" style="1" customWidth="1"/>
    <col min="3847" max="3847" width="22.7109375" style="1" customWidth="1"/>
    <col min="3848" max="3848" width="0.85546875" style="1" customWidth="1"/>
    <col min="3849" max="3849" width="22.7109375" style="1" customWidth="1"/>
    <col min="3850" max="3850" width="0.85546875" style="1" customWidth="1"/>
    <col min="3851" max="3851" width="22.7109375" style="1" customWidth="1"/>
    <col min="3852" max="3852" width="0.85546875" style="1" customWidth="1"/>
    <col min="3853" max="3853" width="22.7109375" style="1" customWidth="1"/>
    <col min="3854" max="3854" width="14.140625" style="1" customWidth="1"/>
    <col min="3855" max="4096" width="9.140625" style="1"/>
    <col min="4097" max="4097" width="3.140625" style="1" customWidth="1"/>
    <col min="4098" max="4098" width="51.85546875" style="1" customWidth="1"/>
    <col min="4099" max="4099" width="7.42578125" style="1" customWidth="1"/>
    <col min="4100" max="4100" width="0.85546875" style="1" customWidth="1"/>
    <col min="4101" max="4101" width="22.7109375" style="1" customWidth="1"/>
    <col min="4102" max="4102" width="0.85546875" style="1" customWidth="1"/>
    <col min="4103" max="4103" width="22.7109375" style="1" customWidth="1"/>
    <col min="4104" max="4104" width="0.85546875" style="1" customWidth="1"/>
    <col min="4105" max="4105" width="22.7109375" style="1" customWidth="1"/>
    <col min="4106" max="4106" width="0.85546875" style="1" customWidth="1"/>
    <col min="4107" max="4107" width="22.7109375" style="1" customWidth="1"/>
    <col min="4108" max="4108" width="0.85546875" style="1" customWidth="1"/>
    <col min="4109" max="4109" width="22.7109375" style="1" customWidth="1"/>
    <col min="4110" max="4110" width="14.140625" style="1" customWidth="1"/>
    <col min="4111" max="4352" width="9.140625" style="1"/>
    <col min="4353" max="4353" width="3.140625" style="1" customWidth="1"/>
    <col min="4354" max="4354" width="51.85546875" style="1" customWidth="1"/>
    <col min="4355" max="4355" width="7.42578125" style="1" customWidth="1"/>
    <col min="4356" max="4356" width="0.85546875" style="1" customWidth="1"/>
    <col min="4357" max="4357" width="22.7109375" style="1" customWidth="1"/>
    <col min="4358" max="4358" width="0.85546875" style="1" customWidth="1"/>
    <col min="4359" max="4359" width="22.7109375" style="1" customWidth="1"/>
    <col min="4360" max="4360" width="0.85546875" style="1" customWidth="1"/>
    <col min="4361" max="4361" width="22.7109375" style="1" customWidth="1"/>
    <col min="4362" max="4362" width="0.85546875" style="1" customWidth="1"/>
    <col min="4363" max="4363" width="22.7109375" style="1" customWidth="1"/>
    <col min="4364" max="4364" width="0.85546875" style="1" customWidth="1"/>
    <col min="4365" max="4365" width="22.7109375" style="1" customWidth="1"/>
    <col min="4366" max="4366" width="14.140625" style="1" customWidth="1"/>
    <col min="4367" max="4608" width="9.140625" style="1"/>
    <col min="4609" max="4609" width="3.140625" style="1" customWidth="1"/>
    <col min="4610" max="4610" width="51.85546875" style="1" customWidth="1"/>
    <col min="4611" max="4611" width="7.42578125" style="1" customWidth="1"/>
    <col min="4612" max="4612" width="0.85546875" style="1" customWidth="1"/>
    <col min="4613" max="4613" width="22.7109375" style="1" customWidth="1"/>
    <col min="4614" max="4614" width="0.85546875" style="1" customWidth="1"/>
    <col min="4615" max="4615" width="22.7109375" style="1" customWidth="1"/>
    <col min="4616" max="4616" width="0.85546875" style="1" customWidth="1"/>
    <col min="4617" max="4617" width="22.7109375" style="1" customWidth="1"/>
    <col min="4618" max="4618" width="0.85546875" style="1" customWidth="1"/>
    <col min="4619" max="4619" width="22.7109375" style="1" customWidth="1"/>
    <col min="4620" max="4620" width="0.85546875" style="1" customWidth="1"/>
    <col min="4621" max="4621" width="22.7109375" style="1" customWidth="1"/>
    <col min="4622" max="4622" width="14.140625" style="1" customWidth="1"/>
    <col min="4623" max="4864" width="9.140625" style="1"/>
    <col min="4865" max="4865" width="3.140625" style="1" customWidth="1"/>
    <col min="4866" max="4866" width="51.85546875" style="1" customWidth="1"/>
    <col min="4867" max="4867" width="7.42578125" style="1" customWidth="1"/>
    <col min="4868" max="4868" width="0.85546875" style="1" customWidth="1"/>
    <col min="4869" max="4869" width="22.7109375" style="1" customWidth="1"/>
    <col min="4870" max="4870" width="0.85546875" style="1" customWidth="1"/>
    <col min="4871" max="4871" width="22.7109375" style="1" customWidth="1"/>
    <col min="4872" max="4872" width="0.85546875" style="1" customWidth="1"/>
    <col min="4873" max="4873" width="22.7109375" style="1" customWidth="1"/>
    <col min="4874" max="4874" width="0.85546875" style="1" customWidth="1"/>
    <col min="4875" max="4875" width="22.7109375" style="1" customWidth="1"/>
    <col min="4876" max="4876" width="0.85546875" style="1" customWidth="1"/>
    <col min="4877" max="4877" width="22.7109375" style="1" customWidth="1"/>
    <col min="4878" max="4878" width="14.140625" style="1" customWidth="1"/>
    <col min="4879" max="5120" width="9.140625" style="1"/>
    <col min="5121" max="5121" width="3.140625" style="1" customWidth="1"/>
    <col min="5122" max="5122" width="51.85546875" style="1" customWidth="1"/>
    <col min="5123" max="5123" width="7.42578125" style="1" customWidth="1"/>
    <col min="5124" max="5124" width="0.85546875" style="1" customWidth="1"/>
    <col min="5125" max="5125" width="22.7109375" style="1" customWidth="1"/>
    <col min="5126" max="5126" width="0.85546875" style="1" customWidth="1"/>
    <col min="5127" max="5127" width="22.7109375" style="1" customWidth="1"/>
    <col min="5128" max="5128" width="0.85546875" style="1" customWidth="1"/>
    <col min="5129" max="5129" width="22.7109375" style="1" customWidth="1"/>
    <col min="5130" max="5130" width="0.85546875" style="1" customWidth="1"/>
    <col min="5131" max="5131" width="22.7109375" style="1" customWidth="1"/>
    <col min="5132" max="5132" width="0.85546875" style="1" customWidth="1"/>
    <col min="5133" max="5133" width="22.7109375" style="1" customWidth="1"/>
    <col min="5134" max="5134" width="14.140625" style="1" customWidth="1"/>
    <col min="5135" max="5376" width="9.140625" style="1"/>
    <col min="5377" max="5377" width="3.140625" style="1" customWidth="1"/>
    <col min="5378" max="5378" width="51.85546875" style="1" customWidth="1"/>
    <col min="5379" max="5379" width="7.42578125" style="1" customWidth="1"/>
    <col min="5380" max="5380" width="0.85546875" style="1" customWidth="1"/>
    <col min="5381" max="5381" width="22.7109375" style="1" customWidth="1"/>
    <col min="5382" max="5382" width="0.85546875" style="1" customWidth="1"/>
    <col min="5383" max="5383" width="22.7109375" style="1" customWidth="1"/>
    <col min="5384" max="5384" width="0.85546875" style="1" customWidth="1"/>
    <col min="5385" max="5385" width="22.7109375" style="1" customWidth="1"/>
    <col min="5386" max="5386" width="0.85546875" style="1" customWidth="1"/>
    <col min="5387" max="5387" width="22.7109375" style="1" customWidth="1"/>
    <col min="5388" max="5388" width="0.85546875" style="1" customWidth="1"/>
    <col min="5389" max="5389" width="22.7109375" style="1" customWidth="1"/>
    <col min="5390" max="5390" width="14.140625" style="1" customWidth="1"/>
    <col min="5391" max="5632" width="9.140625" style="1"/>
    <col min="5633" max="5633" width="3.140625" style="1" customWidth="1"/>
    <col min="5634" max="5634" width="51.85546875" style="1" customWidth="1"/>
    <col min="5635" max="5635" width="7.42578125" style="1" customWidth="1"/>
    <col min="5636" max="5636" width="0.85546875" style="1" customWidth="1"/>
    <col min="5637" max="5637" width="22.7109375" style="1" customWidth="1"/>
    <col min="5638" max="5638" width="0.85546875" style="1" customWidth="1"/>
    <col min="5639" max="5639" width="22.7109375" style="1" customWidth="1"/>
    <col min="5640" max="5640" width="0.85546875" style="1" customWidth="1"/>
    <col min="5641" max="5641" width="22.7109375" style="1" customWidth="1"/>
    <col min="5642" max="5642" width="0.85546875" style="1" customWidth="1"/>
    <col min="5643" max="5643" width="22.7109375" style="1" customWidth="1"/>
    <col min="5644" max="5644" width="0.85546875" style="1" customWidth="1"/>
    <col min="5645" max="5645" width="22.7109375" style="1" customWidth="1"/>
    <col min="5646" max="5646" width="14.140625" style="1" customWidth="1"/>
    <col min="5647" max="5888" width="9.140625" style="1"/>
    <col min="5889" max="5889" width="3.140625" style="1" customWidth="1"/>
    <col min="5890" max="5890" width="51.85546875" style="1" customWidth="1"/>
    <col min="5891" max="5891" width="7.42578125" style="1" customWidth="1"/>
    <col min="5892" max="5892" width="0.85546875" style="1" customWidth="1"/>
    <col min="5893" max="5893" width="22.7109375" style="1" customWidth="1"/>
    <col min="5894" max="5894" width="0.85546875" style="1" customWidth="1"/>
    <col min="5895" max="5895" width="22.7109375" style="1" customWidth="1"/>
    <col min="5896" max="5896" width="0.85546875" style="1" customWidth="1"/>
    <col min="5897" max="5897" width="22.7109375" style="1" customWidth="1"/>
    <col min="5898" max="5898" width="0.85546875" style="1" customWidth="1"/>
    <col min="5899" max="5899" width="22.7109375" style="1" customWidth="1"/>
    <col min="5900" max="5900" width="0.85546875" style="1" customWidth="1"/>
    <col min="5901" max="5901" width="22.7109375" style="1" customWidth="1"/>
    <col min="5902" max="5902" width="14.140625" style="1" customWidth="1"/>
    <col min="5903" max="6144" width="9.140625" style="1"/>
    <col min="6145" max="6145" width="3.140625" style="1" customWidth="1"/>
    <col min="6146" max="6146" width="51.85546875" style="1" customWidth="1"/>
    <col min="6147" max="6147" width="7.42578125" style="1" customWidth="1"/>
    <col min="6148" max="6148" width="0.85546875" style="1" customWidth="1"/>
    <col min="6149" max="6149" width="22.7109375" style="1" customWidth="1"/>
    <col min="6150" max="6150" width="0.85546875" style="1" customWidth="1"/>
    <col min="6151" max="6151" width="22.7109375" style="1" customWidth="1"/>
    <col min="6152" max="6152" width="0.85546875" style="1" customWidth="1"/>
    <col min="6153" max="6153" width="22.7109375" style="1" customWidth="1"/>
    <col min="6154" max="6154" width="0.85546875" style="1" customWidth="1"/>
    <col min="6155" max="6155" width="22.7109375" style="1" customWidth="1"/>
    <col min="6156" max="6156" width="0.85546875" style="1" customWidth="1"/>
    <col min="6157" max="6157" width="22.7109375" style="1" customWidth="1"/>
    <col min="6158" max="6158" width="14.140625" style="1" customWidth="1"/>
    <col min="6159" max="6400" width="9.140625" style="1"/>
    <col min="6401" max="6401" width="3.140625" style="1" customWidth="1"/>
    <col min="6402" max="6402" width="51.85546875" style="1" customWidth="1"/>
    <col min="6403" max="6403" width="7.42578125" style="1" customWidth="1"/>
    <col min="6404" max="6404" width="0.85546875" style="1" customWidth="1"/>
    <col min="6405" max="6405" width="22.7109375" style="1" customWidth="1"/>
    <col min="6406" max="6406" width="0.85546875" style="1" customWidth="1"/>
    <col min="6407" max="6407" width="22.7109375" style="1" customWidth="1"/>
    <col min="6408" max="6408" width="0.85546875" style="1" customWidth="1"/>
    <col min="6409" max="6409" width="22.7109375" style="1" customWidth="1"/>
    <col min="6410" max="6410" width="0.85546875" style="1" customWidth="1"/>
    <col min="6411" max="6411" width="22.7109375" style="1" customWidth="1"/>
    <col min="6412" max="6412" width="0.85546875" style="1" customWidth="1"/>
    <col min="6413" max="6413" width="22.7109375" style="1" customWidth="1"/>
    <col min="6414" max="6414" width="14.140625" style="1" customWidth="1"/>
    <col min="6415" max="6656" width="9.140625" style="1"/>
    <col min="6657" max="6657" width="3.140625" style="1" customWidth="1"/>
    <col min="6658" max="6658" width="51.85546875" style="1" customWidth="1"/>
    <col min="6659" max="6659" width="7.42578125" style="1" customWidth="1"/>
    <col min="6660" max="6660" width="0.85546875" style="1" customWidth="1"/>
    <col min="6661" max="6661" width="22.7109375" style="1" customWidth="1"/>
    <col min="6662" max="6662" width="0.85546875" style="1" customWidth="1"/>
    <col min="6663" max="6663" width="22.7109375" style="1" customWidth="1"/>
    <col min="6664" max="6664" width="0.85546875" style="1" customWidth="1"/>
    <col min="6665" max="6665" width="22.7109375" style="1" customWidth="1"/>
    <col min="6666" max="6666" width="0.85546875" style="1" customWidth="1"/>
    <col min="6667" max="6667" width="22.7109375" style="1" customWidth="1"/>
    <col min="6668" max="6668" width="0.85546875" style="1" customWidth="1"/>
    <col min="6669" max="6669" width="22.7109375" style="1" customWidth="1"/>
    <col min="6670" max="6670" width="14.140625" style="1" customWidth="1"/>
    <col min="6671" max="6912" width="9.140625" style="1"/>
    <col min="6913" max="6913" width="3.140625" style="1" customWidth="1"/>
    <col min="6914" max="6914" width="51.85546875" style="1" customWidth="1"/>
    <col min="6915" max="6915" width="7.42578125" style="1" customWidth="1"/>
    <col min="6916" max="6916" width="0.85546875" style="1" customWidth="1"/>
    <col min="6917" max="6917" width="22.7109375" style="1" customWidth="1"/>
    <col min="6918" max="6918" width="0.85546875" style="1" customWidth="1"/>
    <col min="6919" max="6919" width="22.7109375" style="1" customWidth="1"/>
    <col min="6920" max="6920" width="0.85546875" style="1" customWidth="1"/>
    <col min="6921" max="6921" width="22.7109375" style="1" customWidth="1"/>
    <col min="6922" max="6922" width="0.85546875" style="1" customWidth="1"/>
    <col min="6923" max="6923" width="22.7109375" style="1" customWidth="1"/>
    <col min="6924" max="6924" width="0.85546875" style="1" customWidth="1"/>
    <col min="6925" max="6925" width="22.7109375" style="1" customWidth="1"/>
    <col min="6926" max="6926" width="14.140625" style="1" customWidth="1"/>
    <col min="6927" max="7168" width="9.140625" style="1"/>
    <col min="7169" max="7169" width="3.140625" style="1" customWidth="1"/>
    <col min="7170" max="7170" width="51.85546875" style="1" customWidth="1"/>
    <col min="7171" max="7171" width="7.42578125" style="1" customWidth="1"/>
    <col min="7172" max="7172" width="0.85546875" style="1" customWidth="1"/>
    <col min="7173" max="7173" width="22.7109375" style="1" customWidth="1"/>
    <col min="7174" max="7174" width="0.85546875" style="1" customWidth="1"/>
    <col min="7175" max="7175" width="22.7109375" style="1" customWidth="1"/>
    <col min="7176" max="7176" width="0.85546875" style="1" customWidth="1"/>
    <col min="7177" max="7177" width="22.7109375" style="1" customWidth="1"/>
    <col min="7178" max="7178" width="0.85546875" style="1" customWidth="1"/>
    <col min="7179" max="7179" width="22.7109375" style="1" customWidth="1"/>
    <col min="7180" max="7180" width="0.85546875" style="1" customWidth="1"/>
    <col min="7181" max="7181" width="22.7109375" style="1" customWidth="1"/>
    <col min="7182" max="7182" width="14.140625" style="1" customWidth="1"/>
    <col min="7183" max="7424" width="9.140625" style="1"/>
    <col min="7425" max="7425" width="3.140625" style="1" customWidth="1"/>
    <col min="7426" max="7426" width="51.85546875" style="1" customWidth="1"/>
    <col min="7427" max="7427" width="7.42578125" style="1" customWidth="1"/>
    <col min="7428" max="7428" width="0.85546875" style="1" customWidth="1"/>
    <col min="7429" max="7429" width="22.7109375" style="1" customWidth="1"/>
    <col min="7430" max="7430" width="0.85546875" style="1" customWidth="1"/>
    <col min="7431" max="7431" width="22.7109375" style="1" customWidth="1"/>
    <col min="7432" max="7432" width="0.85546875" style="1" customWidth="1"/>
    <col min="7433" max="7433" width="22.7109375" style="1" customWidth="1"/>
    <col min="7434" max="7434" width="0.85546875" style="1" customWidth="1"/>
    <col min="7435" max="7435" width="22.7109375" style="1" customWidth="1"/>
    <col min="7436" max="7436" width="0.85546875" style="1" customWidth="1"/>
    <col min="7437" max="7437" width="22.7109375" style="1" customWidth="1"/>
    <col min="7438" max="7438" width="14.140625" style="1" customWidth="1"/>
    <col min="7439" max="7680" width="9.140625" style="1"/>
    <col min="7681" max="7681" width="3.140625" style="1" customWidth="1"/>
    <col min="7682" max="7682" width="51.85546875" style="1" customWidth="1"/>
    <col min="7683" max="7683" width="7.42578125" style="1" customWidth="1"/>
    <col min="7684" max="7684" width="0.85546875" style="1" customWidth="1"/>
    <col min="7685" max="7685" width="22.7109375" style="1" customWidth="1"/>
    <col min="7686" max="7686" width="0.85546875" style="1" customWidth="1"/>
    <col min="7687" max="7687" width="22.7109375" style="1" customWidth="1"/>
    <col min="7688" max="7688" width="0.85546875" style="1" customWidth="1"/>
    <col min="7689" max="7689" width="22.7109375" style="1" customWidth="1"/>
    <col min="7690" max="7690" width="0.85546875" style="1" customWidth="1"/>
    <col min="7691" max="7691" width="22.7109375" style="1" customWidth="1"/>
    <col min="7692" max="7692" width="0.85546875" style="1" customWidth="1"/>
    <col min="7693" max="7693" width="22.7109375" style="1" customWidth="1"/>
    <col min="7694" max="7694" width="14.140625" style="1" customWidth="1"/>
    <col min="7695" max="7936" width="9.140625" style="1"/>
    <col min="7937" max="7937" width="3.140625" style="1" customWidth="1"/>
    <col min="7938" max="7938" width="51.85546875" style="1" customWidth="1"/>
    <col min="7939" max="7939" width="7.42578125" style="1" customWidth="1"/>
    <col min="7940" max="7940" width="0.85546875" style="1" customWidth="1"/>
    <col min="7941" max="7941" width="22.7109375" style="1" customWidth="1"/>
    <col min="7942" max="7942" width="0.85546875" style="1" customWidth="1"/>
    <col min="7943" max="7943" width="22.7109375" style="1" customWidth="1"/>
    <col min="7944" max="7944" width="0.85546875" style="1" customWidth="1"/>
    <col min="7945" max="7945" width="22.7109375" style="1" customWidth="1"/>
    <col min="7946" max="7946" width="0.85546875" style="1" customWidth="1"/>
    <col min="7947" max="7947" width="22.7109375" style="1" customWidth="1"/>
    <col min="7948" max="7948" width="0.85546875" style="1" customWidth="1"/>
    <col min="7949" max="7949" width="22.7109375" style="1" customWidth="1"/>
    <col min="7950" max="7950" width="14.140625" style="1" customWidth="1"/>
    <col min="7951" max="8192" width="9.140625" style="1"/>
    <col min="8193" max="8193" width="3.140625" style="1" customWidth="1"/>
    <col min="8194" max="8194" width="51.85546875" style="1" customWidth="1"/>
    <col min="8195" max="8195" width="7.42578125" style="1" customWidth="1"/>
    <col min="8196" max="8196" width="0.85546875" style="1" customWidth="1"/>
    <col min="8197" max="8197" width="22.7109375" style="1" customWidth="1"/>
    <col min="8198" max="8198" width="0.85546875" style="1" customWidth="1"/>
    <col min="8199" max="8199" width="22.7109375" style="1" customWidth="1"/>
    <col min="8200" max="8200" width="0.85546875" style="1" customWidth="1"/>
    <col min="8201" max="8201" width="22.7109375" style="1" customWidth="1"/>
    <col min="8202" max="8202" width="0.85546875" style="1" customWidth="1"/>
    <col min="8203" max="8203" width="22.7109375" style="1" customWidth="1"/>
    <col min="8204" max="8204" width="0.85546875" style="1" customWidth="1"/>
    <col min="8205" max="8205" width="22.7109375" style="1" customWidth="1"/>
    <col min="8206" max="8206" width="14.140625" style="1" customWidth="1"/>
    <col min="8207" max="8448" width="9.140625" style="1"/>
    <col min="8449" max="8449" width="3.140625" style="1" customWidth="1"/>
    <col min="8450" max="8450" width="51.85546875" style="1" customWidth="1"/>
    <col min="8451" max="8451" width="7.42578125" style="1" customWidth="1"/>
    <col min="8452" max="8452" width="0.85546875" style="1" customWidth="1"/>
    <col min="8453" max="8453" width="22.7109375" style="1" customWidth="1"/>
    <col min="8454" max="8454" width="0.85546875" style="1" customWidth="1"/>
    <col min="8455" max="8455" width="22.7109375" style="1" customWidth="1"/>
    <col min="8456" max="8456" width="0.85546875" style="1" customWidth="1"/>
    <col min="8457" max="8457" width="22.7109375" style="1" customWidth="1"/>
    <col min="8458" max="8458" width="0.85546875" style="1" customWidth="1"/>
    <col min="8459" max="8459" width="22.7109375" style="1" customWidth="1"/>
    <col min="8460" max="8460" width="0.85546875" style="1" customWidth="1"/>
    <col min="8461" max="8461" width="22.7109375" style="1" customWidth="1"/>
    <col min="8462" max="8462" width="14.140625" style="1" customWidth="1"/>
    <col min="8463" max="8704" width="9.140625" style="1"/>
    <col min="8705" max="8705" width="3.140625" style="1" customWidth="1"/>
    <col min="8706" max="8706" width="51.85546875" style="1" customWidth="1"/>
    <col min="8707" max="8707" width="7.42578125" style="1" customWidth="1"/>
    <col min="8708" max="8708" width="0.85546875" style="1" customWidth="1"/>
    <col min="8709" max="8709" width="22.7109375" style="1" customWidth="1"/>
    <col min="8710" max="8710" width="0.85546875" style="1" customWidth="1"/>
    <col min="8711" max="8711" width="22.7109375" style="1" customWidth="1"/>
    <col min="8712" max="8712" width="0.85546875" style="1" customWidth="1"/>
    <col min="8713" max="8713" width="22.7109375" style="1" customWidth="1"/>
    <col min="8714" max="8714" width="0.85546875" style="1" customWidth="1"/>
    <col min="8715" max="8715" width="22.7109375" style="1" customWidth="1"/>
    <col min="8716" max="8716" width="0.85546875" style="1" customWidth="1"/>
    <col min="8717" max="8717" width="22.7109375" style="1" customWidth="1"/>
    <col min="8718" max="8718" width="14.140625" style="1" customWidth="1"/>
    <col min="8719" max="8960" width="9.140625" style="1"/>
    <col min="8961" max="8961" width="3.140625" style="1" customWidth="1"/>
    <col min="8962" max="8962" width="51.85546875" style="1" customWidth="1"/>
    <col min="8963" max="8963" width="7.42578125" style="1" customWidth="1"/>
    <col min="8964" max="8964" width="0.85546875" style="1" customWidth="1"/>
    <col min="8965" max="8965" width="22.7109375" style="1" customWidth="1"/>
    <col min="8966" max="8966" width="0.85546875" style="1" customWidth="1"/>
    <col min="8967" max="8967" width="22.7109375" style="1" customWidth="1"/>
    <col min="8968" max="8968" width="0.85546875" style="1" customWidth="1"/>
    <col min="8969" max="8969" width="22.7109375" style="1" customWidth="1"/>
    <col min="8970" max="8970" width="0.85546875" style="1" customWidth="1"/>
    <col min="8971" max="8971" width="22.7109375" style="1" customWidth="1"/>
    <col min="8972" max="8972" width="0.85546875" style="1" customWidth="1"/>
    <col min="8973" max="8973" width="22.7109375" style="1" customWidth="1"/>
    <col min="8974" max="8974" width="14.140625" style="1" customWidth="1"/>
    <col min="8975" max="9216" width="9.140625" style="1"/>
    <col min="9217" max="9217" width="3.140625" style="1" customWidth="1"/>
    <col min="9218" max="9218" width="51.85546875" style="1" customWidth="1"/>
    <col min="9219" max="9219" width="7.42578125" style="1" customWidth="1"/>
    <col min="9220" max="9220" width="0.85546875" style="1" customWidth="1"/>
    <col min="9221" max="9221" width="22.7109375" style="1" customWidth="1"/>
    <col min="9222" max="9222" width="0.85546875" style="1" customWidth="1"/>
    <col min="9223" max="9223" width="22.7109375" style="1" customWidth="1"/>
    <col min="9224" max="9224" width="0.85546875" style="1" customWidth="1"/>
    <col min="9225" max="9225" width="22.7109375" style="1" customWidth="1"/>
    <col min="9226" max="9226" width="0.85546875" style="1" customWidth="1"/>
    <col min="9227" max="9227" width="22.7109375" style="1" customWidth="1"/>
    <col min="9228" max="9228" width="0.85546875" style="1" customWidth="1"/>
    <col min="9229" max="9229" width="22.7109375" style="1" customWidth="1"/>
    <col min="9230" max="9230" width="14.140625" style="1" customWidth="1"/>
    <col min="9231" max="9472" width="9.140625" style="1"/>
    <col min="9473" max="9473" width="3.140625" style="1" customWidth="1"/>
    <col min="9474" max="9474" width="51.85546875" style="1" customWidth="1"/>
    <col min="9475" max="9475" width="7.42578125" style="1" customWidth="1"/>
    <col min="9476" max="9476" width="0.85546875" style="1" customWidth="1"/>
    <col min="9477" max="9477" width="22.7109375" style="1" customWidth="1"/>
    <col min="9478" max="9478" width="0.85546875" style="1" customWidth="1"/>
    <col min="9479" max="9479" width="22.7109375" style="1" customWidth="1"/>
    <col min="9480" max="9480" width="0.85546875" style="1" customWidth="1"/>
    <col min="9481" max="9481" width="22.7109375" style="1" customWidth="1"/>
    <col min="9482" max="9482" width="0.85546875" style="1" customWidth="1"/>
    <col min="9483" max="9483" width="22.7109375" style="1" customWidth="1"/>
    <col min="9484" max="9484" width="0.85546875" style="1" customWidth="1"/>
    <col min="9485" max="9485" width="22.7109375" style="1" customWidth="1"/>
    <col min="9486" max="9486" width="14.140625" style="1" customWidth="1"/>
    <col min="9487" max="9728" width="9.140625" style="1"/>
    <col min="9729" max="9729" width="3.140625" style="1" customWidth="1"/>
    <col min="9730" max="9730" width="51.85546875" style="1" customWidth="1"/>
    <col min="9731" max="9731" width="7.42578125" style="1" customWidth="1"/>
    <col min="9732" max="9732" width="0.85546875" style="1" customWidth="1"/>
    <col min="9733" max="9733" width="22.7109375" style="1" customWidth="1"/>
    <col min="9734" max="9734" width="0.85546875" style="1" customWidth="1"/>
    <col min="9735" max="9735" width="22.7109375" style="1" customWidth="1"/>
    <col min="9736" max="9736" width="0.85546875" style="1" customWidth="1"/>
    <col min="9737" max="9737" width="22.7109375" style="1" customWidth="1"/>
    <col min="9738" max="9738" width="0.85546875" style="1" customWidth="1"/>
    <col min="9739" max="9739" width="22.7109375" style="1" customWidth="1"/>
    <col min="9740" max="9740" width="0.85546875" style="1" customWidth="1"/>
    <col min="9741" max="9741" width="22.7109375" style="1" customWidth="1"/>
    <col min="9742" max="9742" width="14.140625" style="1" customWidth="1"/>
    <col min="9743" max="9984" width="9.140625" style="1"/>
    <col min="9985" max="9985" width="3.140625" style="1" customWidth="1"/>
    <col min="9986" max="9986" width="51.85546875" style="1" customWidth="1"/>
    <col min="9987" max="9987" width="7.42578125" style="1" customWidth="1"/>
    <col min="9988" max="9988" width="0.85546875" style="1" customWidth="1"/>
    <col min="9989" max="9989" width="22.7109375" style="1" customWidth="1"/>
    <col min="9990" max="9990" width="0.85546875" style="1" customWidth="1"/>
    <col min="9991" max="9991" width="22.7109375" style="1" customWidth="1"/>
    <col min="9992" max="9992" width="0.85546875" style="1" customWidth="1"/>
    <col min="9993" max="9993" width="22.7109375" style="1" customWidth="1"/>
    <col min="9994" max="9994" width="0.85546875" style="1" customWidth="1"/>
    <col min="9995" max="9995" width="22.7109375" style="1" customWidth="1"/>
    <col min="9996" max="9996" width="0.85546875" style="1" customWidth="1"/>
    <col min="9997" max="9997" width="22.7109375" style="1" customWidth="1"/>
    <col min="9998" max="9998" width="14.140625" style="1" customWidth="1"/>
    <col min="9999" max="10240" width="9.140625" style="1"/>
    <col min="10241" max="10241" width="3.140625" style="1" customWidth="1"/>
    <col min="10242" max="10242" width="51.85546875" style="1" customWidth="1"/>
    <col min="10243" max="10243" width="7.42578125" style="1" customWidth="1"/>
    <col min="10244" max="10244" width="0.85546875" style="1" customWidth="1"/>
    <col min="10245" max="10245" width="22.7109375" style="1" customWidth="1"/>
    <col min="10246" max="10246" width="0.85546875" style="1" customWidth="1"/>
    <col min="10247" max="10247" width="22.7109375" style="1" customWidth="1"/>
    <col min="10248" max="10248" width="0.85546875" style="1" customWidth="1"/>
    <col min="10249" max="10249" width="22.7109375" style="1" customWidth="1"/>
    <col min="10250" max="10250" width="0.85546875" style="1" customWidth="1"/>
    <col min="10251" max="10251" width="22.7109375" style="1" customWidth="1"/>
    <col min="10252" max="10252" width="0.85546875" style="1" customWidth="1"/>
    <col min="10253" max="10253" width="22.7109375" style="1" customWidth="1"/>
    <col min="10254" max="10254" width="14.140625" style="1" customWidth="1"/>
    <col min="10255" max="10496" width="9.140625" style="1"/>
    <col min="10497" max="10497" width="3.140625" style="1" customWidth="1"/>
    <col min="10498" max="10498" width="51.85546875" style="1" customWidth="1"/>
    <col min="10499" max="10499" width="7.42578125" style="1" customWidth="1"/>
    <col min="10500" max="10500" width="0.85546875" style="1" customWidth="1"/>
    <col min="10501" max="10501" width="22.7109375" style="1" customWidth="1"/>
    <col min="10502" max="10502" width="0.85546875" style="1" customWidth="1"/>
    <col min="10503" max="10503" width="22.7109375" style="1" customWidth="1"/>
    <col min="10504" max="10504" width="0.85546875" style="1" customWidth="1"/>
    <col min="10505" max="10505" width="22.7109375" style="1" customWidth="1"/>
    <col min="10506" max="10506" width="0.85546875" style="1" customWidth="1"/>
    <col min="10507" max="10507" width="22.7109375" style="1" customWidth="1"/>
    <col min="10508" max="10508" width="0.85546875" style="1" customWidth="1"/>
    <col min="10509" max="10509" width="22.7109375" style="1" customWidth="1"/>
    <col min="10510" max="10510" width="14.140625" style="1" customWidth="1"/>
    <col min="10511" max="10752" width="9.140625" style="1"/>
    <col min="10753" max="10753" width="3.140625" style="1" customWidth="1"/>
    <col min="10754" max="10754" width="51.85546875" style="1" customWidth="1"/>
    <col min="10755" max="10755" width="7.42578125" style="1" customWidth="1"/>
    <col min="10756" max="10756" width="0.85546875" style="1" customWidth="1"/>
    <col min="10757" max="10757" width="22.7109375" style="1" customWidth="1"/>
    <col min="10758" max="10758" width="0.85546875" style="1" customWidth="1"/>
    <col min="10759" max="10759" width="22.7109375" style="1" customWidth="1"/>
    <col min="10760" max="10760" width="0.85546875" style="1" customWidth="1"/>
    <col min="10761" max="10761" width="22.7109375" style="1" customWidth="1"/>
    <col min="10762" max="10762" width="0.85546875" style="1" customWidth="1"/>
    <col min="10763" max="10763" width="22.7109375" style="1" customWidth="1"/>
    <col min="10764" max="10764" width="0.85546875" style="1" customWidth="1"/>
    <col min="10765" max="10765" width="22.7109375" style="1" customWidth="1"/>
    <col min="10766" max="10766" width="14.140625" style="1" customWidth="1"/>
    <col min="10767" max="11008" width="9.140625" style="1"/>
    <col min="11009" max="11009" width="3.140625" style="1" customWidth="1"/>
    <col min="11010" max="11010" width="51.85546875" style="1" customWidth="1"/>
    <col min="11011" max="11011" width="7.42578125" style="1" customWidth="1"/>
    <col min="11012" max="11012" width="0.85546875" style="1" customWidth="1"/>
    <col min="11013" max="11013" width="22.7109375" style="1" customWidth="1"/>
    <col min="11014" max="11014" width="0.85546875" style="1" customWidth="1"/>
    <col min="11015" max="11015" width="22.7109375" style="1" customWidth="1"/>
    <col min="11016" max="11016" width="0.85546875" style="1" customWidth="1"/>
    <col min="11017" max="11017" width="22.7109375" style="1" customWidth="1"/>
    <col min="11018" max="11018" width="0.85546875" style="1" customWidth="1"/>
    <col min="11019" max="11019" width="22.7109375" style="1" customWidth="1"/>
    <col min="11020" max="11020" width="0.85546875" style="1" customWidth="1"/>
    <col min="11021" max="11021" width="22.7109375" style="1" customWidth="1"/>
    <col min="11022" max="11022" width="14.140625" style="1" customWidth="1"/>
    <col min="11023" max="11264" width="9.140625" style="1"/>
    <col min="11265" max="11265" width="3.140625" style="1" customWidth="1"/>
    <col min="11266" max="11266" width="51.85546875" style="1" customWidth="1"/>
    <col min="11267" max="11267" width="7.42578125" style="1" customWidth="1"/>
    <col min="11268" max="11268" width="0.85546875" style="1" customWidth="1"/>
    <col min="11269" max="11269" width="22.7109375" style="1" customWidth="1"/>
    <col min="11270" max="11270" width="0.85546875" style="1" customWidth="1"/>
    <col min="11271" max="11271" width="22.7109375" style="1" customWidth="1"/>
    <col min="11272" max="11272" width="0.85546875" style="1" customWidth="1"/>
    <col min="11273" max="11273" width="22.7109375" style="1" customWidth="1"/>
    <col min="11274" max="11274" width="0.85546875" style="1" customWidth="1"/>
    <col min="11275" max="11275" width="22.7109375" style="1" customWidth="1"/>
    <col min="11276" max="11276" width="0.85546875" style="1" customWidth="1"/>
    <col min="11277" max="11277" width="22.7109375" style="1" customWidth="1"/>
    <col min="11278" max="11278" width="14.140625" style="1" customWidth="1"/>
    <col min="11279" max="11520" width="9.140625" style="1"/>
    <col min="11521" max="11521" width="3.140625" style="1" customWidth="1"/>
    <col min="11522" max="11522" width="51.85546875" style="1" customWidth="1"/>
    <col min="11523" max="11523" width="7.42578125" style="1" customWidth="1"/>
    <col min="11524" max="11524" width="0.85546875" style="1" customWidth="1"/>
    <col min="11525" max="11525" width="22.7109375" style="1" customWidth="1"/>
    <col min="11526" max="11526" width="0.85546875" style="1" customWidth="1"/>
    <col min="11527" max="11527" width="22.7109375" style="1" customWidth="1"/>
    <col min="11528" max="11528" width="0.85546875" style="1" customWidth="1"/>
    <col min="11529" max="11529" width="22.7109375" style="1" customWidth="1"/>
    <col min="11530" max="11530" width="0.85546875" style="1" customWidth="1"/>
    <col min="11531" max="11531" width="22.7109375" style="1" customWidth="1"/>
    <col min="11532" max="11532" width="0.85546875" style="1" customWidth="1"/>
    <col min="11533" max="11533" width="22.7109375" style="1" customWidth="1"/>
    <col min="11534" max="11534" width="14.140625" style="1" customWidth="1"/>
    <col min="11535" max="11776" width="9.140625" style="1"/>
    <col min="11777" max="11777" width="3.140625" style="1" customWidth="1"/>
    <col min="11778" max="11778" width="51.85546875" style="1" customWidth="1"/>
    <col min="11779" max="11779" width="7.42578125" style="1" customWidth="1"/>
    <col min="11780" max="11780" width="0.85546875" style="1" customWidth="1"/>
    <col min="11781" max="11781" width="22.7109375" style="1" customWidth="1"/>
    <col min="11782" max="11782" width="0.85546875" style="1" customWidth="1"/>
    <col min="11783" max="11783" width="22.7109375" style="1" customWidth="1"/>
    <col min="11784" max="11784" width="0.85546875" style="1" customWidth="1"/>
    <col min="11785" max="11785" width="22.7109375" style="1" customWidth="1"/>
    <col min="11786" max="11786" width="0.85546875" style="1" customWidth="1"/>
    <col min="11787" max="11787" width="22.7109375" style="1" customWidth="1"/>
    <col min="11788" max="11788" width="0.85546875" style="1" customWidth="1"/>
    <col min="11789" max="11789" width="22.7109375" style="1" customWidth="1"/>
    <col min="11790" max="11790" width="14.140625" style="1" customWidth="1"/>
    <col min="11791" max="12032" width="9.140625" style="1"/>
    <col min="12033" max="12033" width="3.140625" style="1" customWidth="1"/>
    <col min="12034" max="12034" width="51.85546875" style="1" customWidth="1"/>
    <col min="12035" max="12035" width="7.42578125" style="1" customWidth="1"/>
    <col min="12036" max="12036" width="0.85546875" style="1" customWidth="1"/>
    <col min="12037" max="12037" width="22.7109375" style="1" customWidth="1"/>
    <col min="12038" max="12038" width="0.85546875" style="1" customWidth="1"/>
    <col min="12039" max="12039" width="22.7109375" style="1" customWidth="1"/>
    <col min="12040" max="12040" width="0.85546875" style="1" customWidth="1"/>
    <col min="12041" max="12041" width="22.7109375" style="1" customWidth="1"/>
    <col min="12042" max="12042" width="0.85546875" style="1" customWidth="1"/>
    <col min="12043" max="12043" width="22.7109375" style="1" customWidth="1"/>
    <col min="12044" max="12044" width="0.85546875" style="1" customWidth="1"/>
    <col min="12045" max="12045" width="22.7109375" style="1" customWidth="1"/>
    <col min="12046" max="12046" width="14.140625" style="1" customWidth="1"/>
    <col min="12047" max="12288" width="9.140625" style="1"/>
    <col min="12289" max="12289" width="3.140625" style="1" customWidth="1"/>
    <col min="12290" max="12290" width="51.85546875" style="1" customWidth="1"/>
    <col min="12291" max="12291" width="7.42578125" style="1" customWidth="1"/>
    <col min="12292" max="12292" width="0.85546875" style="1" customWidth="1"/>
    <col min="12293" max="12293" width="22.7109375" style="1" customWidth="1"/>
    <col min="12294" max="12294" width="0.85546875" style="1" customWidth="1"/>
    <col min="12295" max="12295" width="22.7109375" style="1" customWidth="1"/>
    <col min="12296" max="12296" width="0.85546875" style="1" customWidth="1"/>
    <col min="12297" max="12297" width="22.7109375" style="1" customWidth="1"/>
    <col min="12298" max="12298" width="0.85546875" style="1" customWidth="1"/>
    <col min="12299" max="12299" width="22.7109375" style="1" customWidth="1"/>
    <col min="12300" max="12300" width="0.85546875" style="1" customWidth="1"/>
    <col min="12301" max="12301" width="22.7109375" style="1" customWidth="1"/>
    <col min="12302" max="12302" width="14.140625" style="1" customWidth="1"/>
    <col min="12303" max="12544" width="9.140625" style="1"/>
    <col min="12545" max="12545" width="3.140625" style="1" customWidth="1"/>
    <col min="12546" max="12546" width="51.85546875" style="1" customWidth="1"/>
    <col min="12547" max="12547" width="7.42578125" style="1" customWidth="1"/>
    <col min="12548" max="12548" width="0.85546875" style="1" customWidth="1"/>
    <col min="12549" max="12549" width="22.7109375" style="1" customWidth="1"/>
    <col min="12550" max="12550" width="0.85546875" style="1" customWidth="1"/>
    <col min="12551" max="12551" width="22.7109375" style="1" customWidth="1"/>
    <col min="12552" max="12552" width="0.85546875" style="1" customWidth="1"/>
    <col min="12553" max="12553" width="22.7109375" style="1" customWidth="1"/>
    <col min="12554" max="12554" width="0.85546875" style="1" customWidth="1"/>
    <col min="12555" max="12555" width="22.7109375" style="1" customWidth="1"/>
    <col min="12556" max="12556" width="0.85546875" style="1" customWidth="1"/>
    <col min="12557" max="12557" width="22.7109375" style="1" customWidth="1"/>
    <col min="12558" max="12558" width="14.140625" style="1" customWidth="1"/>
    <col min="12559" max="12800" width="9.140625" style="1"/>
    <col min="12801" max="12801" width="3.140625" style="1" customWidth="1"/>
    <col min="12802" max="12802" width="51.85546875" style="1" customWidth="1"/>
    <col min="12803" max="12803" width="7.42578125" style="1" customWidth="1"/>
    <col min="12804" max="12804" width="0.85546875" style="1" customWidth="1"/>
    <col min="12805" max="12805" width="22.7109375" style="1" customWidth="1"/>
    <col min="12806" max="12806" width="0.85546875" style="1" customWidth="1"/>
    <col min="12807" max="12807" width="22.7109375" style="1" customWidth="1"/>
    <col min="12808" max="12808" width="0.85546875" style="1" customWidth="1"/>
    <col min="12809" max="12809" width="22.7109375" style="1" customWidth="1"/>
    <col min="12810" max="12810" width="0.85546875" style="1" customWidth="1"/>
    <col min="12811" max="12811" width="22.7109375" style="1" customWidth="1"/>
    <col min="12812" max="12812" width="0.85546875" style="1" customWidth="1"/>
    <col min="12813" max="12813" width="22.7109375" style="1" customWidth="1"/>
    <col min="12814" max="12814" width="14.140625" style="1" customWidth="1"/>
    <col min="12815" max="13056" width="9.140625" style="1"/>
    <col min="13057" max="13057" width="3.140625" style="1" customWidth="1"/>
    <col min="13058" max="13058" width="51.85546875" style="1" customWidth="1"/>
    <col min="13059" max="13059" width="7.42578125" style="1" customWidth="1"/>
    <col min="13060" max="13060" width="0.85546875" style="1" customWidth="1"/>
    <col min="13061" max="13061" width="22.7109375" style="1" customWidth="1"/>
    <col min="13062" max="13062" width="0.85546875" style="1" customWidth="1"/>
    <col min="13063" max="13063" width="22.7109375" style="1" customWidth="1"/>
    <col min="13064" max="13064" width="0.85546875" style="1" customWidth="1"/>
    <col min="13065" max="13065" width="22.7109375" style="1" customWidth="1"/>
    <col min="13066" max="13066" width="0.85546875" style="1" customWidth="1"/>
    <col min="13067" max="13067" width="22.7109375" style="1" customWidth="1"/>
    <col min="13068" max="13068" width="0.85546875" style="1" customWidth="1"/>
    <col min="13069" max="13069" width="22.7109375" style="1" customWidth="1"/>
    <col min="13070" max="13070" width="14.140625" style="1" customWidth="1"/>
    <col min="13071" max="13312" width="9.140625" style="1"/>
    <col min="13313" max="13313" width="3.140625" style="1" customWidth="1"/>
    <col min="13314" max="13314" width="51.85546875" style="1" customWidth="1"/>
    <col min="13315" max="13315" width="7.42578125" style="1" customWidth="1"/>
    <col min="13316" max="13316" width="0.85546875" style="1" customWidth="1"/>
    <col min="13317" max="13317" width="22.7109375" style="1" customWidth="1"/>
    <col min="13318" max="13318" width="0.85546875" style="1" customWidth="1"/>
    <col min="13319" max="13319" width="22.7109375" style="1" customWidth="1"/>
    <col min="13320" max="13320" width="0.85546875" style="1" customWidth="1"/>
    <col min="13321" max="13321" width="22.7109375" style="1" customWidth="1"/>
    <col min="13322" max="13322" width="0.85546875" style="1" customWidth="1"/>
    <col min="13323" max="13323" width="22.7109375" style="1" customWidth="1"/>
    <col min="13324" max="13324" width="0.85546875" style="1" customWidth="1"/>
    <col min="13325" max="13325" width="22.7109375" style="1" customWidth="1"/>
    <col min="13326" max="13326" width="14.140625" style="1" customWidth="1"/>
    <col min="13327" max="13568" width="9.140625" style="1"/>
    <col min="13569" max="13569" width="3.140625" style="1" customWidth="1"/>
    <col min="13570" max="13570" width="51.85546875" style="1" customWidth="1"/>
    <col min="13571" max="13571" width="7.42578125" style="1" customWidth="1"/>
    <col min="13572" max="13572" width="0.85546875" style="1" customWidth="1"/>
    <col min="13573" max="13573" width="22.7109375" style="1" customWidth="1"/>
    <col min="13574" max="13574" width="0.85546875" style="1" customWidth="1"/>
    <col min="13575" max="13575" width="22.7109375" style="1" customWidth="1"/>
    <col min="13576" max="13576" width="0.85546875" style="1" customWidth="1"/>
    <col min="13577" max="13577" width="22.7109375" style="1" customWidth="1"/>
    <col min="13578" max="13578" width="0.85546875" style="1" customWidth="1"/>
    <col min="13579" max="13579" width="22.7109375" style="1" customWidth="1"/>
    <col min="13580" max="13580" width="0.85546875" style="1" customWidth="1"/>
    <col min="13581" max="13581" width="22.7109375" style="1" customWidth="1"/>
    <col min="13582" max="13582" width="14.140625" style="1" customWidth="1"/>
    <col min="13583" max="13824" width="9.140625" style="1"/>
    <col min="13825" max="13825" width="3.140625" style="1" customWidth="1"/>
    <col min="13826" max="13826" width="51.85546875" style="1" customWidth="1"/>
    <col min="13827" max="13827" width="7.42578125" style="1" customWidth="1"/>
    <col min="13828" max="13828" width="0.85546875" style="1" customWidth="1"/>
    <col min="13829" max="13829" width="22.7109375" style="1" customWidth="1"/>
    <col min="13830" max="13830" width="0.85546875" style="1" customWidth="1"/>
    <col min="13831" max="13831" width="22.7109375" style="1" customWidth="1"/>
    <col min="13832" max="13832" width="0.85546875" style="1" customWidth="1"/>
    <col min="13833" max="13833" width="22.7109375" style="1" customWidth="1"/>
    <col min="13834" max="13834" width="0.85546875" style="1" customWidth="1"/>
    <col min="13835" max="13835" width="22.7109375" style="1" customWidth="1"/>
    <col min="13836" max="13836" width="0.85546875" style="1" customWidth="1"/>
    <col min="13837" max="13837" width="22.7109375" style="1" customWidth="1"/>
    <col min="13838" max="13838" width="14.140625" style="1" customWidth="1"/>
    <col min="13839" max="14080" width="9.140625" style="1"/>
    <col min="14081" max="14081" width="3.140625" style="1" customWidth="1"/>
    <col min="14082" max="14082" width="51.85546875" style="1" customWidth="1"/>
    <col min="14083" max="14083" width="7.42578125" style="1" customWidth="1"/>
    <col min="14084" max="14084" width="0.85546875" style="1" customWidth="1"/>
    <col min="14085" max="14085" width="22.7109375" style="1" customWidth="1"/>
    <col min="14086" max="14086" width="0.85546875" style="1" customWidth="1"/>
    <col min="14087" max="14087" width="22.7109375" style="1" customWidth="1"/>
    <col min="14088" max="14088" width="0.85546875" style="1" customWidth="1"/>
    <col min="14089" max="14089" width="22.7109375" style="1" customWidth="1"/>
    <col min="14090" max="14090" width="0.85546875" style="1" customWidth="1"/>
    <col min="14091" max="14091" width="22.7109375" style="1" customWidth="1"/>
    <col min="14092" max="14092" width="0.85546875" style="1" customWidth="1"/>
    <col min="14093" max="14093" width="22.7109375" style="1" customWidth="1"/>
    <col min="14094" max="14094" width="14.140625" style="1" customWidth="1"/>
    <col min="14095" max="14336" width="9.140625" style="1"/>
    <col min="14337" max="14337" width="3.140625" style="1" customWidth="1"/>
    <col min="14338" max="14338" width="51.85546875" style="1" customWidth="1"/>
    <col min="14339" max="14339" width="7.42578125" style="1" customWidth="1"/>
    <col min="14340" max="14340" width="0.85546875" style="1" customWidth="1"/>
    <col min="14341" max="14341" width="22.7109375" style="1" customWidth="1"/>
    <col min="14342" max="14342" width="0.85546875" style="1" customWidth="1"/>
    <col min="14343" max="14343" width="22.7109375" style="1" customWidth="1"/>
    <col min="14344" max="14344" width="0.85546875" style="1" customWidth="1"/>
    <col min="14345" max="14345" width="22.7109375" style="1" customWidth="1"/>
    <col min="14346" max="14346" width="0.85546875" style="1" customWidth="1"/>
    <col min="14347" max="14347" width="22.7109375" style="1" customWidth="1"/>
    <col min="14348" max="14348" width="0.85546875" style="1" customWidth="1"/>
    <col min="14349" max="14349" width="22.7109375" style="1" customWidth="1"/>
    <col min="14350" max="14350" width="14.140625" style="1" customWidth="1"/>
    <col min="14351" max="14592" width="9.140625" style="1"/>
    <col min="14593" max="14593" width="3.140625" style="1" customWidth="1"/>
    <col min="14594" max="14594" width="51.85546875" style="1" customWidth="1"/>
    <col min="14595" max="14595" width="7.42578125" style="1" customWidth="1"/>
    <col min="14596" max="14596" width="0.85546875" style="1" customWidth="1"/>
    <col min="14597" max="14597" width="22.7109375" style="1" customWidth="1"/>
    <col min="14598" max="14598" width="0.85546875" style="1" customWidth="1"/>
    <col min="14599" max="14599" width="22.7109375" style="1" customWidth="1"/>
    <col min="14600" max="14600" width="0.85546875" style="1" customWidth="1"/>
    <col min="14601" max="14601" width="22.7109375" style="1" customWidth="1"/>
    <col min="14602" max="14602" width="0.85546875" style="1" customWidth="1"/>
    <col min="14603" max="14603" width="22.7109375" style="1" customWidth="1"/>
    <col min="14604" max="14604" width="0.85546875" style="1" customWidth="1"/>
    <col min="14605" max="14605" width="22.7109375" style="1" customWidth="1"/>
    <col min="14606" max="14606" width="14.140625" style="1" customWidth="1"/>
    <col min="14607" max="14848" width="9.140625" style="1"/>
    <col min="14849" max="14849" width="3.140625" style="1" customWidth="1"/>
    <col min="14850" max="14850" width="51.85546875" style="1" customWidth="1"/>
    <col min="14851" max="14851" width="7.42578125" style="1" customWidth="1"/>
    <col min="14852" max="14852" width="0.85546875" style="1" customWidth="1"/>
    <col min="14853" max="14853" width="22.7109375" style="1" customWidth="1"/>
    <col min="14854" max="14854" width="0.85546875" style="1" customWidth="1"/>
    <col min="14855" max="14855" width="22.7109375" style="1" customWidth="1"/>
    <col min="14856" max="14856" width="0.85546875" style="1" customWidth="1"/>
    <col min="14857" max="14857" width="22.7109375" style="1" customWidth="1"/>
    <col min="14858" max="14858" width="0.85546875" style="1" customWidth="1"/>
    <col min="14859" max="14859" width="22.7109375" style="1" customWidth="1"/>
    <col min="14860" max="14860" width="0.85546875" style="1" customWidth="1"/>
    <col min="14861" max="14861" width="22.7109375" style="1" customWidth="1"/>
    <col min="14862" max="14862" width="14.140625" style="1" customWidth="1"/>
    <col min="14863" max="15104" width="9.140625" style="1"/>
    <col min="15105" max="15105" width="3.140625" style="1" customWidth="1"/>
    <col min="15106" max="15106" width="51.85546875" style="1" customWidth="1"/>
    <col min="15107" max="15107" width="7.42578125" style="1" customWidth="1"/>
    <col min="15108" max="15108" width="0.85546875" style="1" customWidth="1"/>
    <col min="15109" max="15109" width="22.7109375" style="1" customWidth="1"/>
    <col min="15110" max="15110" width="0.85546875" style="1" customWidth="1"/>
    <col min="15111" max="15111" width="22.7109375" style="1" customWidth="1"/>
    <col min="15112" max="15112" width="0.85546875" style="1" customWidth="1"/>
    <col min="15113" max="15113" width="22.7109375" style="1" customWidth="1"/>
    <col min="15114" max="15114" width="0.85546875" style="1" customWidth="1"/>
    <col min="15115" max="15115" width="22.7109375" style="1" customWidth="1"/>
    <col min="15116" max="15116" width="0.85546875" style="1" customWidth="1"/>
    <col min="15117" max="15117" width="22.7109375" style="1" customWidth="1"/>
    <col min="15118" max="15118" width="14.140625" style="1" customWidth="1"/>
    <col min="15119" max="15360" width="9.140625" style="1"/>
    <col min="15361" max="15361" width="3.140625" style="1" customWidth="1"/>
    <col min="15362" max="15362" width="51.85546875" style="1" customWidth="1"/>
    <col min="15363" max="15363" width="7.42578125" style="1" customWidth="1"/>
    <col min="15364" max="15364" width="0.85546875" style="1" customWidth="1"/>
    <col min="15365" max="15365" width="22.7109375" style="1" customWidth="1"/>
    <col min="15366" max="15366" width="0.85546875" style="1" customWidth="1"/>
    <col min="15367" max="15367" width="22.7109375" style="1" customWidth="1"/>
    <col min="15368" max="15368" width="0.85546875" style="1" customWidth="1"/>
    <col min="15369" max="15369" width="22.7109375" style="1" customWidth="1"/>
    <col min="15370" max="15370" width="0.85546875" style="1" customWidth="1"/>
    <col min="15371" max="15371" width="22.7109375" style="1" customWidth="1"/>
    <col min="15372" max="15372" width="0.85546875" style="1" customWidth="1"/>
    <col min="15373" max="15373" width="22.7109375" style="1" customWidth="1"/>
    <col min="15374" max="15374" width="14.140625" style="1" customWidth="1"/>
    <col min="15375" max="15616" width="9.140625" style="1"/>
    <col min="15617" max="15617" width="3.140625" style="1" customWidth="1"/>
    <col min="15618" max="15618" width="51.85546875" style="1" customWidth="1"/>
    <col min="15619" max="15619" width="7.42578125" style="1" customWidth="1"/>
    <col min="15620" max="15620" width="0.85546875" style="1" customWidth="1"/>
    <col min="15621" max="15621" width="22.7109375" style="1" customWidth="1"/>
    <col min="15622" max="15622" width="0.85546875" style="1" customWidth="1"/>
    <col min="15623" max="15623" width="22.7109375" style="1" customWidth="1"/>
    <col min="15624" max="15624" width="0.85546875" style="1" customWidth="1"/>
    <col min="15625" max="15625" width="22.7109375" style="1" customWidth="1"/>
    <col min="15626" max="15626" width="0.85546875" style="1" customWidth="1"/>
    <col min="15627" max="15627" width="22.7109375" style="1" customWidth="1"/>
    <col min="15628" max="15628" width="0.85546875" style="1" customWidth="1"/>
    <col min="15629" max="15629" width="22.7109375" style="1" customWidth="1"/>
    <col min="15630" max="15630" width="14.140625" style="1" customWidth="1"/>
    <col min="15631" max="15872" width="9.140625" style="1"/>
    <col min="15873" max="15873" width="3.140625" style="1" customWidth="1"/>
    <col min="15874" max="15874" width="51.85546875" style="1" customWidth="1"/>
    <col min="15875" max="15875" width="7.42578125" style="1" customWidth="1"/>
    <col min="15876" max="15876" width="0.85546875" style="1" customWidth="1"/>
    <col min="15877" max="15877" width="22.7109375" style="1" customWidth="1"/>
    <col min="15878" max="15878" width="0.85546875" style="1" customWidth="1"/>
    <col min="15879" max="15879" width="22.7109375" style="1" customWidth="1"/>
    <col min="15880" max="15880" width="0.85546875" style="1" customWidth="1"/>
    <col min="15881" max="15881" width="22.7109375" style="1" customWidth="1"/>
    <col min="15882" max="15882" width="0.85546875" style="1" customWidth="1"/>
    <col min="15883" max="15883" width="22.7109375" style="1" customWidth="1"/>
    <col min="15884" max="15884" width="0.85546875" style="1" customWidth="1"/>
    <col min="15885" max="15885" width="22.7109375" style="1" customWidth="1"/>
    <col min="15886" max="15886" width="14.140625" style="1" customWidth="1"/>
    <col min="15887" max="16128" width="9.140625" style="1"/>
    <col min="16129" max="16129" width="3.140625" style="1" customWidth="1"/>
    <col min="16130" max="16130" width="51.85546875" style="1" customWidth="1"/>
    <col min="16131" max="16131" width="7.42578125" style="1" customWidth="1"/>
    <col min="16132" max="16132" width="0.85546875" style="1" customWidth="1"/>
    <col min="16133" max="16133" width="22.7109375" style="1" customWidth="1"/>
    <col min="16134" max="16134" width="0.85546875" style="1" customWidth="1"/>
    <col min="16135" max="16135" width="22.7109375" style="1" customWidth="1"/>
    <col min="16136" max="16136" width="0.85546875" style="1" customWidth="1"/>
    <col min="16137" max="16137" width="22.7109375" style="1" customWidth="1"/>
    <col min="16138" max="16138" width="0.85546875" style="1" customWidth="1"/>
    <col min="16139" max="16139" width="22.7109375" style="1" customWidth="1"/>
    <col min="16140" max="16140" width="0.85546875" style="1" customWidth="1"/>
    <col min="16141" max="16141" width="22.7109375" style="1" customWidth="1"/>
    <col min="16142" max="16142" width="14.140625" style="1" customWidth="1"/>
    <col min="16143" max="16384" width="9.140625" style="1"/>
  </cols>
  <sheetData>
    <row r="1" spans="1:15" ht="15.7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  <c r="L1" s="174"/>
      <c r="M1" s="81" t="s">
        <v>70</v>
      </c>
    </row>
    <row r="2" spans="1:15" ht="15.75" customHeight="1" x14ac:dyDescent="0.25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  <c r="L2" s="174"/>
      <c r="M2" s="81" t="s">
        <v>71</v>
      </c>
    </row>
    <row r="3" spans="1:15" ht="15.75" customHeight="1" x14ac:dyDescent="0.25">
      <c r="A3" s="240" t="s">
        <v>0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</row>
    <row r="4" spans="1:15" ht="15.75" customHeight="1" x14ac:dyDescent="0.25">
      <c r="A4" s="240" t="str">
        <f>+'SHARE-E'!A4:O4</f>
        <v>STATEMENTS  OF  CHANGES  IN  EQUITY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</row>
    <row r="5" spans="1:15" ht="15.75" customHeight="1" x14ac:dyDescent="0.25">
      <c r="A5" s="240" t="s">
        <v>187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15"/>
      <c r="O5" s="15"/>
    </row>
    <row r="6" spans="1:15" ht="15.75" customHeight="1" x14ac:dyDescent="0.25">
      <c r="A6" s="240"/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</row>
    <row r="7" spans="1:15" ht="15.75" customHeight="1" x14ac:dyDescent="0.25">
      <c r="A7" s="177"/>
      <c r="B7" s="177"/>
      <c r="C7" s="177"/>
      <c r="D7" s="177"/>
      <c r="E7" s="242" t="s">
        <v>3</v>
      </c>
      <c r="F7" s="242"/>
      <c r="G7" s="242"/>
      <c r="H7" s="242"/>
      <c r="I7" s="242"/>
      <c r="J7" s="242"/>
      <c r="K7" s="242"/>
      <c r="L7" s="242"/>
      <c r="M7" s="242"/>
    </row>
    <row r="8" spans="1:15" ht="15.75" customHeight="1" x14ac:dyDescent="0.25">
      <c r="A8" s="174"/>
      <c r="B8" s="174"/>
      <c r="C8" s="174"/>
      <c r="D8" s="174"/>
      <c r="E8" s="239" t="s">
        <v>6</v>
      </c>
      <c r="F8" s="239"/>
      <c r="G8" s="239"/>
      <c r="H8" s="239"/>
      <c r="I8" s="239"/>
      <c r="J8" s="239"/>
      <c r="K8" s="239"/>
      <c r="L8" s="239"/>
      <c r="M8" s="239"/>
    </row>
    <row r="9" spans="1:15" ht="15.75" customHeight="1" x14ac:dyDescent="0.25">
      <c r="A9" s="62"/>
      <c r="B9" s="62"/>
      <c r="C9" s="62"/>
      <c r="D9" s="55"/>
      <c r="E9" s="177" t="s">
        <v>75</v>
      </c>
      <c r="F9" s="55"/>
      <c r="G9" s="174" t="s">
        <v>76</v>
      </c>
      <c r="H9" s="15"/>
      <c r="I9" s="239" t="s">
        <v>62</v>
      </c>
      <c r="J9" s="239"/>
      <c r="K9" s="239"/>
      <c r="L9" s="174"/>
      <c r="M9" s="177"/>
    </row>
    <row r="10" spans="1:15" ht="15.75" customHeight="1" x14ac:dyDescent="0.25">
      <c r="A10" s="15"/>
      <c r="B10" s="15"/>
      <c r="C10" s="15"/>
      <c r="D10" s="15"/>
      <c r="E10" s="177" t="s">
        <v>78</v>
      </c>
      <c r="F10" s="177"/>
      <c r="G10" s="177" t="s">
        <v>79</v>
      </c>
      <c r="H10" s="177"/>
      <c r="I10" s="63" t="s">
        <v>63</v>
      </c>
      <c r="J10" s="64"/>
      <c r="K10" s="177"/>
      <c r="L10" s="177"/>
      <c r="M10" s="177"/>
    </row>
    <row r="11" spans="1:15" ht="15.75" customHeight="1" x14ac:dyDescent="0.25">
      <c r="A11" s="55"/>
      <c r="B11" s="55"/>
      <c r="C11" s="169" t="s">
        <v>8</v>
      </c>
      <c r="D11" s="55"/>
      <c r="E11" s="178" t="s">
        <v>81</v>
      </c>
      <c r="F11" s="177"/>
      <c r="G11" s="65" t="s">
        <v>82</v>
      </c>
      <c r="H11" s="177"/>
      <c r="I11" s="178" t="s">
        <v>83</v>
      </c>
      <c r="J11" s="177"/>
      <c r="K11" s="178" t="s">
        <v>65</v>
      </c>
      <c r="L11" s="55"/>
      <c r="M11" s="178" t="s">
        <v>85</v>
      </c>
    </row>
    <row r="12" spans="1:15" ht="15.75" customHeight="1" x14ac:dyDescent="0.25">
      <c r="A12" s="55"/>
      <c r="B12" s="55"/>
      <c r="C12" s="6"/>
      <c r="D12" s="55"/>
      <c r="E12" s="177"/>
      <c r="F12" s="177"/>
      <c r="G12" s="66"/>
      <c r="H12" s="177"/>
      <c r="I12" s="177"/>
      <c r="J12" s="177"/>
      <c r="K12" s="177"/>
      <c r="L12" s="55"/>
      <c r="M12" s="177"/>
      <c r="N12" s="59"/>
    </row>
    <row r="13" spans="1:15" ht="15.75" customHeight="1" x14ac:dyDescent="0.25">
      <c r="A13" s="30" t="s">
        <v>188</v>
      </c>
      <c r="B13" s="202"/>
      <c r="C13" s="6"/>
      <c r="D13" s="55"/>
      <c r="E13" s="144">
        <v>60000000</v>
      </c>
      <c r="F13" s="10"/>
      <c r="G13" s="144">
        <v>52000000</v>
      </c>
      <c r="H13" s="145"/>
      <c r="I13" s="144">
        <v>6000000</v>
      </c>
      <c r="J13" s="145"/>
      <c r="K13" s="212">
        <v>1312311232</v>
      </c>
      <c r="L13" s="145"/>
      <c r="M13" s="144">
        <f>SUM(E13:L13)</f>
        <v>1430311232</v>
      </c>
      <c r="N13" s="59"/>
    </row>
    <row r="14" spans="1:15" ht="15.75" customHeight="1" x14ac:dyDescent="0.25">
      <c r="A14" s="202" t="s">
        <v>87</v>
      </c>
      <c r="B14" s="202"/>
      <c r="C14" s="6"/>
      <c r="D14" s="55"/>
      <c r="E14" s="146"/>
      <c r="F14" s="146"/>
      <c r="G14" s="147"/>
      <c r="H14" s="146"/>
      <c r="I14" s="146"/>
      <c r="J14" s="146"/>
      <c r="K14" s="213"/>
      <c r="L14" s="146"/>
      <c r="M14" s="146"/>
      <c r="N14" s="59"/>
    </row>
    <row r="15" spans="1:15" ht="15.75" customHeight="1" x14ac:dyDescent="0.25">
      <c r="A15" s="203" t="s">
        <v>88</v>
      </c>
      <c r="B15" s="202"/>
      <c r="C15" s="177">
        <v>16</v>
      </c>
      <c r="D15" s="55"/>
      <c r="E15" s="83" t="s">
        <v>67</v>
      </c>
      <c r="F15" s="83"/>
      <c r="G15" s="84" t="s">
        <v>67</v>
      </c>
      <c r="H15" s="83"/>
      <c r="I15" s="83" t="s">
        <v>67</v>
      </c>
      <c r="J15" s="83"/>
      <c r="K15" s="213">
        <v>-24300000</v>
      </c>
      <c r="L15" s="82"/>
      <c r="M15" s="82">
        <f>ROUND(SUM(E15:K15),0)</f>
        <v>-24300000</v>
      </c>
      <c r="N15" s="59"/>
    </row>
    <row r="16" spans="1:15" ht="15.75" customHeight="1" x14ac:dyDescent="0.25">
      <c r="A16" s="203" t="s">
        <v>89</v>
      </c>
      <c r="B16" s="202"/>
      <c r="C16" s="6"/>
      <c r="D16" s="55"/>
      <c r="E16" s="148" t="s">
        <v>67</v>
      </c>
      <c r="F16" s="10"/>
      <c r="G16" s="148" t="s">
        <v>67</v>
      </c>
      <c r="H16" s="145"/>
      <c r="I16" s="148" t="s">
        <v>67</v>
      </c>
      <c r="J16" s="145"/>
      <c r="K16" s="85">
        <f>'COMPREHENSIVE 9 M'!I23</f>
        <v>69214989</v>
      </c>
      <c r="L16" s="86"/>
      <c r="M16" s="85">
        <f>SUM(E16:L16)</f>
        <v>69214989</v>
      </c>
      <c r="N16" s="59"/>
    </row>
    <row r="17" spans="1:14" ht="15.75" customHeight="1" x14ac:dyDescent="0.25">
      <c r="A17" s="202"/>
      <c r="B17" s="202"/>
      <c r="C17" s="6"/>
      <c r="D17" s="55"/>
      <c r="E17" s="146"/>
      <c r="F17" s="146"/>
      <c r="G17" s="147"/>
      <c r="H17" s="146"/>
      <c r="I17" s="146"/>
      <c r="J17" s="146"/>
      <c r="K17" s="146"/>
      <c r="L17" s="146"/>
      <c r="M17" s="146"/>
      <c r="N17" s="59"/>
    </row>
    <row r="18" spans="1:14" s="37" customFormat="1" ht="15.75" customHeight="1" thickBot="1" x14ac:dyDescent="0.3">
      <c r="A18" s="204" t="s">
        <v>189</v>
      </c>
      <c r="B18" s="205"/>
      <c r="C18" s="176"/>
      <c r="D18" s="87"/>
      <c r="E18" s="149">
        <f>ROUND(SUM(E13:E16),0)</f>
        <v>60000000</v>
      </c>
      <c r="F18" s="150"/>
      <c r="G18" s="149">
        <f>ROUND(SUM(G13:G16),0)</f>
        <v>52000000</v>
      </c>
      <c r="H18" s="150"/>
      <c r="I18" s="149">
        <f>ROUND(SUM(I13:I16),0)</f>
        <v>6000000</v>
      </c>
      <c r="J18" s="150"/>
      <c r="K18" s="149">
        <f>ROUND(SUM(K13:K16),0)</f>
        <v>1357226221</v>
      </c>
      <c r="L18" s="150"/>
      <c r="M18" s="149">
        <f>ROUND(SUM(M13:M16),0)</f>
        <v>1475226221</v>
      </c>
      <c r="N18" s="59"/>
    </row>
    <row r="19" spans="1:14" ht="15.75" customHeight="1" thickTop="1" x14ac:dyDescent="0.25">
      <c r="A19" s="202"/>
      <c r="B19" s="202"/>
      <c r="C19" s="6"/>
      <c r="D19" s="55"/>
      <c r="E19" s="177"/>
      <c r="F19" s="177"/>
      <c r="G19" s="66"/>
      <c r="H19" s="177"/>
      <c r="I19" s="177"/>
      <c r="J19" s="177"/>
      <c r="K19" s="177"/>
      <c r="L19" s="55"/>
      <c r="M19" s="177"/>
      <c r="N19" s="59"/>
    </row>
    <row r="20" spans="1:14" ht="15.75" customHeight="1" x14ac:dyDescent="0.25">
      <c r="A20" s="30" t="s">
        <v>86</v>
      </c>
      <c r="B20" s="202"/>
      <c r="C20" s="6"/>
      <c r="D20" s="55"/>
      <c r="E20" s="144">
        <v>60000000</v>
      </c>
      <c r="F20" s="10"/>
      <c r="G20" s="144">
        <v>52000000</v>
      </c>
      <c r="H20" s="145"/>
      <c r="I20" s="144">
        <v>6000000</v>
      </c>
      <c r="J20" s="145"/>
      <c r="K20" s="144">
        <v>1266849621</v>
      </c>
      <c r="L20" s="145"/>
      <c r="M20" s="144">
        <f>SUM(E20:L20)</f>
        <v>1384849621</v>
      </c>
      <c r="N20" s="59"/>
    </row>
    <row r="21" spans="1:14" ht="15.75" customHeight="1" x14ac:dyDescent="0.25">
      <c r="A21" s="202" t="s">
        <v>87</v>
      </c>
      <c r="B21" s="202"/>
      <c r="C21" s="6"/>
      <c r="D21" s="55"/>
      <c r="E21" s="146"/>
      <c r="F21" s="146"/>
      <c r="G21" s="147"/>
      <c r="H21" s="146"/>
      <c r="I21" s="146"/>
      <c r="J21" s="146"/>
      <c r="K21" s="146"/>
      <c r="L21" s="146"/>
      <c r="M21" s="146"/>
      <c r="N21" s="59"/>
    </row>
    <row r="22" spans="1:14" ht="15.75" customHeight="1" x14ac:dyDescent="0.25">
      <c r="A22" s="203" t="s">
        <v>88</v>
      </c>
      <c r="B22" s="202"/>
      <c r="C22" s="177">
        <v>16</v>
      </c>
      <c r="D22" s="55"/>
      <c r="E22" s="83" t="s">
        <v>67</v>
      </c>
      <c r="F22" s="83"/>
      <c r="G22" s="84" t="s">
        <v>67</v>
      </c>
      <c r="H22" s="83"/>
      <c r="I22" s="83" t="s">
        <v>67</v>
      </c>
      <c r="J22" s="83"/>
      <c r="K22" s="82">
        <v>-37980000</v>
      </c>
      <c r="L22" s="82"/>
      <c r="M22" s="82">
        <f>ROUND(SUM(E22:K22),0)</f>
        <v>-37980000</v>
      </c>
      <c r="N22" s="59"/>
    </row>
    <row r="23" spans="1:14" ht="15.75" customHeight="1" x14ac:dyDescent="0.25">
      <c r="A23" s="203" t="s">
        <v>89</v>
      </c>
      <c r="B23" s="202"/>
      <c r="C23" s="6"/>
      <c r="D23" s="55"/>
      <c r="E23" s="148" t="s">
        <v>67</v>
      </c>
      <c r="F23" s="10"/>
      <c r="G23" s="148" t="s">
        <v>67</v>
      </c>
      <c r="H23" s="145"/>
      <c r="I23" s="148" t="s">
        <v>67</v>
      </c>
      <c r="J23" s="145"/>
      <c r="K23" s="85">
        <f>'COMPREHENSIVE 9 M'!K23</f>
        <v>69278970</v>
      </c>
      <c r="L23" s="86"/>
      <c r="M23" s="85">
        <f>SUM(E23:L23)</f>
        <v>69278970</v>
      </c>
      <c r="N23" s="59"/>
    </row>
    <row r="24" spans="1:14" ht="15.75" customHeight="1" x14ac:dyDescent="0.25">
      <c r="A24" s="202"/>
      <c r="B24" s="202"/>
      <c r="C24" s="6"/>
      <c r="D24" s="55"/>
      <c r="E24" s="146"/>
      <c r="F24" s="146"/>
      <c r="G24" s="147"/>
      <c r="H24" s="146"/>
      <c r="I24" s="146"/>
      <c r="J24" s="146"/>
      <c r="K24" s="146"/>
      <c r="L24" s="146"/>
      <c r="M24" s="146"/>
      <c r="N24" s="59"/>
    </row>
    <row r="25" spans="1:14" s="37" customFormat="1" ht="15.75" customHeight="1" thickBot="1" x14ac:dyDescent="0.3">
      <c r="A25" s="204" t="s">
        <v>90</v>
      </c>
      <c r="B25" s="205"/>
      <c r="C25" s="176"/>
      <c r="D25" s="87"/>
      <c r="E25" s="149">
        <f>ROUND(SUM(E20:E23),0)</f>
        <v>60000000</v>
      </c>
      <c r="F25" s="150"/>
      <c r="G25" s="149">
        <f>ROUND(SUM(G20:G23),0)</f>
        <v>52000000</v>
      </c>
      <c r="H25" s="150"/>
      <c r="I25" s="149">
        <f>ROUND(SUM(I20:I23),0)</f>
        <v>6000000</v>
      </c>
      <c r="J25" s="150"/>
      <c r="K25" s="149">
        <f>ROUND(SUM(K20:K23),0)</f>
        <v>1298148591</v>
      </c>
      <c r="L25" s="150"/>
      <c r="M25" s="149">
        <f>ROUND(SUM(M20:M23),0)</f>
        <v>1416148591</v>
      </c>
      <c r="N25" s="59"/>
    </row>
    <row r="26" spans="1:14" ht="15.75" customHeight="1" thickTop="1" x14ac:dyDescent="0.25">
      <c r="A26" s="207"/>
      <c r="B26" s="55"/>
      <c r="C26" s="55"/>
      <c r="D26" s="55"/>
      <c r="E26" s="151"/>
      <c r="F26" s="151"/>
      <c r="G26" s="151"/>
      <c r="H26" s="151"/>
      <c r="I26" s="151"/>
      <c r="J26" s="77"/>
      <c r="K26" s="77"/>
      <c r="L26" s="77"/>
      <c r="M26" s="77"/>
    </row>
    <row r="27" spans="1:14" ht="15.75" customHeight="1" x14ac:dyDescent="0.25">
      <c r="A27" s="69"/>
      <c r="B27" s="55"/>
      <c r="C27" s="177"/>
      <c r="D27" s="55"/>
      <c r="E27" s="151"/>
      <c r="F27" s="151"/>
      <c r="G27" s="151"/>
      <c r="H27" s="151"/>
      <c r="I27" s="151"/>
      <c r="J27" s="77"/>
      <c r="K27" s="77"/>
      <c r="L27" s="77"/>
      <c r="M27" s="77"/>
    </row>
    <row r="28" spans="1:14" ht="15.75" customHeight="1" x14ac:dyDescent="0.25">
      <c r="A28" s="15"/>
      <c r="B28" s="55"/>
      <c r="C28" s="55"/>
      <c r="D28" s="55"/>
      <c r="E28" s="77"/>
      <c r="F28" s="77"/>
      <c r="G28" s="77"/>
      <c r="H28" s="77"/>
      <c r="I28" s="77"/>
      <c r="J28" s="77"/>
      <c r="K28" s="77"/>
      <c r="L28" s="77"/>
      <c r="M28" s="77"/>
      <c r="N28" s="152"/>
    </row>
    <row r="29" spans="1:14" ht="15.75" customHeight="1" x14ac:dyDescent="0.25">
      <c r="A29" s="15"/>
      <c r="B29" s="55"/>
      <c r="C29" s="55"/>
      <c r="D29" s="55"/>
      <c r="E29" s="77"/>
      <c r="F29" s="77"/>
      <c r="G29" s="77"/>
      <c r="H29" s="77"/>
      <c r="I29" s="77"/>
      <c r="J29" s="77"/>
      <c r="K29" s="77"/>
      <c r="L29" s="77"/>
      <c r="M29" s="77"/>
      <c r="N29" s="152"/>
    </row>
    <row r="30" spans="1:14" ht="15.75" customHeight="1" x14ac:dyDescent="0.25">
      <c r="A30" s="15"/>
      <c r="B30" s="55"/>
      <c r="C30" s="55"/>
      <c r="D30" s="55"/>
      <c r="E30" s="77"/>
      <c r="F30" s="77"/>
      <c r="G30" s="77"/>
      <c r="H30" s="77"/>
      <c r="I30" s="77"/>
      <c r="J30" s="77"/>
      <c r="K30" s="77"/>
      <c r="L30" s="77"/>
      <c r="M30" s="77"/>
      <c r="N30" s="152"/>
    </row>
    <row r="31" spans="1:14" ht="15.75" customHeight="1" x14ac:dyDescent="0.25">
      <c r="A31" s="15"/>
      <c r="B31" s="55"/>
      <c r="C31" s="55"/>
      <c r="D31" s="55"/>
      <c r="E31" s="77"/>
      <c r="F31" s="77"/>
      <c r="G31" s="77"/>
      <c r="H31" s="77"/>
      <c r="I31" s="77"/>
      <c r="J31" s="77"/>
      <c r="K31" s="77"/>
      <c r="L31" s="77"/>
      <c r="M31" s="77"/>
      <c r="N31" s="152"/>
    </row>
    <row r="32" spans="1:14" ht="15.75" customHeight="1" x14ac:dyDescent="0.25">
      <c r="A32" s="15"/>
      <c r="B32" s="55"/>
      <c r="C32" s="55"/>
      <c r="D32" s="55"/>
      <c r="E32" s="77"/>
      <c r="F32" s="77"/>
      <c r="G32" s="77"/>
      <c r="H32" s="77"/>
      <c r="I32" s="77"/>
      <c r="J32" s="77"/>
      <c r="K32" s="77"/>
      <c r="L32" s="77"/>
      <c r="M32" s="77"/>
      <c r="N32" s="152"/>
    </row>
    <row r="33" spans="1:14" ht="15.75" customHeight="1" x14ac:dyDescent="0.25">
      <c r="A33" s="15"/>
      <c r="B33" s="55"/>
      <c r="C33" s="55"/>
      <c r="D33" s="55"/>
      <c r="E33" s="77"/>
      <c r="F33" s="77"/>
      <c r="G33" s="77"/>
      <c r="H33" s="77"/>
      <c r="I33" s="77"/>
      <c r="J33" s="77"/>
      <c r="K33" s="77"/>
      <c r="L33" s="77"/>
      <c r="M33" s="77"/>
      <c r="N33" s="152"/>
    </row>
    <row r="34" spans="1:14" ht="15.75" customHeight="1" x14ac:dyDescent="0.25">
      <c r="A34" s="55"/>
      <c r="B34" s="55"/>
      <c r="C34" s="55"/>
      <c r="D34" s="55"/>
      <c r="E34" s="77"/>
      <c r="F34" s="77"/>
      <c r="G34" s="77"/>
      <c r="H34" s="77"/>
      <c r="I34" s="77"/>
      <c r="J34" s="77"/>
      <c r="K34" s="77"/>
      <c r="L34" s="77"/>
      <c r="M34" s="77"/>
    </row>
    <row r="35" spans="1:14" ht="15.75" customHeight="1" x14ac:dyDescent="0.25">
      <c r="A35" s="55"/>
      <c r="B35" s="55"/>
      <c r="C35" s="55"/>
      <c r="D35" s="55"/>
      <c r="E35" s="77"/>
      <c r="F35" s="77"/>
      <c r="G35" s="77"/>
      <c r="H35" s="77"/>
      <c r="I35" s="77"/>
      <c r="J35" s="77"/>
      <c r="K35" s="77"/>
      <c r="L35" s="77"/>
      <c r="M35" s="77"/>
    </row>
    <row r="36" spans="1:14" ht="15.75" customHeight="1" x14ac:dyDescent="0.25">
      <c r="A36" s="55"/>
      <c r="B36" s="55"/>
      <c r="C36" s="55"/>
      <c r="D36" s="55"/>
      <c r="E36" s="77"/>
      <c r="F36" s="77"/>
      <c r="G36" s="77"/>
      <c r="H36" s="77"/>
      <c r="I36" s="77"/>
      <c r="J36" s="77"/>
      <c r="K36" s="77"/>
      <c r="L36" s="77"/>
      <c r="M36" s="77"/>
    </row>
    <row r="37" spans="1:14" ht="15.75" customHeight="1" x14ac:dyDescent="0.25">
      <c r="A37" s="55"/>
      <c r="B37" s="55"/>
      <c r="C37" s="55"/>
      <c r="D37" s="55"/>
      <c r="E37" s="77"/>
      <c r="F37" s="77"/>
      <c r="G37" s="77"/>
      <c r="H37" s="77"/>
      <c r="I37" s="77"/>
      <c r="J37" s="77"/>
      <c r="K37" s="77"/>
      <c r="L37" s="77"/>
      <c r="M37" s="77"/>
    </row>
    <row r="38" spans="1:14" ht="15.75" customHeight="1" x14ac:dyDescent="0.25">
      <c r="A38" s="55"/>
      <c r="B38" s="55"/>
      <c r="C38" s="55"/>
      <c r="D38" s="55"/>
      <c r="E38" s="77"/>
      <c r="F38" s="77"/>
      <c r="G38" s="77"/>
      <c r="H38" s="77"/>
      <c r="I38" s="77"/>
      <c r="J38" s="77"/>
      <c r="K38" s="77"/>
      <c r="L38" s="77"/>
      <c r="M38" s="77"/>
    </row>
    <row r="39" spans="1:14" ht="15.75" customHeight="1" x14ac:dyDescent="0.25">
      <c r="H39" s="78"/>
      <c r="I39" s="78"/>
      <c r="J39" s="78"/>
      <c r="K39" s="78"/>
      <c r="L39" s="78"/>
      <c r="M39" s="55"/>
    </row>
    <row r="40" spans="1:14" ht="15.75" customHeight="1" x14ac:dyDescent="0.25">
      <c r="H40" s="55"/>
      <c r="I40" s="55"/>
      <c r="J40" s="55"/>
      <c r="K40" s="55"/>
      <c r="L40" s="55"/>
      <c r="M40" s="55"/>
    </row>
    <row r="41" spans="1:14" ht="15" customHeight="1" x14ac:dyDescent="0.25">
      <c r="A41" s="30" t="s">
        <v>33</v>
      </c>
      <c r="B41" s="30"/>
      <c r="C41" s="30"/>
      <c r="D41" s="30"/>
      <c r="E41" s="30"/>
      <c r="F41" s="30"/>
      <c r="G41" s="30"/>
      <c r="H41" s="55"/>
      <c r="I41" s="55"/>
      <c r="J41" s="55"/>
      <c r="K41" s="55"/>
      <c r="L41" s="55"/>
    </row>
    <row r="42" spans="1:14" ht="17.25" customHeight="1" x14ac:dyDescent="0.25">
      <c r="A42" s="30" t="s">
        <v>34</v>
      </c>
      <c r="B42" s="202"/>
      <c r="C42" s="202"/>
      <c r="D42" s="202"/>
      <c r="E42" s="202"/>
      <c r="F42" s="202"/>
      <c r="G42" s="202"/>
      <c r="I42" s="13"/>
    </row>
    <row r="43" spans="1:14" ht="21.75" customHeight="1" x14ac:dyDescent="0.25">
      <c r="A43" s="30"/>
      <c r="B43" s="202"/>
      <c r="C43" s="202"/>
      <c r="D43" s="202"/>
      <c r="E43" s="202"/>
      <c r="F43" s="202"/>
      <c r="G43" s="202"/>
    </row>
    <row r="44" spans="1:14" ht="15.75" customHeight="1" x14ac:dyDescent="0.25">
      <c r="A44" s="202"/>
      <c r="B44" s="202"/>
      <c r="C44" s="202"/>
      <c r="D44" s="202"/>
      <c r="E44" s="202"/>
      <c r="F44" s="202"/>
      <c r="G44" s="202"/>
    </row>
    <row r="45" spans="1:14" ht="15.75" customHeight="1" x14ac:dyDescent="0.25">
      <c r="A45" s="206" t="s">
        <v>91</v>
      </c>
      <c r="B45" s="206"/>
      <c r="C45" s="206"/>
      <c r="D45" s="206"/>
      <c r="E45" s="206" t="s">
        <v>91</v>
      </c>
      <c r="F45" s="206"/>
      <c r="G45" s="206"/>
    </row>
  </sheetData>
  <mergeCells count="7">
    <mergeCell ref="I9:K9"/>
    <mergeCell ref="A3:M3"/>
    <mergeCell ref="A4:M4"/>
    <mergeCell ref="A5:M5"/>
    <mergeCell ref="A6:M6"/>
    <mergeCell ref="E7:M7"/>
    <mergeCell ref="E8:M8"/>
  </mergeCells>
  <printOptions horizontalCentered="1"/>
  <pageMargins left="0.84" right="0.41" top="0.78740157480314965" bottom="0.15748031496062992" header="0.55118110236220474" footer="0.19685039370078741"/>
  <pageSetup paperSize="9" scale="75" fitToHeight="0" orientation="landscape" r:id="rId1"/>
  <headerFooter>
    <oddHeader>&amp;C&amp;"Times New Roman,Regular"&amp;11- 4 -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68"/>
  <sheetViews>
    <sheetView view="pageBreakPreview" zoomScale="85" zoomScaleNormal="100" zoomScaleSheetLayoutView="85" workbookViewId="0">
      <selection activeCell="C29" sqref="C29"/>
    </sheetView>
  </sheetViews>
  <sheetFormatPr defaultColWidth="9.140625" defaultRowHeight="15.75" customHeight="1" x14ac:dyDescent="0.2"/>
  <cols>
    <col min="1" max="1" width="4.28515625" style="88" customWidth="1"/>
    <col min="2" max="2" width="42.7109375" style="88" customWidth="1"/>
    <col min="3" max="3" width="8.140625" style="88" customWidth="1"/>
    <col min="4" max="4" width="0.85546875" style="88" customWidth="1"/>
    <col min="5" max="5" width="17.140625" style="88" customWidth="1"/>
    <col min="6" max="6" width="0.85546875" style="88" customWidth="1"/>
    <col min="7" max="7" width="16.28515625" style="88" customWidth="1"/>
    <col min="8" max="8" width="0.85546875" style="88" customWidth="1"/>
    <col min="9" max="9" width="16.42578125" style="88" customWidth="1"/>
    <col min="10" max="10" width="0.85546875" style="88" customWidth="1"/>
    <col min="11" max="11" width="16.28515625" style="88" customWidth="1"/>
    <col min="12" max="256" width="9.140625" style="88"/>
    <col min="257" max="257" width="4.28515625" style="88" customWidth="1"/>
    <col min="258" max="258" width="42.7109375" style="88" customWidth="1"/>
    <col min="259" max="259" width="8.140625" style="88" customWidth="1"/>
    <col min="260" max="260" width="0.85546875" style="88" customWidth="1"/>
    <col min="261" max="261" width="17.140625" style="88" customWidth="1"/>
    <col min="262" max="262" width="0.85546875" style="88" customWidth="1"/>
    <col min="263" max="263" width="16.28515625" style="88" customWidth="1"/>
    <col min="264" max="264" width="0.85546875" style="88" customWidth="1"/>
    <col min="265" max="265" width="16.42578125" style="88" customWidth="1"/>
    <col min="266" max="266" width="0.85546875" style="88" customWidth="1"/>
    <col min="267" max="267" width="16.28515625" style="88" customWidth="1"/>
    <col min="268" max="512" width="9.140625" style="88"/>
    <col min="513" max="513" width="4.28515625" style="88" customWidth="1"/>
    <col min="514" max="514" width="42.7109375" style="88" customWidth="1"/>
    <col min="515" max="515" width="8.140625" style="88" customWidth="1"/>
    <col min="516" max="516" width="0.85546875" style="88" customWidth="1"/>
    <col min="517" max="517" width="17.140625" style="88" customWidth="1"/>
    <col min="518" max="518" width="0.85546875" style="88" customWidth="1"/>
    <col min="519" max="519" width="16.28515625" style="88" customWidth="1"/>
    <col min="520" max="520" width="0.85546875" style="88" customWidth="1"/>
    <col min="521" max="521" width="16.42578125" style="88" customWidth="1"/>
    <col min="522" max="522" width="0.85546875" style="88" customWidth="1"/>
    <col min="523" max="523" width="16.28515625" style="88" customWidth="1"/>
    <col min="524" max="768" width="9.140625" style="88"/>
    <col min="769" max="769" width="4.28515625" style="88" customWidth="1"/>
    <col min="770" max="770" width="42.7109375" style="88" customWidth="1"/>
    <col min="771" max="771" width="8.140625" style="88" customWidth="1"/>
    <col min="772" max="772" width="0.85546875" style="88" customWidth="1"/>
    <col min="773" max="773" width="17.140625" style="88" customWidth="1"/>
    <col min="774" max="774" width="0.85546875" style="88" customWidth="1"/>
    <col min="775" max="775" width="16.28515625" style="88" customWidth="1"/>
    <col min="776" max="776" width="0.85546875" style="88" customWidth="1"/>
    <col min="777" max="777" width="16.42578125" style="88" customWidth="1"/>
    <col min="778" max="778" width="0.85546875" style="88" customWidth="1"/>
    <col min="779" max="779" width="16.28515625" style="88" customWidth="1"/>
    <col min="780" max="1024" width="9.140625" style="88"/>
    <col min="1025" max="1025" width="4.28515625" style="88" customWidth="1"/>
    <col min="1026" max="1026" width="42.7109375" style="88" customWidth="1"/>
    <col min="1027" max="1027" width="8.140625" style="88" customWidth="1"/>
    <col min="1028" max="1028" width="0.85546875" style="88" customWidth="1"/>
    <col min="1029" max="1029" width="17.140625" style="88" customWidth="1"/>
    <col min="1030" max="1030" width="0.85546875" style="88" customWidth="1"/>
    <col min="1031" max="1031" width="16.28515625" style="88" customWidth="1"/>
    <col min="1032" max="1032" width="0.85546875" style="88" customWidth="1"/>
    <col min="1033" max="1033" width="16.42578125" style="88" customWidth="1"/>
    <col min="1034" max="1034" width="0.85546875" style="88" customWidth="1"/>
    <col min="1035" max="1035" width="16.28515625" style="88" customWidth="1"/>
    <col min="1036" max="1280" width="9.140625" style="88"/>
    <col min="1281" max="1281" width="4.28515625" style="88" customWidth="1"/>
    <col min="1282" max="1282" width="42.7109375" style="88" customWidth="1"/>
    <col min="1283" max="1283" width="8.140625" style="88" customWidth="1"/>
    <col min="1284" max="1284" width="0.85546875" style="88" customWidth="1"/>
    <col min="1285" max="1285" width="17.140625" style="88" customWidth="1"/>
    <col min="1286" max="1286" width="0.85546875" style="88" customWidth="1"/>
    <col min="1287" max="1287" width="16.28515625" style="88" customWidth="1"/>
    <col min="1288" max="1288" width="0.85546875" style="88" customWidth="1"/>
    <col min="1289" max="1289" width="16.42578125" style="88" customWidth="1"/>
    <col min="1290" max="1290" width="0.85546875" style="88" customWidth="1"/>
    <col min="1291" max="1291" width="16.28515625" style="88" customWidth="1"/>
    <col min="1292" max="1536" width="9.140625" style="88"/>
    <col min="1537" max="1537" width="4.28515625" style="88" customWidth="1"/>
    <col min="1538" max="1538" width="42.7109375" style="88" customWidth="1"/>
    <col min="1539" max="1539" width="8.140625" style="88" customWidth="1"/>
    <col min="1540" max="1540" width="0.85546875" style="88" customWidth="1"/>
    <col min="1541" max="1541" width="17.140625" style="88" customWidth="1"/>
    <col min="1542" max="1542" width="0.85546875" style="88" customWidth="1"/>
    <col min="1543" max="1543" width="16.28515625" style="88" customWidth="1"/>
    <col min="1544" max="1544" width="0.85546875" style="88" customWidth="1"/>
    <col min="1545" max="1545" width="16.42578125" style="88" customWidth="1"/>
    <col min="1546" max="1546" width="0.85546875" style="88" customWidth="1"/>
    <col min="1547" max="1547" width="16.28515625" style="88" customWidth="1"/>
    <col min="1548" max="1792" width="9.140625" style="88"/>
    <col min="1793" max="1793" width="4.28515625" style="88" customWidth="1"/>
    <col min="1794" max="1794" width="42.7109375" style="88" customWidth="1"/>
    <col min="1795" max="1795" width="8.140625" style="88" customWidth="1"/>
    <col min="1796" max="1796" width="0.85546875" style="88" customWidth="1"/>
    <col min="1797" max="1797" width="17.140625" style="88" customWidth="1"/>
    <col min="1798" max="1798" width="0.85546875" style="88" customWidth="1"/>
    <col min="1799" max="1799" width="16.28515625" style="88" customWidth="1"/>
    <col min="1800" max="1800" width="0.85546875" style="88" customWidth="1"/>
    <col min="1801" max="1801" width="16.42578125" style="88" customWidth="1"/>
    <col min="1802" max="1802" width="0.85546875" style="88" customWidth="1"/>
    <col min="1803" max="1803" width="16.28515625" style="88" customWidth="1"/>
    <col min="1804" max="2048" width="9.140625" style="88"/>
    <col min="2049" max="2049" width="4.28515625" style="88" customWidth="1"/>
    <col min="2050" max="2050" width="42.7109375" style="88" customWidth="1"/>
    <col min="2051" max="2051" width="8.140625" style="88" customWidth="1"/>
    <col min="2052" max="2052" width="0.85546875" style="88" customWidth="1"/>
    <col min="2053" max="2053" width="17.140625" style="88" customWidth="1"/>
    <col min="2054" max="2054" width="0.85546875" style="88" customWidth="1"/>
    <col min="2055" max="2055" width="16.28515625" style="88" customWidth="1"/>
    <col min="2056" max="2056" width="0.85546875" style="88" customWidth="1"/>
    <col min="2057" max="2057" width="16.42578125" style="88" customWidth="1"/>
    <col min="2058" max="2058" width="0.85546875" style="88" customWidth="1"/>
    <col min="2059" max="2059" width="16.28515625" style="88" customWidth="1"/>
    <col min="2060" max="2304" width="9.140625" style="88"/>
    <col min="2305" max="2305" width="4.28515625" style="88" customWidth="1"/>
    <col min="2306" max="2306" width="42.7109375" style="88" customWidth="1"/>
    <col min="2307" max="2307" width="8.140625" style="88" customWidth="1"/>
    <col min="2308" max="2308" width="0.85546875" style="88" customWidth="1"/>
    <col min="2309" max="2309" width="17.140625" style="88" customWidth="1"/>
    <col min="2310" max="2310" width="0.85546875" style="88" customWidth="1"/>
    <col min="2311" max="2311" width="16.28515625" style="88" customWidth="1"/>
    <col min="2312" max="2312" width="0.85546875" style="88" customWidth="1"/>
    <col min="2313" max="2313" width="16.42578125" style="88" customWidth="1"/>
    <col min="2314" max="2314" width="0.85546875" style="88" customWidth="1"/>
    <col min="2315" max="2315" width="16.28515625" style="88" customWidth="1"/>
    <col min="2316" max="2560" width="9.140625" style="88"/>
    <col min="2561" max="2561" width="4.28515625" style="88" customWidth="1"/>
    <col min="2562" max="2562" width="42.7109375" style="88" customWidth="1"/>
    <col min="2563" max="2563" width="8.140625" style="88" customWidth="1"/>
    <col min="2564" max="2564" width="0.85546875" style="88" customWidth="1"/>
    <col min="2565" max="2565" width="17.140625" style="88" customWidth="1"/>
    <col min="2566" max="2566" width="0.85546875" style="88" customWidth="1"/>
    <col min="2567" max="2567" width="16.28515625" style="88" customWidth="1"/>
    <col min="2568" max="2568" width="0.85546875" style="88" customWidth="1"/>
    <col min="2569" max="2569" width="16.42578125" style="88" customWidth="1"/>
    <col min="2570" max="2570" width="0.85546875" style="88" customWidth="1"/>
    <col min="2571" max="2571" width="16.28515625" style="88" customWidth="1"/>
    <col min="2572" max="2816" width="9.140625" style="88"/>
    <col min="2817" max="2817" width="4.28515625" style="88" customWidth="1"/>
    <col min="2818" max="2818" width="42.7109375" style="88" customWidth="1"/>
    <col min="2819" max="2819" width="8.140625" style="88" customWidth="1"/>
    <col min="2820" max="2820" width="0.85546875" style="88" customWidth="1"/>
    <col min="2821" max="2821" width="17.140625" style="88" customWidth="1"/>
    <col min="2822" max="2822" width="0.85546875" style="88" customWidth="1"/>
    <col min="2823" max="2823" width="16.28515625" style="88" customWidth="1"/>
    <col min="2824" max="2824" width="0.85546875" style="88" customWidth="1"/>
    <col min="2825" max="2825" width="16.42578125" style="88" customWidth="1"/>
    <col min="2826" max="2826" width="0.85546875" style="88" customWidth="1"/>
    <col min="2827" max="2827" width="16.28515625" style="88" customWidth="1"/>
    <col min="2828" max="3072" width="9.140625" style="88"/>
    <col min="3073" max="3073" width="4.28515625" style="88" customWidth="1"/>
    <col min="3074" max="3074" width="42.7109375" style="88" customWidth="1"/>
    <col min="3075" max="3075" width="8.140625" style="88" customWidth="1"/>
    <col min="3076" max="3076" width="0.85546875" style="88" customWidth="1"/>
    <col min="3077" max="3077" width="17.140625" style="88" customWidth="1"/>
    <col min="3078" max="3078" width="0.85546875" style="88" customWidth="1"/>
    <col min="3079" max="3079" width="16.28515625" style="88" customWidth="1"/>
    <col min="3080" max="3080" width="0.85546875" style="88" customWidth="1"/>
    <col min="3081" max="3081" width="16.42578125" style="88" customWidth="1"/>
    <col min="3082" max="3082" width="0.85546875" style="88" customWidth="1"/>
    <col min="3083" max="3083" width="16.28515625" style="88" customWidth="1"/>
    <col min="3084" max="3328" width="9.140625" style="88"/>
    <col min="3329" max="3329" width="4.28515625" style="88" customWidth="1"/>
    <col min="3330" max="3330" width="42.7109375" style="88" customWidth="1"/>
    <col min="3331" max="3331" width="8.140625" style="88" customWidth="1"/>
    <col min="3332" max="3332" width="0.85546875" style="88" customWidth="1"/>
    <col min="3333" max="3333" width="17.140625" style="88" customWidth="1"/>
    <col min="3334" max="3334" width="0.85546875" style="88" customWidth="1"/>
    <col min="3335" max="3335" width="16.28515625" style="88" customWidth="1"/>
    <col min="3336" max="3336" width="0.85546875" style="88" customWidth="1"/>
    <col min="3337" max="3337" width="16.42578125" style="88" customWidth="1"/>
    <col min="3338" max="3338" width="0.85546875" style="88" customWidth="1"/>
    <col min="3339" max="3339" width="16.28515625" style="88" customWidth="1"/>
    <col min="3340" max="3584" width="9.140625" style="88"/>
    <col min="3585" max="3585" width="4.28515625" style="88" customWidth="1"/>
    <col min="3586" max="3586" width="42.7109375" style="88" customWidth="1"/>
    <col min="3587" max="3587" width="8.140625" style="88" customWidth="1"/>
    <col min="3588" max="3588" width="0.85546875" style="88" customWidth="1"/>
    <col min="3589" max="3589" width="17.140625" style="88" customWidth="1"/>
    <col min="3590" max="3590" width="0.85546875" style="88" customWidth="1"/>
    <col min="3591" max="3591" width="16.28515625" style="88" customWidth="1"/>
    <col min="3592" max="3592" width="0.85546875" style="88" customWidth="1"/>
    <col min="3593" max="3593" width="16.42578125" style="88" customWidth="1"/>
    <col min="3594" max="3594" width="0.85546875" style="88" customWidth="1"/>
    <col min="3595" max="3595" width="16.28515625" style="88" customWidth="1"/>
    <col min="3596" max="3840" width="9.140625" style="88"/>
    <col min="3841" max="3841" width="4.28515625" style="88" customWidth="1"/>
    <col min="3842" max="3842" width="42.7109375" style="88" customWidth="1"/>
    <col min="3843" max="3843" width="8.140625" style="88" customWidth="1"/>
    <col min="3844" max="3844" width="0.85546875" style="88" customWidth="1"/>
    <col min="3845" max="3845" width="17.140625" style="88" customWidth="1"/>
    <col min="3846" max="3846" width="0.85546875" style="88" customWidth="1"/>
    <col min="3847" max="3847" width="16.28515625" style="88" customWidth="1"/>
    <col min="3848" max="3848" width="0.85546875" style="88" customWidth="1"/>
    <col min="3849" max="3849" width="16.42578125" style="88" customWidth="1"/>
    <col min="3850" max="3850" width="0.85546875" style="88" customWidth="1"/>
    <col min="3851" max="3851" width="16.28515625" style="88" customWidth="1"/>
    <col min="3852" max="4096" width="9.140625" style="88"/>
    <col min="4097" max="4097" width="4.28515625" style="88" customWidth="1"/>
    <col min="4098" max="4098" width="42.7109375" style="88" customWidth="1"/>
    <col min="4099" max="4099" width="8.140625" style="88" customWidth="1"/>
    <col min="4100" max="4100" width="0.85546875" style="88" customWidth="1"/>
    <col min="4101" max="4101" width="17.140625" style="88" customWidth="1"/>
    <col min="4102" max="4102" width="0.85546875" style="88" customWidth="1"/>
    <col min="4103" max="4103" width="16.28515625" style="88" customWidth="1"/>
    <col min="4104" max="4104" width="0.85546875" style="88" customWidth="1"/>
    <col min="4105" max="4105" width="16.42578125" style="88" customWidth="1"/>
    <col min="4106" max="4106" width="0.85546875" style="88" customWidth="1"/>
    <col min="4107" max="4107" width="16.28515625" style="88" customWidth="1"/>
    <col min="4108" max="4352" width="9.140625" style="88"/>
    <col min="4353" max="4353" width="4.28515625" style="88" customWidth="1"/>
    <col min="4354" max="4354" width="42.7109375" style="88" customWidth="1"/>
    <col min="4355" max="4355" width="8.140625" style="88" customWidth="1"/>
    <col min="4356" max="4356" width="0.85546875" style="88" customWidth="1"/>
    <col min="4357" max="4357" width="17.140625" style="88" customWidth="1"/>
    <col min="4358" max="4358" width="0.85546875" style="88" customWidth="1"/>
    <col min="4359" max="4359" width="16.28515625" style="88" customWidth="1"/>
    <col min="4360" max="4360" width="0.85546875" style="88" customWidth="1"/>
    <col min="4361" max="4361" width="16.42578125" style="88" customWidth="1"/>
    <col min="4362" max="4362" width="0.85546875" style="88" customWidth="1"/>
    <col min="4363" max="4363" width="16.28515625" style="88" customWidth="1"/>
    <col min="4364" max="4608" width="9.140625" style="88"/>
    <col min="4609" max="4609" width="4.28515625" style="88" customWidth="1"/>
    <col min="4610" max="4610" width="42.7109375" style="88" customWidth="1"/>
    <col min="4611" max="4611" width="8.140625" style="88" customWidth="1"/>
    <col min="4612" max="4612" width="0.85546875" style="88" customWidth="1"/>
    <col min="4613" max="4613" width="17.140625" style="88" customWidth="1"/>
    <col min="4614" max="4614" width="0.85546875" style="88" customWidth="1"/>
    <col min="4615" max="4615" width="16.28515625" style="88" customWidth="1"/>
    <col min="4616" max="4616" width="0.85546875" style="88" customWidth="1"/>
    <col min="4617" max="4617" width="16.42578125" style="88" customWidth="1"/>
    <col min="4618" max="4618" width="0.85546875" style="88" customWidth="1"/>
    <col min="4619" max="4619" width="16.28515625" style="88" customWidth="1"/>
    <col min="4620" max="4864" width="9.140625" style="88"/>
    <col min="4865" max="4865" width="4.28515625" style="88" customWidth="1"/>
    <col min="4866" max="4866" width="42.7109375" style="88" customWidth="1"/>
    <col min="4867" max="4867" width="8.140625" style="88" customWidth="1"/>
    <col min="4868" max="4868" width="0.85546875" style="88" customWidth="1"/>
    <col min="4869" max="4869" width="17.140625" style="88" customWidth="1"/>
    <col min="4870" max="4870" width="0.85546875" style="88" customWidth="1"/>
    <col min="4871" max="4871" width="16.28515625" style="88" customWidth="1"/>
    <col min="4872" max="4872" width="0.85546875" style="88" customWidth="1"/>
    <col min="4873" max="4873" width="16.42578125" style="88" customWidth="1"/>
    <col min="4874" max="4874" width="0.85546875" style="88" customWidth="1"/>
    <col min="4875" max="4875" width="16.28515625" style="88" customWidth="1"/>
    <col min="4876" max="5120" width="9.140625" style="88"/>
    <col min="5121" max="5121" width="4.28515625" style="88" customWidth="1"/>
    <col min="5122" max="5122" width="42.7109375" style="88" customWidth="1"/>
    <col min="5123" max="5123" width="8.140625" style="88" customWidth="1"/>
    <col min="5124" max="5124" width="0.85546875" style="88" customWidth="1"/>
    <col min="5125" max="5125" width="17.140625" style="88" customWidth="1"/>
    <col min="5126" max="5126" width="0.85546875" style="88" customWidth="1"/>
    <col min="5127" max="5127" width="16.28515625" style="88" customWidth="1"/>
    <col min="5128" max="5128" width="0.85546875" style="88" customWidth="1"/>
    <col min="5129" max="5129" width="16.42578125" style="88" customWidth="1"/>
    <col min="5130" max="5130" width="0.85546875" style="88" customWidth="1"/>
    <col min="5131" max="5131" width="16.28515625" style="88" customWidth="1"/>
    <col min="5132" max="5376" width="9.140625" style="88"/>
    <col min="5377" max="5377" width="4.28515625" style="88" customWidth="1"/>
    <col min="5378" max="5378" width="42.7109375" style="88" customWidth="1"/>
    <col min="5379" max="5379" width="8.140625" style="88" customWidth="1"/>
    <col min="5380" max="5380" width="0.85546875" style="88" customWidth="1"/>
    <col min="5381" max="5381" width="17.140625" style="88" customWidth="1"/>
    <col min="5382" max="5382" width="0.85546875" style="88" customWidth="1"/>
    <col min="5383" max="5383" width="16.28515625" style="88" customWidth="1"/>
    <col min="5384" max="5384" width="0.85546875" style="88" customWidth="1"/>
    <col min="5385" max="5385" width="16.42578125" style="88" customWidth="1"/>
    <col min="5386" max="5386" width="0.85546875" style="88" customWidth="1"/>
    <col min="5387" max="5387" width="16.28515625" style="88" customWidth="1"/>
    <col min="5388" max="5632" width="9.140625" style="88"/>
    <col min="5633" max="5633" width="4.28515625" style="88" customWidth="1"/>
    <col min="5634" max="5634" width="42.7109375" style="88" customWidth="1"/>
    <col min="5635" max="5635" width="8.140625" style="88" customWidth="1"/>
    <col min="5636" max="5636" width="0.85546875" style="88" customWidth="1"/>
    <col min="5637" max="5637" width="17.140625" style="88" customWidth="1"/>
    <col min="5638" max="5638" width="0.85546875" style="88" customWidth="1"/>
    <col min="5639" max="5639" width="16.28515625" style="88" customWidth="1"/>
    <col min="5640" max="5640" width="0.85546875" style="88" customWidth="1"/>
    <col min="5641" max="5641" width="16.42578125" style="88" customWidth="1"/>
    <col min="5642" max="5642" width="0.85546875" style="88" customWidth="1"/>
    <col min="5643" max="5643" width="16.28515625" style="88" customWidth="1"/>
    <col min="5644" max="5888" width="9.140625" style="88"/>
    <col min="5889" max="5889" width="4.28515625" style="88" customWidth="1"/>
    <col min="5890" max="5890" width="42.7109375" style="88" customWidth="1"/>
    <col min="5891" max="5891" width="8.140625" style="88" customWidth="1"/>
    <col min="5892" max="5892" width="0.85546875" style="88" customWidth="1"/>
    <col min="5893" max="5893" width="17.140625" style="88" customWidth="1"/>
    <col min="5894" max="5894" width="0.85546875" style="88" customWidth="1"/>
    <col min="5895" max="5895" width="16.28515625" style="88" customWidth="1"/>
    <col min="5896" max="5896" width="0.85546875" style="88" customWidth="1"/>
    <col min="5897" max="5897" width="16.42578125" style="88" customWidth="1"/>
    <col min="5898" max="5898" width="0.85546875" style="88" customWidth="1"/>
    <col min="5899" max="5899" width="16.28515625" style="88" customWidth="1"/>
    <col min="5900" max="6144" width="9.140625" style="88"/>
    <col min="6145" max="6145" width="4.28515625" style="88" customWidth="1"/>
    <col min="6146" max="6146" width="42.7109375" style="88" customWidth="1"/>
    <col min="6147" max="6147" width="8.140625" style="88" customWidth="1"/>
    <col min="6148" max="6148" width="0.85546875" style="88" customWidth="1"/>
    <col min="6149" max="6149" width="17.140625" style="88" customWidth="1"/>
    <col min="6150" max="6150" width="0.85546875" style="88" customWidth="1"/>
    <col min="6151" max="6151" width="16.28515625" style="88" customWidth="1"/>
    <col min="6152" max="6152" width="0.85546875" style="88" customWidth="1"/>
    <col min="6153" max="6153" width="16.42578125" style="88" customWidth="1"/>
    <col min="6154" max="6154" width="0.85546875" style="88" customWidth="1"/>
    <col min="6155" max="6155" width="16.28515625" style="88" customWidth="1"/>
    <col min="6156" max="6400" width="9.140625" style="88"/>
    <col min="6401" max="6401" width="4.28515625" style="88" customWidth="1"/>
    <col min="6402" max="6402" width="42.7109375" style="88" customWidth="1"/>
    <col min="6403" max="6403" width="8.140625" style="88" customWidth="1"/>
    <col min="6404" max="6404" width="0.85546875" style="88" customWidth="1"/>
    <col min="6405" max="6405" width="17.140625" style="88" customWidth="1"/>
    <col min="6406" max="6406" width="0.85546875" style="88" customWidth="1"/>
    <col min="6407" max="6407" width="16.28515625" style="88" customWidth="1"/>
    <col min="6408" max="6408" width="0.85546875" style="88" customWidth="1"/>
    <col min="6409" max="6409" width="16.42578125" style="88" customWidth="1"/>
    <col min="6410" max="6410" width="0.85546875" style="88" customWidth="1"/>
    <col min="6411" max="6411" width="16.28515625" style="88" customWidth="1"/>
    <col min="6412" max="6656" width="9.140625" style="88"/>
    <col min="6657" max="6657" width="4.28515625" style="88" customWidth="1"/>
    <col min="6658" max="6658" width="42.7109375" style="88" customWidth="1"/>
    <col min="6659" max="6659" width="8.140625" style="88" customWidth="1"/>
    <col min="6660" max="6660" width="0.85546875" style="88" customWidth="1"/>
    <col min="6661" max="6661" width="17.140625" style="88" customWidth="1"/>
    <col min="6662" max="6662" width="0.85546875" style="88" customWidth="1"/>
    <col min="6663" max="6663" width="16.28515625" style="88" customWidth="1"/>
    <col min="6664" max="6664" width="0.85546875" style="88" customWidth="1"/>
    <col min="6665" max="6665" width="16.42578125" style="88" customWidth="1"/>
    <col min="6666" max="6666" width="0.85546875" style="88" customWidth="1"/>
    <col min="6667" max="6667" width="16.28515625" style="88" customWidth="1"/>
    <col min="6668" max="6912" width="9.140625" style="88"/>
    <col min="6913" max="6913" width="4.28515625" style="88" customWidth="1"/>
    <col min="6914" max="6914" width="42.7109375" style="88" customWidth="1"/>
    <col min="6915" max="6915" width="8.140625" style="88" customWidth="1"/>
    <col min="6916" max="6916" width="0.85546875" style="88" customWidth="1"/>
    <col min="6917" max="6917" width="17.140625" style="88" customWidth="1"/>
    <col min="6918" max="6918" width="0.85546875" style="88" customWidth="1"/>
    <col min="6919" max="6919" width="16.28515625" style="88" customWidth="1"/>
    <col min="6920" max="6920" width="0.85546875" style="88" customWidth="1"/>
    <col min="6921" max="6921" width="16.42578125" style="88" customWidth="1"/>
    <col min="6922" max="6922" width="0.85546875" style="88" customWidth="1"/>
    <col min="6923" max="6923" width="16.28515625" style="88" customWidth="1"/>
    <col min="6924" max="7168" width="9.140625" style="88"/>
    <col min="7169" max="7169" width="4.28515625" style="88" customWidth="1"/>
    <col min="7170" max="7170" width="42.7109375" style="88" customWidth="1"/>
    <col min="7171" max="7171" width="8.140625" style="88" customWidth="1"/>
    <col min="7172" max="7172" width="0.85546875" style="88" customWidth="1"/>
    <col min="7173" max="7173" width="17.140625" style="88" customWidth="1"/>
    <col min="7174" max="7174" width="0.85546875" style="88" customWidth="1"/>
    <col min="7175" max="7175" width="16.28515625" style="88" customWidth="1"/>
    <col min="7176" max="7176" width="0.85546875" style="88" customWidth="1"/>
    <col min="7177" max="7177" width="16.42578125" style="88" customWidth="1"/>
    <col min="7178" max="7178" width="0.85546875" style="88" customWidth="1"/>
    <col min="7179" max="7179" width="16.28515625" style="88" customWidth="1"/>
    <col min="7180" max="7424" width="9.140625" style="88"/>
    <col min="7425" max="7425" width="4.28515625" style="88" customWidth="1"/>
    <col min="7426" max="7426" width="42.7109375" style="88" customWidth="1"/>
    <col min="7427" max="7427" width="8.140625" style="88" customWidth="1"/>
    <col min="7428" max="7428" width="0.85546875" style="88" customWidth="1"/>
    <col min="7429" max="7429" width="17.140625" style="88" customWidth="1"/>
    <col min="7430" max="7430" width="0.85546875" style="88" customWidth="1"/>
    <col min="7431" max="7431" width="16.28515625" style="88" customWidth="1"/>
    <col min="7432" max="7432" width="0.85546875" style="88" customWidth="1"/>
    <col min="7433" max="7433" width="16.42578125" style="88" customWidth="1"/>
    <col min="7434" max="7434" width="0.85546875" style="88" customWidth="1"/>
    <col min="7435" max="7435" width="16.28515625" style="88" customWidth="1"/>
    <col min="7436" max="7680" width="9.140625" style="88"/>
    <col min="7681" max="7681" width="4.28515625" style="88" customWidth="1"/>
    <col min="7682" max="7682" width="42.7109375" style="88" customWidth="1"/>
    <col min="7683" max="7683" width="8.140625" style="88" customWidth="1"/>
    <col min="7684" max="7684" width="0.85546875" style="88" customWidth="1"/>
    <col min="7685" max="7685" width="17.140625" style="88" customWidth="1"/>
    <col min="7686" max="7686" width="0.85546875" style="88" customWidth="1"/>
    <col min="7687" max="7687" width="16.28515625" style="88" customWidth="1"/>
    <col min="7688" max="7688" width="0.85546875" style="88" customWidth="1"/>
    <col min="7689" max="7689" width="16.42578125" style="88" customWidth="1"/>
    <col min="7690" max="7690" width="0.85546875" style="88" customWidth="1"/>
    <col min="7691" max="7691" width="16.28515625" style="88" customWidth="1"/>
    <col min="7692" max="7936" width="9.140625" style="88"/>
    <col min="7937" max="7937" width="4.28515625" style="88" customWidth="1"/>
    <col min="7938" max="7938" width="42.7109375" style="88" customWidth="1"/>
    <col min="7939" max="7939" width="8.140625" style="88" customWidth="1"/>
    <col min="7940" max="7940" width="0.85546875" style="88" customWidth="1"/>
    <col min="7941" max="7941" width="17.140625" style="88" customWidth="1"/>
    <col min="7942" max="7942" width="0.85546875" style="88" customWidth="1"/>
    <col min="7943" max="7943" width="16.28515625" style="88" customWidth="1"/>
    <col min="7944" max="7944" width="0.85546875" style="88" customWidth="1"/>
    <col min="7945" max="7945" width="16.42578125" style="88" customWidth="1"/>
    <col min="7946" max="7946" width="0.85546875" style="88" customWidth="1"/>
    <col min="7947" max="7947" width="16.28515625" style="88" customWidth="1"/>
    <col min="7948" max="8192" width="9.140625" style="88"/>
    <col min="8193" max="8193" width="4.28515625" style="88" customWidth="1"/>
    <col min="8194" max="8194" width="42.7109375" style="88" customWidth="1"/>
    <col min="8195" max="8195" width="8.140625" style="88" customWidth="1"/>
    <col min="8196" max="8196" width="0.85546875" style="88" customWidth="1"/>
    <col min="8197" max="8197" width="17.140625" style="88" customWidth="1"/>
    <col min="8198" max="8198" width="0.85546875" style="88" customWidth="1"/>
    <col min="8199" max="8199" width="16.28515625" style="88" customWidth="1"/>
    <col min="8200" max="8200" width="0.85546875" style="88" customWidth="1"/>
    <col min="8201" max="8201" width="16.42578125" style="88" customWidth="1"/>
    <col min="8202" max="8202" width="0.85546875" style="88" customWidth="1"/>
    <col min="8203" max="8203" width="16.28515625" style="88" customWidth="1"/>
    <col min="8204" max="8448" width="9.140625" style="88"/>
    <col min="8449" max="8449" width="4.28515625" style="88" customWidth="1"/>
    <col min="8450" max="8450" width="42.7109375" style="88" customWidth="1"/>
    <col min="8451" max="8451" width="8.140625" style="88" customWidth="1"/>
    <col min="8452" max="8452" width="0.85546875" style="88" customWidth="1"/>
    <col min="8453" max="8453" width="17.140625" style="88" customWidth="1"/>
    <col min="8454" max="8454" width="0.85546875" style="88" customWidth="1"/>
    <col min="8455" max="8455" width="16.28515625" style="88" customWidth="1"/>
    <col min="8456" max="8456" width="0.85546875" style="88" customWidth="1"/>
    <col min="8457" max="8457" width="16.42578125" style="88" customWidth="1"/>
    <col min="8458" max="8458" width="0.85546875" style="88" customWidth="1"/>
    <col min="8459" max="8459" width="16.28515625" style="88" customWidth="1"/>
    <col min="8460" max="8704" width="9.140625" style="88"/>
    <col min="8705" max="8705" width="4.28515625" style="88" customWidth="1"/>
    <col min="8706" max="8706" width="42.7109375" style="88" customWidth="1"/>
    <col min="8707" max="8707" width="8.140625" style="88" customWidth="1"/>
    <col min="8708" max="8708" width="0.85546875" style="88" customWidth="1"/>
    <col min="8709" max="8709" width="17.140625" style="88" customWidth="1"/>
    <col min="8710" max="8710" width="0.85546875" style="88" customWidth="1"/>
    <col min="8711" max="8711" width="16.28515625" style="88" customWidth="1"/>
    <col min="8712" max="8712" width="0.85546875" style="88" customWidth="1"/>
    <col min="8713" max="8713" width="16.42578125" style="88" customWidth="1"/>
    <col min="8714" max="8714" width="0.85546875" style="88" customWidth="1"/>
    <col min="8715" max="8715" width="16.28515625" style="88" customWidth="1"/>
    <col min="8716" max="8960" width="9.140625" style="88"/>
    <col min="8961" max="8961" width="4.28515625" style="88" customWidth="1"/>
    <col min="8962" max="8962" width="42.7109375" style="88" customWidth="1"/>
    <col min="8963" max="8963" width="8.140625" style="88" customWidth="1"/>
    <col min="8964" max="8964" width="0.85546875" style="88" customWidth="1"/>
    <col min="8965" max="8965" width="17.140625" style="88" customWidth="1"/>
    <col min="8966" max="8966" width="0.85546875" style="88" customWidth="1"/>
    <col min="8967" max="8967" width="16.28515625" style="88" customWidth="1"/>
    <col min="8968" max="8968" width="0.85546875" style="88" customWidth="1"/>
    <col min="8969" max="8969" width="16.42578125" style="88" customWidth="1"/>
    <col min="8970" max="8970" width="0.85546875" style="88" customWidth="1"/>
    <col min="8971" max="8971" width="16.28515625" style="88" customWidth="1"/>
    <col min="8972" max="9216" width="9.140625" style="88"/>
    <col min="9217" max="9217" width="4.28515625" style="88" customWidth="1"/>
    <col min="9218" max="9218" width="42.7109375" style="88" customWidth="1"/>
    <col min="9219" max="9219" width="8.140625" style="88" customWidth="1"/>
    <col min="9220" max="9220" width="0.85546875" style="88" customWidth="1"/>
    <col min="9221" max="9221" width="17.140625" style="88" customWidth="1"/>
    <col min="9222" max="9222" width="0.85546875" style="88" customWidth="1"/>
    <col min="9223" max="9223" width="16.28515625" style="88" customWidth="1"/>
    <col min="9224" max="9224" width="0.85546875" style="88" customWidth="1"/>
    <col min="9225" max="9225" width="16.42578125" style="88" customWidth="1"/>
    <col min="9226" max="9226" width="0.85546875" style="88" customWidth="1"/>
    <col min="9227" max="9227" width="16.28515625" style="88" customWidth="1"/>
    <col min="9228" max="9472" width="9.140625" style="88"/>
    <col min="9473" max="9473" width="4.28515625" style="88" customWidth="1"/>
    <col min="9474" max="9474" width="42.7109375" style="88" customWidth="1"/>
    <col min="9475" max="9475" width="8.140625" style="88" customWidth="1"/>
    <col min="9476" max="9476" width="0.85546875" style="88" customWidth="1"/>
    <col min="9477" max="9477" width="17.140625" style="88" customWidth="1"/>
    <col min="9478" max="9478" width="0.85546875" style="88" customWidth="1"/>
    <col min="9479" max="9479" width="16.28515625" style="88" customWidth="1"/>
    <col min="9480" max="9480" width="0.85546875" style="88" customWidth="1"/>
    <col min="9481" max="9481" width="16.42578125" style="88" customWidth="1"/>
    <col min="9482" max="9482" width="0.85546875" style="88" customWidth="1"/>
    <col min="9483" max="9483" width="16.28515625" style="88" customWidth="1"/>
    <col min="9484" max="9728" width="9.140625" style="88"/>
    <col min="9729" max="9729" width="4.28515625" style="88" customWidth="1"/>
    <col min="9730" max="9730" width="42.7109375" style="88" customWidth="1"/>
    <col min="9731" max="9731" width="8.140625" style="88" customWidth="1"/>
    <col min="9732" max="9732" width="0.85546875" style="88" customWidth="1"/>
    <col min="9733" max="9733" width="17.140625" style="88" customWidth="1"/>
    <col min="9734" max="9734" width="0.85546875" style="88" customWidth="1"/>
    <col min="9735" max="9735" width="16.28515625" style="88" customWidth="1"/>
    <col min="9736" max="9736" width="0.85546875" style="88" customWidth="1"/>
    <col min="9737" max="9737" width="16.42578125" style="88" customWidth="1"/>
    <col min="9738" max="9738" width="0.85546875" style="88" customWidth="1"/>
    <col min="9739" max="9739" width="16.28515625" style="88" customWidth="1"/>
    <col min="9740" max="9984" width="9.140625" style="88"/>
    <col min="9985" max="9985" width="4.28515625" style="88" customWidth="1"/>
    <col min="9986" max="9986" width="42.7109375" style="88" customWidth="1"/>
    <col min="9987" max="9987" width="8.140625" style="88" customWidth="1"/>
    <col min="9988" max="9988" width="0.85546875" style="88" customWidth="1"/>
    <col min="9989" max="9989" width="17.140625" style="88" customWidth="1"/>
    <col min="9990" max="9990" width="0.85546875" style="88" customWidth="1"/>
    <col min="9991" max="9991" width="16.28515625" style="88" customWidth="1"/>
    <col min="9992" max="9992" width="0.85546875" style="88" customWidth="1"/>
    <col min="9993" max="9993" width="16.42578125" style="88" customWidth="1"/>
    <col min="9994" max="9994" width="0.85546875" style="88" customWidth="1"/>
    <col min="9995" max="9995" width="16.28515625" style="88" customWidth="1"/>
    <col min="9996" max="10240" width="9.140625" style="88"/>
    <col min="10241" max="10241" width="4.28515625" style="88" customWidth="1"/>
    <col min="10242" max="10242" width="42.7109375" style="88" customWidth="1"/>
    <col min="10243" max="10243" width="8.140625" style="88" customWidth="1"/>
    <col min="10244" max="10244" width="0.85546875" style="88" customWidth="1"/>
    <col min="10245" max="10245" width="17.140625" style="88" customWidth="1"/>
    <col min="10246" max="10246" width="0.85546875" style="88" customWidth="1"/>
    <col min="10247" max="10247" width="16.28515625" style="88" customWidth="1"/>
    <col min="10248" max="10248" width="0.85546875" style="88" customWidth="1"/>
    <col min="10249" max="10249" width="16.42578125" style="88" customWidth="1"/>
    <col min="10250" max="10250" width="0.85546875" style="88" customWidth="1"/>
    <col min="10251" max="10251" width="16.28515625" style="88" customWidth="1"/>
    <col min="10252" max="10496" width="9.140625" style="88"/>
    <col min="10497" max="10497" width="4.28515625" style="88" customWidth="1"/>
    <col min="10498" max="10498" width="42.7109375" style="88" customWidth="1"/>
    <col min="10499" max="10499" width="8.140625" style="88" customWidth="1"/>
    <col min="10500" max="10500" width="0.85546875" style="88" customWidth="1"/>
    <col min="10501" max="10501" width="17.140625" style="88" customWidth="1"/>
    <col min="10502" max="10502" width="0.85546875" style="88" customWidth="1"/>
    <col min="10503" max="10503" width="16.28515625" style="88" customWidth="1"/>
    <col min="10504" max="10504" width="0.85546875" style="88" customWidth="1"/>
    <col min="10505" max="10505" width="16.42578125" style="88" customWidth="1"/>
    <col min="10506" max="10506" width="0.85546875" style="88" customWidth="1"/>
    <col min="10507" max="10507" width="16.28515625" style="88" customWidth="1"/>
    <col min="10508" max="10752" width="9.140625" style="88"/>
    <col min="10753" max="10753" width="4.28515625" style="88" customWidth="1"/>
    <col min="10754" max="10754" width="42.7109375" style="88" customWidth="1"/>
    <col min="10755" max="10755" width="8.140625" style="88" customWidth="1"/>
    <col min="10756" max="10756" width="0.85546875" style="88" customWidth="1"/>
    <col min="10757" max="10757" width="17.140625" style="88" customWidth="1"/>
    <col min="10758" max="10758" width="0.85546875" style="88" customWidth="1"/>
    <col min="10759" max="10759" width="16.28515625" style="88" customWidth="1"/>
    <col min="10760" max="10760" width="0.85546875" style="88" customWidth="1"/>
    <col min="10761" max="10761" width="16.42578125" style="88" customWidth="1"/>
    <col min="10762" max="10762" width="0.85546875" style="88" customWidth="1"/>
    <col min="10763" max="10763" width="16.28515625" style="88" customWidth="1"/>
    <col min="10764" max="11008" width="9.140625" style="88"/>
    <col min="11009" max="11009" width="4.28515625" style="88" customWidth="1"/>
    <col min="11010" max="11010" width="42.7109375" style="88" customWidth="1"/>
    <col min="11011" max="11011" width="8.140625" style="88" customWidth="1"/>
    <col min="11012" max="11012" width="0.85546875" style="88" customWidth="1"/>
    <col min="11013" max="11013" width="17.140625" style="88" customWidth="1"/>
    <col min="11014" max="11014" width="0.85546875" style="88" customWidth="1"/>
    <col min="11015" max="11015" width="16.28515625" style="88" customWidth="1"/>
    <col min="11016" max="11016" width="0.85546875" style="88" customWidth="1"/>
    <col min="11017" max="11017" width="16.42578125" style="88" customWidth="1"/>
    <col min="11018" max="11018" width="0.85546875" style="88" customWidth="1"/>
    <col min="11019" max="11019" width="16.28515625" style="88" customWidth="1"/>
    <col min="11020" max="11264" width="9.140625" style="88"/>
    <col min="11265" max="11265" width="4.28515625" style="88" customWidth="1"/>
    <col min="11266" max="11266" width="42.7109375" style="88" customWidth="1"/>
    <col min="11267" max="11267" width="8.140625" style="88" customWidth="1"/>
    <col min="11268" max="11268" width="0.85546875" style="88" customWidth="1"/>
    <col min="11269" max="11269" width="17.140625" style="88" customWidth="1"/>
    <col min="11270" max="11270" width="0.85546875" style="88" customWidth="1"/>
    <col min="11271" max="11271" width="16.28515625" style="88" customWidth="1"/>
    <col min="11272" max="11272" width="0.85546875" style="88" customWidth="1"/>
    <col min="11273" max="11273" width="16.42578125" style="88" customWidth="1"/>
    <col min="11274" max="11274" width="0.85546875" style="88" customWidth="1"/>
    <col min="11275" max="11275" width="16.28515625" style="88" customWidth="1"/>
    <col min="11276" max="11520" width="9.140625" style="88"/>
    <col min="11521" max="11521" width="4.28515625" style="88" customWidth="1"/>
    <col min="11522" max="11522" width="42.7109375" style="88" customWidth="1"/>
    <col min="11523" max="11523" width="8.140625" style="88" customWidth="1"/>
    <col min="11524" max="11524" width="0.85546875" style="88" customWidth="1"/>
    <col min="11525" max="11525" width="17.140625" style="88" customWidth="1"/>
    <col min="11526" max="11526" width="0.85546875" style="88" customWidth="1"/>
    <col min="11527" max="11527" width="16.28515625" style="88" customWidth="1"/>
    <col min="11528" max="11528" width="0.85546875" style="88" customWidth="1"/>
    <col min="11529" max="11529" width="16.42578125" style="88" customWidth="1"/>
    <col min="11530" max="11530" width="0.85546875" style="88" customWidth="1"/>
    <col min="11531" max="11531" width="16.28515625" style="88" customWidth="1"/>
    <col min="11532" max="11776" width="9.140625" style="88"/>
    <col min="11777" max="11777" width="4.28515625" style="88" customWidth="1"/>
    <col min="11778" max="11778" width="42.7109375" style="88" customWidth="1"/>
    <col min="11779" max="11779" width="8.140625" style="88" customWidth="1"/>
    <col min="11780" max="11780" width="0.85546875" style="88" customWidth="1"/>
    <col min="11781" max="11781" width="17.140625" style="88" customWidth="1"/>
    <col min="11782" max="11782" width="0.85546875" style="88" customWidth="1"/>
    <col min="11783" max="11783" width="16.28515625" style="88" customWidth="1"/>
    <col min="11784" max="11784" width="0.85546875" style="88" customWidth="1"/>
    <col min="11785" max="11785" width="16.42578125" style="88" customWidth="1"/>
    <col min="11786" max="11786" width="0.85546875" style="88" customWidth="1"/>
    <col min="11787" max="11787" width="16.28515625" style="88" customWidth="1"/>
    <col min="11788" max="12032" width="9.140625" style="88"/>
    <col min="12033" max="12033" width="4.28515625" style="88" customWidth="1"/>
    <col min="12034" max="12034" width="42.7109375" style="88" customWidth="1"/>
    <col min="12035" max="12035" width="8.140625" style="88" customWidth="1"/>
    <col min="12036" max="12036" width="0.85546875" style="88" customWidth="1"/>
    <col min="12037" max="12037" width="17.140625" style="88" customWidth="1"/>
    <col min="12038" max="12038" width="0.85546875" style="88" customWidth="1"/>
    <col min="12039" max="12039" width="16.28515625" style="88" customWidth="1"/>
    <col min="12040" max="12040" width="0.85546875" style="88" customWidth="1"/>
    <col min="12041" max="12041" width="16.42578125" style="88" customWidth="1"/>
    <col min="12042" max="12042" width="0.85546875" style="88" customWidth="1"/>
    <col min="12043" max="12043" width="16.28515625" style="88" customWidth="1"/>
    <col min="12044" max="12288" width="9.140625" style="88"/>
    <col min="12289" max="12289" width="4.28515625" style="88" customWidth="1"/>
    <col min="12290" max="12290" width="42.7109375" style="88" customWidth="1"/>
    <col min="12291" max="12291" width="8.140625" style="88" customWidth="1"/>
    <col min="12292" max="12292" width="0.85546875" style="88" customWidth="1"/>
    <col min="12293" max="12293" width="17.140625" style="88" customWidth="1"/>
    <col min="12294" max="12294" width="0.85546875" style="88" customWidth="1"/>
    <col min="12295" max="12295" width="16.28515625" style="88" customWidth="1"/>
    <col min="12296" max="12296" width="0.85546875" style="88" customWidth="1"/>
    <col min="12297" max="12297" width="16.42578125" style="88" customWidth="1"/>
    <col min="12298" max="12298" width="0.85546875" style="88" customWidth="1"/>
    <col min="12299" max="12299" width="16.28515625" style="88" customWidth="1"/>
    <col min="12300" max="12544" width="9.140625" style="88"/>
    <col min="12545" max="12545" width="4.28515625" style="88" customWidth="1"/>
    <col min="12546" max="12546" width="42.7109375" style="88" customWidth="1"/>
    <col min="12547" max="12547" width="8.140625" style="88" customWidth="1"/>
    <col min="12548" max="12548" width="0.85546875" style="88" customWidth="1"/>
    <col min="12549" max="12549" width="17.140625" style="88" customWidth="1"/>
    <col min="12550" max="12550" width="0.85546875" style="88" customWidth="1"/>
    <col min="12551" max="12551" width="16.28515625" style="88" customWidth="1"/>
    <col min="12552" max="12552" width="0.85546875" style="88" customWidth="1"/>
    <col min="12553" max="12553" width="16.42578125" style="88" customWidth="1"/>
    <col min="12554" max="12554" width="0.85546875" style="88" customWidth="1"/>
    <col min="12555" max="12555" width="16.28515625" style="88" customWidth="1"/>
    <col min="12556" max="12800" width="9.140625" style="88"/>
    <col min="12801" max="12801" width="4.28515625" style="88" customWidth="1"/>
    <col min="12802" max="12802" width="42.7109375" style="88" customWidth="1"/>
    <col min="12803" max="12803" width="8.140625" style="88" customWidth="1"/>
    <col min="12804" max="12804" width="0.85546875" style="88" customWidth="1"/>
    <col min="12805" max="12805" width="17.140625" style="88" customWidth="1"/>
    <col min="12806" max="12806" width="0.85546875" style="88" customWidth="1"/>
    <col min="12807" max="12807" width="16.28515625" style="88" customWidth="1"/>
    <col min="12808" max="12808" width="0.85546875" style="88" customWidth="1"/>
    <col min="12809" max="12809" width="16.42578125" style="88" customWidth="1"/>
    <col min="12810" max="12810" width="0.85546875" style="88" customWidth="1"/>
    <col min="12811" max="12811" width="16.28515625" style="88" customWidth="1"/>
    <col min="12812" max="13056" width="9.140625" style="88"/>
    <col min="13057" max="13057" width="4.28515625" style="88" customWidth="1"/>
    <col min="13058" max="13058" width="42.7109375" style="88" customWidth="1"/>
    <col min="13059" max="13059" width="8.140625" style="88" customWidth="1"/>
    <col min="13060" max="13060" width="0.85546875" style="88" customWidth="1"/>
    <col min="13061" max="13061" width="17.140625" style="88" customWidth="1"/>
    <col min="13062" max="13062" width="0.85546875" style="88" customWidth="1"/>
    <col min="13063" max="13063" width="16.28515625" style="88" customWidth="1"/>
    <col min="13064" max="13064" width="0.85546875" style="88" customWidth="1"/>
    <col min="13065" max="13065" width="16.42578125" style="88" customWidth="1"/>
    <col min="13066" max="13066" width="0.85546875" style="88" customWidth="1"/>
    <col min="13067" max="13067" width="16.28515625" style="88" customWidth="1"/>
    <col min="13068" max="13312" width="9.140625" style="88"/>
    <col min="13313" max="13313" width="4.28515625" style="88" customWidth="1"/>
    <col min="13314" max="13314" width="42.7109375" style="88" customWidth="1"/>
    <col min="13315" max="13315" width="8.140625" style="88" customWidth="1"/>
    <col min="13316" max="13316" width="0.85546875" style="88" customWidth="1"/>
    <col min="13317" max="13317" width="17.140625" style="88" customWidth="1"/>
    <col min="13318" max="13318" width="0.85546875" style="88" customWidth="1"/>
    <col min="13319" max="13319" width="16.28515625" style="88" customWidth="1"/>
    <col min="13320" max="13320" width="0.85546875" style="88" customWidth="1"/>
    <col min="13321" max="13321" width="16.42578125" style="88" customWidth="1"/>
    <col min="13322" max="13322" width="0.85546875" style="88" customWidth="1"/>
    <col min="13323" max="13323" width="16.28515625" style="88" customWidth="1"/>
    <col min="13324" max="13568" width="9.140625" style="88"/>
    <col min="13569" max="13569" width="4.28515625" style="88" customWidth="1"/>
    <col min="13570" max="13570" width="42.7109375" style="88" customWidth="1"/>
    <col min="13571" max="13571" width="8.140625" style="88" customWidth="1"/>
    <col min="13572" max="13572" width="0.85546875" style="88" customWidth="1"/>
    <col min="13573" max="13573" width="17.140625" style="88" customWidth="1"/>
    <col min="13574" max="13574" width="0.85546875" style="88" customWidth="1"/>
    <col min="13575" max="13575" width="16.28515625" style="88" customWidth="1"/>
    <col min="13576" max="13576" width="0.85546875" style="88" customWidth="1"/>
    <col min="13577" max="13577" width="16.42578125" style="88" customWidth="1"/>
    <col min="13578" max="13578" width="0.85546875" style="88" customWidth="1"/>
    <col min="13579" max="13579" width="16.28515625" style="88" customWidth="1"/>
    <col min="13580" max="13824" width="9.140625" style="88"/>
    <col min="13825" max="13825" width="4.28515625" style="88" customWidth="1"/>
    <col min="13826" max="13826" width="42.7109375" style="88" customWidth="1"/>
    <col min="13827" max="13827" width="8.140625" style="88" customWidth="1"/>
    <col min="13828" max="13828" width="0.85546875" style="88" customWidth="1"/>
    <col min="13829" max="13829" width="17.140625" style="88" customWidth="1"/>
    <col min="13830" max="13830" width="0.85546875" style="88" customWidth="1"/>
    <col min="13831" max="13831" width="16.28515625" style="88" customWidth="1"/>
    <col min="13832" max="13832" width="0.85546875" style="88" customWidth="1"/>
    <col min="13833" max="13833" width="16.42578125" style="88" customWidth="1"/>
    <col min="13834" max="13834" width="0.85546875" style="88" customWidth="1"/>
    <col min="13835" max="13835" width="16.28515625" style="88" customWidth="1"/>
    <col min="13836" max="14080" width="9.140625" style="88"/>
    <col min="14081" max="14081" width="4.28515625" style="88" customWidth="1"/>
    <col min="14082" max="14082" width="42.7109375" style="88" customWidth="1"/>
    <col min="14083" max="14083" width="8.140625" style="88" customWidth="1"/>
    <col min="14084" max="14084" width="0.85546875" style="88" customWidth="1"/>
    <col min="14085" max="14085" width="17.140625" style="88" customWidth="1"/>
    <col min="14086" max="14086" width="0.85546875" style="88" customWidth="1"/>
    <col min="14087" max="14087" width="16.28515625" style="88" customWidth="1"/>
    <col min="14088" max="14088" width="0.85546875" style="88" customWidth="1"/>
    <col min="14089" max="14089" width="16.42578125" style="88" customWidth="1"/>
    <col min="14090" max="14090" width="0.85546875" style="88" customWidth="1"/>
    <col min="14091" max="14091" width="16.28515625" style="88" customWidth="1"/>
    <col min="14092" max="14336" width="9.140625" style="88"/>
    <col min="14337" max="14337" width="4.28515625" style="88" customWidth="1"/>
    <col min="14338" max="14338" width="42.7109375" style="88" customWidth="1"/>
    <col min="14339" max="14339" width="8.140625" style="88" customWidth="1"/>
    <col min="14340" max="14340" width="0.85546875" style="88" customWidth="1"/>
    <col min="14341" max="14341" width="17.140625" style="88" customWidth="1"/>
    <col min="14342" max="14342" width="0.85546875" style="88" customWidth="1"/>
    <col min="14343" max="14343" width="16.28515625" style="88" customWidth="1"/>
    <col min="14344" max="14344" width="0.85546875" style="88" customWidth="1"/>
    <col min="14345" max="14345" width="16.42578125" style="88" customWidth="1"/>
    <col min="14346" max="14346" width="0.85546875" style="88" customWidth="1"/>
    <col min="14347" max="14347" width="16.28515625" style="88" customWidth="1"/>
    <col min="14348" max="14592" width="9.140625" style="88"/>
    <col min="14593" max="14593" width="4.28515625" style="88" customWidth="1"/>
    <col min="14594" max="14594" width="42.7109375" style="88" customWidth="1"/>
    <col min="14595" max="14595" width="8.140625" style="88" customWidth="1"/>
    <col min="14596" max="14596" width="0.85546875" style="88" customWidth="1"/>
    <col min="14597" max="14597" width="17.140625" style="88" customWidth="1"/>
    <col min="14598" max="14598" width="0.85546875" style="88" customWidth="1"/>
    <col min="14599" max="14599" width="16.28515625" style="88" customWidth="1"/>
    <col min="14600" max="14600" width="0.85546875" style="88" customWidth="1"/>
    <col min="14601" max="14601" width="16.42578125" style="88" customWidth="1"/>
    <col min="14602" max="14602" width="0.85546875" style="88" customWidth="1"/>
    <col min="14603" max="14603" width="16.28515625" style="88" customWidth="1"/>
    <col min="14604" max="14848" width="9.140625" style="88"/>
    <col min="14849" max="14849" width="4.28515625" style="88" customWidth="1"/>
    <col min="14850" max="14850" width="42.7109375" style="88" customWidth="1"/>
    <col min="14851" max="14851" width="8.140625" style="88" customWidth="1"/>
    <col min="14852" max="14852" width="0.85546875" style="88" customWidth="1"/>
    <col min="14853" max="14853" width="17.140625" style="88" customWidth="1"/>
    <col min="14854" max="14854" width="0.85546875" style="88" customWidth="1"/>
    <col min="14855" max="14855" width="16.28515625" style="88" customWidth="1"/>
    <col min="14856" max="14856" width="0.85546875" style="88" customWidth="1"/>
    <col min="14857" max="14857" width="16.42578125" style="88" customWidth="1"/>
    <col min="14858" max="14858" width="0.85546875" style="88" customWidth="1"/>
    <col min="14859" max="14859" width="16.28515625" style="88" customWidth="1"/>
    <col min="14860" max="15104" width="9.140625" style="88"/>
    <col min="15105" max="15105" width="4.28515625" style="88" customWidth="1"/>
    <col min="15106" max="15106" width="42.7109375" style="88" customWidth="1"/>
    <col min="15107" max="15107" width="8.140625" style="88" customWidth="1"/>
    <col min="15108" max="15108" width="0.85546875" style="88" customWidth="1"/>
    <col min="15109" max="15109" width="17.140625" style="88" customWidth="1"/>
    <col min="15110" max="15110" width="0.85546875" style="88" customWidth="1"/>
    <col min="15111" max="15111" width="16.28515625" style="88" customWidth="1"/>
    <col min="15112" max="15112" width="0.85546875" style="88" customWidth="1"/>
    <col min="15113" max="15113" width="16.42578125" style="88" customWidth="1"/>
    <col min="15114" max="15114" width="0.85546875" style="88" customWidth="1"/>
    <col min="15115" max="15115" width="16.28515625" style="88" customWidth="1"/>
    <col min="15116" max="15360" width="9.140625" style="88"/>
    <col min="15361" max="15361" width="4.28515625" style="88" customWidth="1"/>
    <col min="15362" max="15362" width="42.7109375" style="88" customWidth="1"/>
    <col min="15363" max="15363" width="8.140625" style="88" customWidth="1"/>
    <col min="15364" max="15364" width="0.85546875" style="88" customWidth="1"/>
    <col min="15365" max="15365" width="17.140625" style="88" customWidth="1"/>
    <col min="15366" max="15366" width="0.85546875" style="88" customWidth="1"/>
    <col min="15367" max="15367" width="16.28515625" style="88" customWidth="1"/>
    <col min="15368" max="15368" width="0.85546875" style="88" customWidth="1"/>
    <col min="15369" max="15369" width="16.42578125" style="88" customWidth="1"/>
    <col min="15370" max="15370" width="0.85546875" style="88" customWidth="1"/>
    <col min="15371" max="15371" width="16.28515625" style="88" customWidth="1"/>
    <col min="15372" max="15616" width="9.140625" style="88"/>
    <col min="15617" max="15617" width="4.28515625" style="88" customWidth="1"/>
    <col min="15618" max="15618" width="42.7109375" style="88" customWidth="1"/>
    <col min="15619" max="15619" width="8.140625" style="88" customWidth="1"/>
    <col min="15620" max="15620" width="0.85546875" style="88" customWidth="1"/>
    <col min="15621" max="15621" width="17.140625" style="88" customWidth="1"/>
    <col min="15622" max="15622" width="0.85546875" style="88" customWidth="1"/>
    <col min="15623" max="15623" width="16.28515625" style="88" customWidth="1"/>
    <col min="15624" max="15624" width="0.85546875" style="88" customWidth="1"/>
    <col min="15625" max="15625" width="16.42578125" style="88" customWidth="1"/>
    <col min="15626" max="15626" width="0.85546875" style="88" customWidth="1"/>
    <col min="15627" max="15627" width="16.28515625" style="88" customWidth="1"/>
    <col min="15628" max="15872" width="9.140625" style="88"/>
    <col min="15873" max="15873" width="4.28515625" style="88" customWidth="1"/>
    <col min="15874" max="15874" width="42.7109375" style="88" customWidth="1"/>
    <col min="15875" max="15875" width="8.140625" style="88" customWidth="1"/>
    <col min="15876" max="15876" width="0.85546875" style="88" customWidth="1"/>
    <col min="15877" max="15877" width="17.140625" style="88" customWidth="1"/>
    <col min="15878" max="15878" width="0.85546875" style="88" customWidth="1"/>
    <col min="15879" max="15879" width="16.28515625" style="88" customWidth="1"/>
    <col min="15880" max="15880" width="0.85546875" style="88" customWidth="1"/>
    <col min="15881" max="15881" width="16.42578125" style="88" customWidth="1"/>
    <col min="15882" max="15882" width="0.85546875" style="88" customWidth="1"/>
    <col min="15883" max="15883" width="16.28515625" style="88" customWidth="1"/>
    <col min="15884" max="16128" width="9.140625" style="88"/>
    <col min="16129" max="16129" width="4.28515625" style="88" customWidth="1"/>
    <col min="16130" max="16130" width="42.7109375" style="88" customWidth="1"/>
    <col min="16131" max="16131" width="8.140625" style="88" customWidth="1"/>
    <col min="16132" max="16132" width="0.85546875" style="88" customWidth="1"/>
    <col min="16133" max="16133" width="17.140625" style="88" customWidth="1"/>
    <col min="16134" max="16134" width="0.85546875" style="88" customWidth="1"/>
    <col min="16135" max="16135" width="16.28515625" style="88" customWidth="1"/>
    <col min="16136" max="16136" width="0.85546875" style="88" customWidth="1"/>
    <col min="16137" max="16137" width="16.42578125" style="88" customWidth="1"/>
    <col min="16138" max="16138" width="0.85546875" style="88" customWidth="1"/>
    <col min="16139" max="16139" width="16.28515625" style="88" customWidth="1"/>
    <col min="16140" max="16384" width="9.140625" style="88"/>
  </cols>
  <sheetData>
    <row r="1" spans="1:11" ht="15.75" customHeight="1" x14ac:dyDescent="0.2">
      <c r="K1" s="89" t="s">
        <v>70</v>
      </c>
    </row>
    <row r="2" spans="1:11" ht="15.75" customHeight="1" x14ac:dyDescent="0.2">
      <c r="K2" s="89" t="s">
        <v>93</v>
      </c>
    </row>
    <row r="3" spans="1:11" ht="15.75" customHeight="1" x14ac:dyDescent="0.2">
      <c r="A3" s="245" t="s">
        <v>0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</row>
    <row r="4" spans="1:11" ht="15.75" customHeight="1" x14ac:dyDescent="0.2">
      <c r="A4" s="245" t="s">
        <v>94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</row>
    <row r="5" spans="1:11" ht="15.75" customHeight="1" x14ac:dyDescent="0.2">
      <c r="A5" s="245" t="s">
        <v>186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</row>
    <row r="6" spans="1:11" ht="15.75" customHeight="1" x14ac:dyDescent="0.2">
      <c r="A6" s="171"/>
      <c r="B6" s="171"/>
      <c r="C6" s="171"/>
      <c r="D6" s="171"/>
      <c r="E6" s="171"/>
      <c r="F6" s="171"/>
      <c r="G6" s="171"/>
      <c r="H6" s="171"/>
      <c r="I6" s="171"/>
      <c r="J6" s="171"/>
      <c r="K6" s="171"/>
    </row>
    <row r="7" spans="1:11" ht="15.75" customHeight="1" x14ac:dyDescent="0.2">
      <c r="A7" s="171"/>
      <c r="B7" s="171"/>
      <c r="C7" s="171"/>
      <c r="D7" s="171"/>
      <c r="E7" s="246" t="s">
        <v>3</v>
      </c>
      <c r="F7" s="246"/>
      <c r="G7" s="246"/>
      <c r="H7" s="246"/>
      <c r="I7" s="246"/>
      <c r="J7" s="246"/>
      <c r="K7" s="246"/>
    </row>
    <row r="8" spans="1:11" ht="15.75" customHeight="1" x14ac:dyDescent="0.2">
      <c r="E8" s="247" t="s">
        <v>4</v>
      </c>
      <c r="F8" s="247"/>
      <c r="G8" s="247"/>
      <c r="H8" s="173"/>
    </row>
    <row r="9" spans="1:11" ht="15.75" customHeight="1" x14ac:dyDescent="0.2">
      <c r="E9" s="244" t="s">
        <v>5</v>
      </c>
      <c r="F9" s="244"/>
      <c r="G9" s="244"/>
      <c r="H9" s="173"/>
      <c r="I9" s="244" t="s">
        <v>6</v>
      </c>
      <c r="J9" s="244"/>
      <c r="K9" s="244"/>
    </row>
    <row r="10" spans="1:11" ht="15.75" customHeight="1" x14ac:dyDescent="0.2">
      <c r="E10" s="243" t="s">
        <v>95</v>
      </c>
      <c r="F10" s="243"/>
      <c r="G10" s="243"/>
      <c r="H10" s="173"/>
      <c r="I10" s="243" t="s">
        <v>95</v>
      </c>
      <c r="J10" s="243"/>
      <c r="K10" s="243"/>
    </row>
    <row r="11" spans="1:11" ht="15.75" customHeight="1" x14ac:dyDescent="0.2">
      <c r="E11" s="244" t="s">
        <v>96</v>
      </c>
      <c r="F11" s="244"/>
      <c r="G11" s="244"/>
      <c r="H11" s="173"/>
      <c r="I11" s="244" t="s">
        <v>96</v>
      </c>
      <c r="J11" s="244"/>
      <c r="K11" s="244"/>
    </row>
    <row r="12" spans="1:11" ht="15.75" customHeight="1" x14ac:dyDescent="0.2">
      <c r="C12" s="172" t="s">
        <v>8</v>
      </c>
      <c r="E12" s="172">
        <v>2022</v>
      </c>
      <c r="F12" s="173"/>
      <c r="G12" s="172">
        <v>2021</v>
      </c>
      <c r="I12" s="172">
        <f>E12</f>
        <v>2022</v>
      </c>
      <c r="J12" s="173"/>
      <c r="K12" s="172">
        <f>G12</f>
        <v>2021</v>
      </c>
    </row>
    <row r="13" spans="1:11" ht="15.75" customHeight="1" x14ac:dyDescent="0.2">
      <c r="C13" s="171"/>
      <c r="E13" s="171"/>
      <c r="F13" s="173"/>
      <c r="G13" s="171"/>
      <c r="I13" s="171"/>
      <c r="J13" s="173"/>
      <c r="K13" s="171"/>
    </row>
    <row r="14" spans="1:11" ht="15.75" customHeight="1" x14ac:dyDescent="0.2">
      <c r="A14" s="88" t="s">
        <v>97</v>
      </c>
      <c r="C14" s="224"/>
      <c r="D14" s="90"/>
      <c r="F14" s="90"/>
      <c r="J14" s="90"/>
    </row>
    <row r="15" spans="1:11" ht="15.75" customHeight="1" x14ac:dyDescent="0.2">
      <c r="B15" s="88" t="s">
        <v>98</v>
      </c>
      <c r="C15" s="225"/>
      <c r="D15" s="90"/>
      <c r="E15" s="91">
        <v>418484253</v>
      </c>
      <c r="G15" s="91">
        <v>399037978</v>
      </c>
      <c r="I15" s="91">
        <v>418484253</v>
      </c>
      <c r="J15" s="92"/>
      <c r="K15" s="91">
        <v>399037978</v>
      </c>
    </row>
    <row r="16" spans="1:11" ht="15.75" customHeight="1" x14ac:dyDescent="0.2">
      <c r="B16" s="88" t="s">
        <v>206</v>
      </c>
      <c r="C16" s="226"/>
      <c r="D16" s="90"/>
      <c r="E16" s="93">
        <v>5644433</v>
      </c>
      <c r="G16" s="93">
        <v>6093632</v>
      </c>
      <c r="I16" s="93">
        <v>5644433</v>
      </c>
      <c r="J16" s="92"/>
      <c r="K16" s="93">
        <v>6093632</v>
      </c>
    </row>
    <row r="17" spans="1:11" ht="15.75" customHeight="1" x14ac:dyDescent="0.2">
      <c r="C17" s="165"/>
      <c r="E17" s="94"/>
      <c r="F17" s="92"/>
      <c r="G17" s="94"/>
      <c r="I17" s="94"/>
      <c r="J17" s="92"/>
      <c r="K17" s="94"/>
    </row>
    <row r="18" spans="1:11" ht="15.75" customHeight="1" x14ac:dyDescent="0.2">
      <c r="B18" s="95" t="s">
        <v>99</v>
      </c>
      <c r="C18" s="225">
        <v>22</v>
      </c>
      <c r="D18" s="90"/>
      <c r="E18" s="96">
        <f>ROUND(SUM(E15:E16),0)</f>
        <v>424128686</v>
      </c>
      <c r="F18" s="92"/>
      <c r="G18" s="96">
        <f>ROUND(SUM(G15:G16),0)</f>
        <v>405131610</v>
      </c>
      <c r="I18" s="96">
        <f>ROUND(SUM(I15:I16),0)</f>
        <v>424128686</v>
      </c>
      <c r="J18" s="92"/>
      <c r="K18" s="96">
        <f>ROUND(SUM(K15:K16),0)</f>
        <v>405131610</v>
      </c>
    </row>
    <row r="19" spans="1:11" ht="15.75" customHeight="1" x14ac:dyDescent="0.2">
      <c r="E19" s="92"/>
      <c r="F19" s="92"/>
      <c r="G19" s="92"/>
      <c r="I19" s="92"/>
      <c r="J19" s="92"/>
      <c r="K19" s="92"/>
    </row>
    <row r="20" spans="1:11" ht="15.75" customHeight="1" x14ac:dyDescent="0.2">
      <c r="A20" s="88" t="s">
        <v>100</v>
      </c>
      <c r="C20" s="90"/>
      <c r="D20" s="90"/>
      <c r="E20" s="92"/>
      <c r="F20" s="92"/>
      <c r="G20" s="92"/>
      <c r="I20" s="92"/>
      <c r="J20" s="92"/>
      <c r="K20" s="92"/>
    </row>
    <row r="21" spans="1:11" ht="15.75" customHeight="1" x14ac:dyDescent="0.2">
      <c r="B21" s="88" t="s">
        <v>101</v>
      </c>
      <c r="C21" s="90"/>
      <c r="D21" s="90"/>
      <c r="E21" s="91">
        <v>370405493</v>
      </c>
      <c r="G21" s="91">
        <v>353191597</v>
      </c>
      <c r="I21" s="91">
        <v>370405493</v>
      </c>
      <c r="J21" s="92"/>
      <c r="K21" s="91">
        <v>353191597</v>
      </c>
    </row>
    <row r="22" spans="1:11" ht="15.75" customHeight="1" x14ac:dyDescent="0.2">
      <c r="B22" s="88" t="s">
        <v>102</v>
      </c>
      <c r="C22" s="90"/>
      <c r="D22" s="90"/>
      <c r="E22" s="91">
        <v>8947189</v>
      </c>
      <c r="G22" s="91">
        <v>8382182</v>
      </c>
      <c r="I22" s="91">
        <v>8947189</v>
      </c>
      <c r="J22" s="92"/>
      <c r="K22" s="91">
        <v>8382182</v>
      </c>
    </row>
    <row r="23" spans="1:11" ht="15.75" customHeight="1" x14ac:dyDescent="0.2">
      <c r="B23" s="88" t="s">
        <v>103</v>
      </c>
      <c r="C23" s="173"/>
      <c r="D23" s="90"/>
      <c r="E23" s="91">
        <v>21410544</v>
      </c>
      <c r="G23" s="91">
        <v>21071212</v>
      </c>
      <c r="I23" s="91">
        <v>21410544</v>
      </c>
      <c r="J23" s="92"/>
      <c r="K23" s="91">
        <v>21071212</v>
      </c>
    </row>
    <row r="24" spans="1:11" ht="15.75" customHeight="1" x14ac:dyDescent="0.2">
      <c r="B24" s="88" t="s">
        <v>104</v>
      </c>
      <c r="C24" s="173"/>
      <c r="D24" s="90"/>
      <c r="E24" s="107">
        <v>1608568</v>
      </c>
      <c r="G24" s="91">
        <v>-70913</v>
      </c>
      <c r="I24" s="91">
        <v>1608568</v>
      </c>
      <c r="J24" s="92"/>
      <c r="K24" s="91">
        <v>-70913</v>
      </c>
    </row>
    <row r="25" spans="1:11" ht="15.75" customHeight="1" x14ac:dyDescent="0.2">
      <c r="E25" s="94"/>
      <c r="F25" s="92"/>
      <c r="G25" s="94"/>
      <c r="I25" s="94"/>
      <c r="J25" s="92"/>
      <c r="K25" s="94"/>
    </row>
    <row r="26" spans="1:11" ht="15.75" customHeight="1" x14ac:dyDescent="0.2">
      <c r="B26" s="95" t="s">
        <v>105</v>
      </c>
      <c r="C26" s="173"/>
      <c r="D26" s="90"/>
      <c r="E26" s="96">
        <f>ROUND(SUM(E21:E24),0)</f>
        <v>402371794</v>
      </c>
      <c r="F26" s="92"/>
      <c r="G26" s="96">
        <f>ROUND(SUM(G21:G24),0)</f>
        <v>382574078</v>
      </c>
      <c r="I26" s="96">
        <f>ROUND(SUM(I21:I24),0)</f>
        <v>402371794</v>
      </c>
      <c r="J26" s="92"/>
      <c r="K26" s="96">
        <f>ROUND(SUM(K21:K24),0)</f>
        <v>382574078</v>
      </c>
    </row>
    <row r="27" spans="1:11" ht="15.75" customHeight="1" x14ac:dyDescent="0.2">
      <c r="E27" s="97"/>
      <c r="F27" s="92"/>
      <c r="G27" s="97"/>
      <c r="I27" s="92"/>
      <c r="J27" s="92"/>
      <c r="K27" s="92"/>
    </row>
    <row r="28" spans="1:11" ht="15.75" customHeight="1" x14ac:dyDescent="0.2">
      <c r="A28" s="155" t="s">
        <v>106</v>
      </c>
      <c r="E28" s="97">
        <f>E18-E26</f>
        <v>21756892</v>
      </c>
      <c r="F28" s="92"/>
      <c r="G28" s="97">
        <f>G18-G26</f>
        <v>22557532</v>
      </c>
      <c r="I28" s="92">
        <f>I18-I26</f>
        <v>21756892</v>
      </c>
      <c r="J28" s="92"/>
      <c r="K28" s="92">
        <f>K18-K26</f>
        <v>22557532</v>
      </c>
    </row>
    <row r="29" spans="1:11" ht="15.75" customHeight="1" x14ac:dyDescent="0.2">
      <c r="A29" s="155"/>
      <c r="E29" s="97"/>
      <c r="F29" s="92"/>
      <c r="G29" s="97"/>
      <c r="I29" s="92"/>
      <c r="J29" s="92"/>
      <c r="K29" s="92"/>
    </row>
    <row r="30" spans="1:11" ht="15.75" customHeight="1" x14ac:dyDescent="0.2">
      <c r="A30" s="155" t="s">
        <v>107</v>
      </c>
      <c r="C30" s="226">
        <v>13</v>
      </c>
      <c r="E30" s="97">
        <v>-1197631</v>
      </c>
      <c r="F30" s="92"/>
      <c r="G30" s="97">
        <v>-1308673</v>
      </c>
      <c r="I30" s="92">
        <v>-1197631</v>
      </c>
      <c r="J30" s="92"/>
      <c r="K30" s="92">
        <v>-1308673</v>
      </c>
    </row>
    <row r="31" spans="1:11" ht="15.75" customHeight="1" x14ac:dyDescent="0.2">
      <c r="E31" s="97"/>
      <c r="F31" s="92"/>
      <c r="G31" s="97"/>
      <c r="I31" s="92"/>
      <c r="J31" s="92"/>
      <c r="K31" s="92"/>
    </row>
    <row r="32" spans="1:11" ht="15.75" customHeight="1" x14ac:dyDescent="0.2">
      <c r="A32" s="189" t="s">
        <v>108</v>
      </c>
      <c r="B32" s="189"/>
      <c r="E32" s="97"/>
      <c r="F32" s="92"/>
      <c r="G32" s="97"/>
      <c r="I32" s="92"/>
      <c r="J32" s="92"/>
      <c r="K32" s="92"/>
    </row>
    <row r="33" spans="1:11" ht="15.75" customHeight="1" x14ac:dyDescent="0.2">
      <c r="A33" s="189"/>
      <c r="B33" s="189" t="s">
        <v>109</v>
      </c>
      <c r="E33" s="97"/>
      <c r="F33" s="92"/>
      <c r="G33" s="97"/>
      <c r="I33" s="92"/>
      <c r="J33" s="92"/>
      <c r="K33" s="92"/>
    </row>
    <row r="34" spans="1:11" ht="15.75" customHeight="1" x14ac:dyDescent="0.2">
      <c r="A34" s="189"/>
      <c r="B34" s="189" t="s">
        <v>110</v>
      </c>
      <c r="C34" s="226"/>
      <c r="E34" s="154">
        <v>47404</v>
      </c>
      <c r="F34" s="92"/>
      <c r="G34" s="154">
        <v>480639</v>
      </c>
      <c r="I34" s="154">
        <v>47404</v>
      </c>
      <c r="J34" s="92"/>
      <c r="K34" s="154">
        <v>480639</v>
      </c>
    </row>
    <row r="35" spans="1:11" ht="15.75" customHeight="1" x14ac:dyDescent="0.2">
      <c r="C35" s="165"/>
      <c r="E35" s="97"/>
      <c r="F35" s="92"/>
      <c r="G35" s="97"/>
      <c r="I35" s="92"/>
      <c r="J35" s="92"/>
      <c r="K35" s="92"/>
    </row>
    <row r="36" spans="1:11" ht="15.75" customHeight="1" x14ac:dyDescent="0.2">
      <c r="A36" s="88" t="s">
        <v>207</v>
      </c>
      <c r="B36" s="90"/>
      <c r="C36" s="225"/>
      <c r="D36" s="90"/>
    </row>
    <row r="37" spans="1:11" ht="15.75" customHeight="1" x14ac:dyDescent="0.2">
      <c r="B37" s="90" t="s">
        <v>208</v>
      </c>
      <c r="C37" s="225">
        <v>9</v>
      </c>
      <c r="D37" s="90"/>
      <c r="E37" s="96">
        <v>3142919</v>
      </c>
      <c r="F37" s="92"/>
      <c r="G37" s="96">
        <v>1218684</v>
      </c>
      <c r="I37" s="98" t="s">
        <v>67</v>
      </c>
      <c r="J37" s="92"/>
      <c r="K37" s="98" t="s">
        <v>67</v>
      </c>
    </row>
    <row r="38" spans="1:11" ht="15.75" customHeight="1" x14ac:dyDescent="0.2">
      <c r="C38" s="224"/>
      <c r="D38" s="90"/>
      <c r="E38" s="97"/>
      <c r="F38" s="92"/>
      <c r="G38" s="97"/>
      <c r="I38" s="92"/>
      <c r="J38" s="92"/>
      <c r="K38" s="92"/>
    </row>
    <row r="39" spans="1:11" ht="15.75" customHeight="1" x14ac:dyDescent="0.2">
      <c r="A39" s="88" t="s">
        <v>113</v>
      </c>
      <c r="C39" s="224"/>
      <c r="D39" s="90"/>
      <c r="E39" s="99">
        <f>ROUND(SUM(E28:E37),0)</f>
        <v>23749584</v>
      </c>
      <c r="F39" s="92"/>
      <c r="G39" s="99">
        <f>ROUND(SUM(G28:G37),0)</f>
        <v>22948182</v>
      </c>
      <c r="I39" s="99">
        <f>ROUND(SUM(I28:I37),0)</f>
        <v>20606665</v>
      </c>
      <c r="J39" s="92"/>
      <c r="K39" s="99">
        <f>ROUND(SUM(K28:K37),0)</f>
        <v>21729498</v>
      </c>
    </row>
    <row r="40" spans="1:11" ht="15.75" customHeight="1" x14ac:dyDescent="0.2">
      <c r="B40" s="90"/>
      <c r="C40" s="224"/>
      <c r="D40" s="90"/>
      <c r="E40" s="97"/>
      <c r="F40" s="92"/>
      <c r="G40" s="97"/>
      <c r="I40" s="92"/>
      <c r="J40" s="92"/>
      <c r="K40" s="92"/>
    </row>
    <row r="41" spans="1:11" ht="15.75" customHeight="1" x14ac:dyDescent="0.2">
      <c r="A41" s="88" t="s">
        <v>193</v>
      </c>
      <c r="B41" s="90"/>
      <c r="C41" s="225">
        <v>17</v>
      </c>
      <c r="D41" s="90"/>
      <c r="E41" s="96">
        <v>1548786</v>
      </c>
      <c r="F41" s="92"/>
      <c r="G41" s="96">
        <v>1907941</v>
      </c>
      <c r="I41" s="96">
        <v>1548786</v>
      </c>
      <c r="J41" s="92"/>
      <c r="K41" s="96">
        <v>1907941</v>
      </c>
    </row>
    <row r="42" spans="1:11" ht="15.75" customHeight="1" x14ac:dyDescent="0.2">
      <c r="B42" s="90"/>
      <c r="C42" s="90"/>
      <c r="D42" s="90"/>
      <c r="E42" s="97"/>
      <c r="F42" s="92"/>
      <c r="G42" s="97"/>
      <c r="I42" s="92"/>
      <c r="J42" s="92"/>
      <c r="K42" s="92"/>
    </row>
    <row r="43" spans="1:11" ht="15.75" customHeight="1" thickBot="1" x14ac:dyDescent="0.25">
      <c r="A43" s="88" t="s">
        <v>114</v>
      </c>
      <c r="B43" s="90"/>
      <c r="C43" s="90"/>
      <c r="D43" s="90"/>
      <c r="E43" s="100">
        <f>ROUND(SUM(E39,-E41),0)</f>
        <v>22200798</v>
      </c>
      <c r="F43" s="92"/>
      <c r="G43" s="100">
        <f>ROUND(SUM(G39,-G41),0)</f>
        <v>21040241</v>
      </c>
      <c r="I43" s="100">
        <f>ROUND(SUM(I39,-I41),0)</f>
        <v>19057879</v>
      </c>
      <c r="J43" s="92"/>
      <c r="K43" s="100">
        <f>ROUND(SUM(K39,-K41),0)</f>
        <v>19821557</v>
      </c>
    </row>
    <row r="44" spans="1:11" ht="15.75" customHeight="1" thickTop="1" x14ac:dyDescent="0.2">
      <c r="E44" s="101"/>
      <c r="F44" s="102"/>
      <c r="G44" s="101"/>
      <c r="I44" s="101"/>
      <c r="J44" s="102"/>
      <c r="K44" s="101"/>
    </row>
    <row r="45" spans="1:11" ht="15.75" customHeight="1" thickBot="1" x14ac:dyDescent="0.25">
      <c r="A45" s="88" t="s">
        <v>115</v>
      </c>
      <c r="B45" s="90"/>
      <c r="C45" s="90"/>
      <c r="D45" s="90"/>
      <c r="E45" s="103">
        <f>E43/E48</f>
        <v>3.7001330000000001</v>
      </c>
      <c r="F45" s="92"/>
      <c r="G45" s="103">
        <f>G43/G48</f>
        <v>3.5067068333333333</v>
      </c>
      <c r="H45" s="92"/>
      <c r="I45" s="103">
        <f>I43/I48</f>
        <v>3.1763131666666666</v>
      </c>
      <c r="J45" s="92"/>
      <c r="K45" s="103">
        <f>K43/K48</f>
        <v>3.3035928333333335</v>
      </c>
    </row>
    <row r="46" spans="1:11" ht="15.75" customHeight="1" thickTop="1" x14ac:dyDescent="0.2">
      <c r="B46" s="90"/>
      <c r="C46" s="90"/>
      <c r="D46" s="90"/>
      <c r="E46" s="102"/>
      <c r="F46" s="92"/>
      <c r="G46" s="102"/>
      <c r="H46" s="92"/>
      <c r="I46" s="102"/>
      <c r="J46" s="92"/>
      <c r="K46" s="102"/>
    </row>
    <row r="47" spans="1:11" ht="15.75" customHeight="1" x14ac:dyDescent="0.2">
      <c r="A47" s="88" t="s">
        <v>116</v>
      </c>
      <c r="B47" s="90"/>
      <c r="C47" s="90"/>
      <c r="D47" s="90"/>
      <c r="E47" s="102"/>
      <c r="F47" s="92"/>
      <c r="G47" s="102"/>
      <c r="I47" s="102"/>
      <c r="J47" s="92"/>
      <c r="K47" s="102"/>
    </row>
    <row r="48" spans="1:11" ht="15.75" customHeight="1" thickBot="1" x14ac:dyDescent="0.25">
      <c r="B48" s="88" t="s">
        <v>117</v>
      </c>
      <c r="E48" s="104">
        <v>6000000</v>
      </c>
      <c r="F48" s="92"/>
      <c r="G48" s="104">
        <v>6000000</v>
      </c>
      <c r="I48" s="104">
        <v>6000000</v>
      </c>
      <c r="J48" s="92"/>
      <c r="K48" s="104">
        <v>6000000</v>
      </c>
    </row>
    <row r="49" spans="1:11" ht="15.75" customHeight="1" thickTop="1" x14ac:dyDescent="0.2">
      <c r="G49" s="105"/>
      <c r="K49" s="105"/>
    </row>
    <row r="57" spans="1:11" ht="15.75" customHeight="1" x14ac:dyDescent="0.2">
      <c r="K57" s="88" t="s">
        <v>118</v>
      </c>
    </row>
    <row r="64" spans="1:11" ht="15.75" customHeight="1" x14ac:dyDescent="0.2">
      <c r="A64" s="88" t="s">
        <v>33</v>
      </c>
    </row>
    <row r="65" spans="1:3" ht="15" x14ac:dyDescent="0.25">
      <c r="A65" s="1" t="s">
        <v>34</v>
      </c>
    </row>
    <row r="68" spans="1:3" ht="15.75" customHeight="1" x14ac:dyDescent="0.2">
      <c r="A68" s="88" t="s">
        <v>35</v>
      </c>
      <c r="C68" s="106" t="s">
        <v>119</v>
      </c>
    </row>
  </sheetData>
  <mergeCells count="11">
    <mergeCell ref="E10:G10"/>
    <mergeCell ref="I10:K10"/>
    <mergeCell ref="E11:G11"/>
    <mergeCell ref="I11:K11"/>
    <mergeCell ref="A3:K3"/>
    <mergeCell ref="A4:K4"/>
    <mergeCell ref="A5:K5"/>
    <mergeCell ref="E7:K7"/>
    <mergeCell ref="E8:G8"/>
    <mergeCell ref="E9:G9"/>
    <mergeCell ref="I9:K9"/>
  </mergeCells>
  <pageMargins left="0.74803149606299213" right="0.19685039370078741" top="0.78740157480314965" bottom="0.43307086614173229" header="0.51181102362204722" footer="0.43307086614173229"/>
  <pageSetup paperSize="9" scale="75" orientation="portrait" r:id="rId1"/>
  <headerFooter>
    <oddHeader>&amp;C&amp;"Times New Roman,Regular"&amp;11- 5 -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67"/>
  <sheetViews>
    <sheetView view="pageBreakPreview" zoomScale="130" zoomScaleNormal="100" zoomScaleSheetLayoutView="130" zoomScalePageLayoutView="145" workbookViewId="0">
      <selection activeCell="E38" sqref="E38"/>
    </sheetView>
  </sheetViews>
  <sheetFormatPr defaultColWidth="9.140625" defaultRowHeight="15.75" customHeight="1" x14ac:dyDescent="0.2"/>
  <cols>
    <col min="1" max="1" width="4.28515625" style="88" customWidth="1"/>
    <col min="2" max="2" width="41.7109375" style="88" customWidth="1"/>
    <col min="3" max="3" width="8.140625" style="88" customWidth="1"/>
    <col min="4" max="4" width="0.85546875" style="88" customWidth="1"/>
    <col min="5" max="5" width="17.140625" style="88" customWidth="1"/>
    <col min="6" max="6" width="0.85546875" style="88" customWidth="1"/>
    <col min="7" max="7" width="16.28515625" style="88" customWidth="1"/>
    <col min="8" max="8" width="0.85546875" style="88" customWidth="1"/>
    <col min="9" max="9" width="16.42578125" style="88" customWidth="1"/>
    <col min="10" max="10" width="0.85546875" style="88" customWidth="1"/>
    <col min="11" max="11" width="16.28515625" style="88" customWidth="1"/>
    <col min="12" max="256" width="9.140625" style="88"/>
    <col min="257" max="257" width="4.28515625" style="88" customWidth="1"/>
    <col min="258" max="258" width="42.7109375" style="88" customWidth="1"/>
    <col min="259" max="259" width="8.140625" style="88" customWidth="1"/>
    <col min="260" max="260" width="0.85546875" style="88" customWidth="1"/>
    <col min="261" max="261" width="17.140625" style="88" customWidth="1"/>
    <col min="262" max="262" width="0.85546875" style="88" customWidth="1"/>
    <col min="263" max="263" width="16.28515625" style="88" customWidth="1"/>
    <col min="264" max="264" width="0.85546875" style="88" customWidth="1"/>
    <col min="265" max="265" width="16.42578125" style="88" customWidth="1"/>
    <col min="266" max="266" width="0.85546875" style="88" customWidth="1"/>
    <col min="267" max="267" width="16.28515625" style="88" customWidth="1"/>
    <col min="268" max="512" width="9.140625" style="88"/>
    <col min="513" max="513" width="4.28515625" style="88" customWidth="1"/>
    <col min="514" max="514" width="42.7109375" style="88" customWidth="1"/>
    <col min="515" max="515" width="8.140625" style="88" customWidth="1"/>
    <col min="516" max="516" width="0.85546875" style="88" customWidth="1"/>
    <col min="517" max="517" width="17.140625" style="88" customWidth="1"/>
    <col min="518" max="518" width="0.85546875" style="88" customWidth="1"/>
    <col min="519" max="519" width="16.28515625" style="88" customWidth="1"/>
    <col min="520" max="520" width="0.85546875" style="88" customWidth="1"/>
    <col min="521" max="521" width="16.42578125" style="88" customWidth="1"/>
    <col min="522" max="522" width="0.85546875" style="88" customWidth="1"/>
    <col min="523" max="523" width="16.28515625" style="88" customWidth="1"/>
    <col min="524" max="768" width="9.140625" style="88"/>
    <col min="769" max="769" width="4.28515625" style="88" customWidth="1"/>
    <col min="770" max="770" width="42.7109375" style="88" customWidth="1"/>
    <col min="771" max="771" width="8.140625" style="88" customWidth="1"/>
    <col min="772" max="772" width="0.85546875" style="88" customWidth="1"/>
    <col min="773" max="773" width="17.140625" style="88" customWidth="1"/>
    <col min="774" max="774" width="0.85546875" style="88" customWidth="1"/>
    <col min="775" max="775" width="16.28515625" style="88" customWidth="1"/>
    <col min="776" max="776" width="0.85546875" style="88" customWidth="1"/>
    <col min="777" max="777" width="16.42578125" style="88" customWidth="1"/>
    <col min="778" max="778" width="0.85546875" style="88" customWidth="1"/>
    <col min="779" max="779" width="16.28515625" style="88" customWidth="1"/>
    <col min="780" max="1024" width="9.140625" style="88"/>
    <col min="1025" max="1025" width="4.28515625" style="88" customWidth="1"/>
    <col min="1026" max="1026" width="42.7109375" style="88" customWidth="1"/>
    <col min="1027" max="1027" width="8.140625" style="88" customWidth="1"/>
    <col min="1028" max="1028" width="0.85546875" style="88" customWidth="1"/>
    <col min="1029" max="1029" width="17.140625" style="88" customWidth="1"/>
    <col min="1030" max="1030" width="0.85546875" style="88" customWidth="1"/>
    <col min="1031" max="1031" width="16.28515625" style="88" customWidth="1"/>
    <col min="1032" max="1032" width="0.85546875" style="88" customWidth="1"/>
    <col min="1033" max="1033" width="16.42578125" style="88" customWidth="1"/>
    <col min="1034" max="1034" width="0.85546875" style="88" customWidth="1"/>
    <col min="1035" max="1035" width="16.28515625" style="88" customWidth="1"/>
    <col min="1036" max="1280" width="9.140625" style="88"/>
    <col min="1281" max="1281" width="4.28515625" style="88" customWidth="1"/>
    <col min="1282" max="1282" width="42.7109375" style="88" customWidth="1"/>
    <col min="1283" max="1283" width="8.140625" style="88" customWidth="1"/>
    <col min="1284" max="1284" width="0.85546875" style="88" customWidth="1"/>
    <col min="1285" max="1285" width="17.140625" style="88" customWidth="1"/>
    <col min="1286" max="1286" width="0.85546875" style="88" customWidth="1"/>
    <col min="1287" max="1287" width="16.28515625" style="88" customWidth="1"/>
    <col min="1288" max="1288" width="0.85546875" style="88" customWidth="1"/>
    <col min="1289" max="1289" width="16.42578125" style="88" customWidth="1"/>
    <col min="1290" max="1290" width="0.85546875" style="88" customWidth="1"/>
    <col min="1291" max="1291" width="16.28515625" style="88" customWidth="1"/>
    <col min="1292" max="1536" width="9.140625" style="88"/>
    <col min="1537" max="1537" width="4.28515625" style="88" customWidth="1"/>
    <col min="1538" max="1538" width="42.7109375" style="88" customWidth="1"/>
    <col min="1539" max="1539" width="8.140625" style="88" customWidth="1"/>
    <col min="1540" max="1540" width="0.85546875" style="88" customWidth="1"/>
    <col min="1541" max="1541" width="17.140625" style="88" customWidth="1"/>
    <col min="1542" max="1542" width="0.85546875" style="88" customWidth="1"/>
    <col min="1543" max="1543" width="16.28515625" style="88" customWidth="1"/>
    <col min="1544" max="1544" width="0.85546875" style="88" customWidth="1"/>
    <col min="1545" max="1545" width="16.42578125" style="88" customWidth="1"/>
    <col min="1546" max="1546" width="0.85546875" style="88" customWidth="1"/>
    <col min="1547" max="1547" width="16.28515625" style="88" customWidth="1"/>
    <col min="1548" max="1792" width="9.140625" style="88"/>
    <col min="1793" max="1793" width="4.28515625" style="88" customWidth="1"/>
    <col min="1794" max="1794" width="42.7109375" style="88" customWidth="1"/>
    <col min="1795" max="1795" width="8.140625" style="88" customWidth="1"/>
    <col min="1796" max="1796" width="0.85546875" style="88" customWidth="1"/>
    <col min="1797" max="1797" width="17.140625" style="88" customWidth="1"/>
    <col min="1798" max="1798" width="0.85546875" style="88" customWidth="1"/>
    <col min="1799" max="1799" width="16.28515625" style="88" customWidth="1"/>
    <col min="1800" max="1800" width="0.85546875" style="88" customWidth="1"/>
    <col min="1801" max="1801" width="16.42578125" style="88" customWidth="1"/>
    <col min="1802" max="1802" width="0.85546875" style="88" customWidth="1"/>
    <col min="1803" max="1803" width="16.28515625" style="88" customWidth="1"/>
    <col min="1804" max="2048" width="9.140625" style="88"/>
    <col min="2049" max="2049" width="4.28515625" style="88" customWidth="1"/>
    <col min="2050" max="2050" width="42.7109375" style="88" customWidth="1"/>
    <col min="2051" max="2051" width="8.140625" style="88" customWidth="1"/>
    <col min="2052" max="2052" width="0.85546875" style="88" customWidth="1"/>
    <col min="2053" max="2053" width="17.140625" style="88" customWidth="1"/>
    <col min="2054" max="2054" width="0.85546875" style="88" customWidth="1"/>
    <col min="2055" max="2055" width="16.28515625" style="88" customWidth="1"/>
    <col min="2056" max="2056" width="0.85546875" style="88" customWidth="1"/>
    <col min="2057" max="2057" width="16.42578125" style="88" customWidth="1"/>
    <col min="2058" max="2058" width="0.85546875" style="88" customWidth="1"/>
    <col min="2059" max="2059" width="16.28515625" style="88" customWidth="1"/>
    <col min="2060" max="2304" width="9.140625" style="88"/>
    <col min="2305" max="2305" width="4.28515625" style="88" customWidth="1"/>
    <col min="2306" max="2306" width="42.7109375" style="88" customWidth="1"/>
    <col min="2307" max="2307" width="8.140625" style="88" customWidth="1"/>
    <col min="2308" max="2308" width="0.85546875" style="88" customWidth="1"/>
    <col min="2309" max="2309" width="17.140625" style="88" customWidth="1"/>
    <col min="2310" max="2310" width="0.85546875" style="88" customWidth="1"/>
    <col min="2311" max="2311" width="16.28515625" style="88" customWidth="1"/>
    <col min="2312" max="2312" width="0.85546875" style="88" customWidth="1"/>
    <col min="2313" max="2313" width="16.42578125" style="88" customWidth="1"/>
    <col min="2314" max="2314" width="0.85546875" style="88" customWidth="1"/>
    <col min="2315" max="2315" width="16.28515625" style="88" customWidth="1"/>
    <col min="2316" max="2560" width="9.140625" style="88"/>
    <col min="2561" max="2561" width="4.28515625" style="88" customWidth="1"/>
    <col min="2562" max="2562" width="42.7109375" style="88" customWidth="1"/>
    <col min="2563" max="2563" width="8.140625" style="88" customWidth="1"/>
    <col min="2564" max="2564" width="0.85546875" style="88" customWidth="1"/>
    <col min="2565" max="2565" width="17.140625" style="88" customWidth="1"/>
    <col min="2566" max="2566" width="0.85546875" style="88" customWidth="1"/>
    <col min="2567" max="2567" width="16.28515625" style="88" customWidth="1"/>
    <col min="2568" max="2568" width="0.85546875" style="88" customWidth="1"/>
    <col min="2569" max="2569" width="16.42578125" style="88" customWidth="1"/>
    <col min="2570" max="2570" width="0.85546875" style="88" customWidth="1"/>
    <col min="2571" max="2571" width="16.28515625" style="88" customWidth="1"/>
    <col min="2572" max="2816" width="9.140625" style="88"/>
    <col min="2817" max="2817" width="4.28515625" style="88" customWidth="1"/>
    <col min="2818" max="2818" width="42.7109375" style="88" customWidth="1"/>
    <col min="2819" max="2819" width="8.140625" style="88" customWidth="1"/>
    <col min="2820" max="2820" width="0.85546875" style="88" customWidth="1"/>
    <col min="2821" max="2821" width="17.140625" style="88" customWidth="1"/>
    <col min="2822" max="2822" width="0.85546875" style="88" customWidth="1"/>
    <col min="2823" max="2823" width="16.28515625" style="88" customWidth="1"/>
    <col min="2824" max="2824" width="0.85546875" style="88" customWidth="1"/>
    <col min="2825" max="2825" width="16.42578125" style="88" customWidth="1"/>
    <col min="2826" max="2826" width="0.85546875" style="88" customWidth="1"/>
    <col min="2827" max="2827" width="16.28515625" style="88" customWidth="1"/>
    <col min="2828" max="3072" width="9.140625" style="88"/>
    <col min="3073" max="3073" width="4.28515625" style="88" customWidth="1"/>
    <col min="3074" max="3074" width="42.7109375" style="88" customWidth="1"/>
    <col min="3075" max="3075" width="8.140625" style="88" customWidth="1"/>
    <col min="3076" max="3076" width="0.85546875" style="88" customWidth="1"/>
    <col min="3077" max="3077" width="17.140625" style="88" customWidth="1"/>
    <col min="3078" max="3078" width="0.85546875" style="88" customWidth="1"/>
    <col min="3079" max="3079" width="16.28515625" style="88" customWidth="1"/>
    <col min="3080" max="3080" width="0.85546875" style="88" customWidth="1"/>
    <col min="3081" max="3081" width="16.42578125" style="88" customWidth="1"/>
    <col min="3082" max="3082" width="0.85546875" style="88" customWidth="1"/>
    <col min="3083" max="3083" width="16.28515625" style="88" customWidth="1"/>
    <col min="3084" max="3328" width="9.140625" style="88"/>
    <col min="3329" max="3329" width="4.28515625" style="88" customWidth="1"/>
    <col min="3330" max="3330" width="42.7109375" style="88" customWidth="1"/>
    <col min="3331" max="3331" width="8.140625" style="88" customWidth="1"/>
    <col min="3332" max="3332" width="0.85546875" style="88" customWidth="1"/>
    <col min="3333" max="3333" width="17.140625" style="88" customWidth="1"/>
    <col min="3334" max="3334" width="0.85546875" style="88" customWidth="1"/>
    <col min="3335" max="3335" width="16.28515625" style="88" customWidth="1"/>
    <col min="3336" max="3336" width="0.85546875" style="88" customWidth="1"/>
    <col min="3337" max="3337" width="16.42578125" style="88" customWidth="1"/>
    <col min="3338" max="3338" width="0.85546875" style="88" customWidth="1"/>
    <col min="3339" max="3339" width="16.28515625" style="88" customWidth="1"/>
    <col min="3340" max="3584" width="9.140625" style="88"/>
    <col min="3585" max="3585" width="4.28515625" style="88" customWidth="1"/>
    <col min="3586" max="3586" width="42.7109375" style="88" customWidth="1"/>
    <col min="3587" max="3587" width="8.140625" style="88" customWidth="1"/>
    <col min="3588" max="3588" width="0.85546875" style="88" customWidth="1"/>
    <col min="3589" max="3589" width="17.140625" style="88" customWidth="1"/>
    <col min="3590" max="3590" width="0.85546875" style="88" customWidth="1"/>
    <col min="3591" max="3591" width="16.28515625" style="88" customWidth="1"/>
    <col min="3592" max="3592" width="0.85546875" style="88" customWidth="1"/>
    <col min="3593" max="3593" width="16.42578125" style="88" customWidth="1"/>
    <col min="3594" max="3594" width="0.85546875" style="88" customWidth="1"/>
    <col min="3595" max="3595" width="16.28515625" style="88" customWidth="1"/>
    <col min="3596" max="3840" width="9.140625" style="88"/>
    <col min="3841" max="3841" width="4.28515625" style="88" customWidth="1"/>
    <col min="3842" max="3842" width="42.7109375" style="88" customWidth="1"/>
    <col min="3843" max="3843" width="8.140625" style="88" customWidth="1"/>
    <col min="3844" max="3844" width="0.85546875" style="88" customWidth="1"/>
    <col min="3845" max="3845" width="17.140625" style="88" customWidth="1"/>
    <col min="3846" max="3846" width="0.85546875" style="88" customWidth="1"/>
    <col min="3847" max="3847" width="16.28515625" style="88" customWidth="1"/>
    <col min="3848" max="3848" width="0.85546875" style="88" customWidth="1"/>
    <col min="3849" max="3849" width="16.42578125" style="88" customWidth="1"/>
    <col min="3850" max="3850" width="0.85546875" style="88" customWidth="1"/>
    <col min="3851" max="3851" width="16.28515625" style="88" customWidth="1"/>
    <col min="3852" max="4096" width="9.140625" style="88"/>
    <col min="4097" max="4097" width="4.28515625" style="88" customWidth="1"/>
    <col min="4098" max="4098" width="42.7109375" style="88" customWidth="1"/>
    <col min="4099" max="4099" width="8.140625" style="88" customWidth="1"/>
    <col min="4100" max="4100" width="0.85546875" style="88" customWidth="1"/>
    <col min="4101" max="4101" width="17.140625" style="88" customWidth="1"/>
    <col min="4102" max="4102" width="0.85546875" style="88" customWidth="1"/>
    <col min="4103" max="4103" width="16.28515625" style="88" customWidth="1"/>
    <col min="4104" max="4104" width="0.85546875" style="88" customWidth="1"/>
    <col min="4105" max="4105" width="16.42578125" style="88" customWidth="1"/>
    <col min="4106" max="4106" width="0.85546875" style="88" customWidth="1"/>
    <col min="4107" max="4107" width="16.28515625" style="88" customWidth="1"/>
    <col min="4108" max="4352" width="9.140625" style="88"/>
    <col min="4353" max="4353" width="4.28515625" style="88" customWidth="1"/>
    <col min="4354" max="4354" width="42.7109375" style="88" customWidth="1"/>
    <col min="4355" max="4355" width="8.140625" style="88" customWidth="1"/>
    <col min="4356" max="4356" width="0.85546875" style="88" customWidth="1"/>
    <col min="4357" max="4357" width="17.140625" style="88" customWidth="1"/>
    <col min="4358" max="4358" width="0.85546875" style="88" customWidth="1"/>
    <col min="4359" max="4359" width="16.28515625" style="88" customWidth="1"/>
    <col min="4360" max="4360" width="0.85546875" style="88" customWidth="1"/>
    <col min="4361" max="4361" width="16.42578125" style="88" customWidth="1"/>
    <col min="4362" max="4362" width="0.85546875" style="88" customWidth="1"/>
    <col min="4363" max="4363" width="16.28515625" style="88" customWidth="1"/>
    <col min="4364" max="4608" width="9.140625" style="88"/>
    <col min="4609" max="4609" width="4.28515625" style="88" customWidth="1"/>
    <col min="4610" max="4610" width="42.7109375" style="88" customWidth="1"/>
    <col min="4611" max="4611" width="8.140625" style="88" customWidth="1"/>
    <col min="4612" max="4612" width="0.85546875" style="88" customWidth="1"/>
    <col min="4613" max="4613" width="17.140625" style="88" customWidth="1"/>
    <col min="4614" max="4614" width="0.85546875" style="88" customWidth="1"/>
    <col min="4615" max="4615" width="16.28515625" style="88" customWidth="1"/>
    <col min="4616" max="4616" width="0.85546875" style="88" customWidth="1"/>
    <col min="4617" max="4617" width="16.42578125" style="88" customWidth="1"/>
    <col min="4618" max="4618" width="0.85546875" style="88" customWidth="1"/>
    <col min="4619" max="4619" width="16.28515625" style="88" customWidth="1"/>
    <col min="4620" max="4864" width="9.140625" style="88"/>
    <col min="4865" max="4865" width="4.28515625" style="88" customWidth="1"/>
    <col min="4866" max="4866" width="42.7109375" style="88" customWidth="1"/>
    <col min="4867" max="4867" width="8.140625" style="88" customWidth="1"/>
    <col min="4868" max="4868" width="0.85546875" style="88" customWidth="1"/>
    <col min="4869" max="4869" width="17.140625" style="88" customWidth="1"/>
    <col min="4870" max="4870" width="0.85546875" style="88" customWidth="1"/>
    <col min="4871" max="4871" width="16.28515625" style="88" customWidth="1"/>
    <col min="4872" max="4872" width="0.85546875" style="88" customWidth="1"/>
    <col min="4873" max="4873" width="16.42578125" style="88" customWidth="1"/>
    <col min="4874" max="4874" width="0.85546875" style="88" customWidth="1"/>
    <col min="4875" max="4875" width="16.28515625" style="88" customWidth="1"/>
    <col min="4876" max="5120" width="9.140625" style="88"/>
    <col min="5121" max="5121" width="4.28515625" style="88" customWidth="1"/>
    <col min="5122" max="5122" width="42.7109375" style="88" customWidth="1"/>
    <col min="5123" max="5123" width="8.140625" style="88" customWidth="1"/>
    <col min="5124" max="5124" width="0.85546875" style="88" customWidth="1"/>
    <col min="5125" max="5125" width="17.140625" style="88" customWidth="1"/>
    <col min="5126" max="5126" width="0.85546875" style="88" customWidth="1"/>
    <col min="5127" max="5127" width="16.28515625" style="88" customWidth="1"/>
    <col min="5128" max="5128" width="0.85546875" style="88" customWidth="1"/>
    <col min="5129" max="5129" width="16.42578125" style="88" customWidth="1"/>
    <col min="5130" max="5130" width="0.85546875" style="88" customWidth="1"/>
    <col min="5131" max="5131" width="16.28515625" style="88" customWidth="1"/>
    <col min="5132" max="5376" width="9.140625" style="88"/>
    <col min="5377" max="5377" width="4.28515625" style="88" customWidth="1"/>
    <col min="5378" max="5378" width="42.7109375" style="88" customWidth="1"/>
    <col min="5379" max="5379" width="8.140625" style="88" customWidth="1"/>
    <col min="5380" max="5380" width="0.85546875" style="88" customWidth="1"/>
    <col min="5381" max="5381" width="17.140625" style="88" customWidth="1"/>
    <col min="5382" max="5382" width="0.85546875" style="88" customWidth="1"/>
    <col min="5383" max="5383" width="16.28515625" style="88" customWidth="1"/>
    <col min="5384" max="5384" width="0.85546875" style="88" customWidth="1"/>
    <col min="5385" max="5385" width="16.42578125" style="88" customWidth="1"/>
    <col min="5386" max="5386" width="0.85546875" style="88" customWidth="1"/>
    <col min="5387" max="5387" width="16.28515625" style="88" customWidth="1"/>
    <col min="5388" max="5632" width="9.140625" style="88"/>
    <col min="5633" max="5633" width="4.28515625" style="88" customWidth="1"/>
    <col min="5634" max="5634" width="42.7109375" style="88" customWidth="1"/>
    <col min="5635" max="5635" width="8.140625" style="88" customWidth="1"/>
    <col min="5636" max="5636" width="0.85546875" style="88" customWidth="1"/>
    <col min="5637" max="5637" width="17.140625" style="88" customWidth="1"/>
    <col min="5638" max="5638" width="0.85546875" style="88" customWidth="1"/>
    <col min="5639" max="5639" width="16.28515625" style="88" customWidth="1"/>
    <col min="5640" max="5640" width="0.85546875" style="88" customWidth="1"/>
    <col min="5641" max="5641" width="16.42578125" style="88" customWidth="1"/>
    <col min="5642" max="5642" width="0.85546875" style="88" customWidth="1"/>
    <col min="5643" max="5643" width="16.28515625" style="88" customWidth="1"/>
    <col min="5644" max="5888" width="9.140625" style="88"/>
    <col min="5889" max="5889" width="4.28515625" style="88" customWidth="1"/>
    <col min="5890" max="5890" width="42.7109375" style="88" customWidth="1"/>
    <col min="5891" max="5891" width="8.140625" style="88" customWidth="1"/>
    <col min="5892" max="5892" width="0.85546875" style="88" customWidth="1"/>
    <col min="5893" max="5893" width="17.140625" style="88" customWidth="1"/>
    <col min="5894" max="5894" width="0.85546875" style="88" customWidth="1"/>
    <col min="5895" max="5895" width="16.28515625" style="88" customWidth="1"/>
    <col min="5896" max="5896" width="0.85546875" style="88" customWidth="1"/>
    <col min="5897" max="5897" width="16.42578125" style="88" customWidth="1"/>
    <col min="5898" max="5898" width="0.85546875" style="88" customWidth="1"/>
    <col min="5899" max="5899" width="16.28515625" style="88" customWidth="1"/>
    <col min="5900" max="6144" width="9.140625" style="88"/>
    <col min="6145" max="6145" width="4.28515625" style="88" customWidth="1"/>
    <col min="6146" max="6146" width="42.7109375" style="88" customWidth="1"/>
    <col min="6147" max="6147" width="8.140625" style="88" customWidth="1"/>
    <col min="6148" max="6148" width="0.85546875" style="88" customWidth="1"/>
    <col min="6149" max="6149" width="17.140625" style="88" customWidth="1"/>
    <col min="6150" max="6150" width="0.85546875" style="88" customWidth="1"/>
    <col min="6151" max="6151" width="16.28515625" style="88" customWidth="1"/>
    <col min="6152" max="6152" width="0.85546875" style="88" customWidth="1"/>
    <col min="6153" max="6153" width="16.42578125" style="88" customWidth="1"/>
    <col min="6154" max="6154" width="0.85546875" style="88" customWidth="1"/>
    <col min="6155" max="6155" width="16.28515625" style="88" customWidth="1"/>
    <col min="6156" max="6400" width="9.140625" style="88"/>
    <col min="6401" max="6401" width="4.28515625" style="88" customWidth="1"/>
    <col min="6402" max="6402" width="42.7109375" style="88" customWidth="1"/>
    <col min="6403" max="6403" width="8.140625" style="88" customWidth="1"/>
    <col min="6404" max="6404" width="0.85546875" style="88" customWidth="1"/>
    <col min="6405" max="6405" width="17.140625" style="88" customWidth="1"/>
    <col min="6406" max="6406" width="0.85546875" style="88" customWidth="1"/>
    <col min="6407" max="6407" width="16.28515625" style="88" customWidth="1"/>
    <col min="6408" max="6408" width="0.85546875" style="88" customWidth="1"/>
    <col min="6409" max="6409" width="16.42578125" style="88" customWidth="1"/>
    <col min="6410" max="6410" width="0.85546875" style="88" customWidth="1"/>
    <col min="6411" max="6411" width="16.28515625" style="88" customWidth="1"/>
    <col min="6412" max="6656" width="9.140625" style="88"/>
    <col min="6657" max="6657" width="4.28515625" style="88" customWidth="1"/>
    <col min="6658" max="6658" width="42.7109375" style="88" customWidth="1"/>
    <col min="6659" max="6659" width="8.140625" style="88" customWidth="1"/>
    <col min="6660" max="6660" width="0.85546875" style="88" customWidth="1"/>
    <col min="6661" max="6661" width="17.140625" style="88" customWidth="1"/>
    <col min="6662" max="6662" width="0.85546875" style="88" customWidth="1"/>
    <col min="6663" max="6663" width="16.28515625" style="88" customWidth="1"/>
    <col min="6664" max="6664" width="0.85546875" style="88" customWidth="1"/>
    <col min="6665" max="6665" width="16.42578125" style="88" customWidth="1"/>
    <col min="6666" max="6666" width="0.85546875" style="88" customWidth="1"/>
    <col min="6667" max="6667" width="16.28515625" style="88" customWidth="1"/>
    <col min="6668" max="6912" width="9.140625" style="88"/>
    <col min="6913" max="6913" width="4.28515625" style="88" customWidth="1"/>
    <col min="6914" max="6914" width="42.7109375" style="88" customWidth="1"/>
    <col min="6915" max="6915" width="8.140625" style="88" customWidth="1"/>
    <col min="6916" max="6916" width="0.85546875" style="88" customWidth="1"/>
    <col min="6917" max="6917" width="17.140625" style="88" customWidth="1"/>
    <col min="6918" max="6918" width="0.85546875" style="88" customWidth="1"/>
    <col min="6919" max="6919" width="16.28515625" style="88" customWidth="1"/>
    <col min="6920" max="6920" width="0.85546875" style="88" customWidth="1"/>
    <col min="6921" max="6921" width="16.42578125" style="88" customWidth="1"/>
    <col min="6922" max="6922" width="0.85546875" style="88" customWidth="1"/>
    <col min="6923" max="6923" width="16.28515625" style="88" customWidth="1"/>
    <col min="6924" max="7168" width="9.140625" style="88"/>
    <col min="7169" max="7169" width="4.28515625" style="88" customWidth="1"/>
    <col min="7170" max="7170" width="42.7109375" style="88" customWidth="1"/>
    <col min="7171" max="7171" width="8.140625" style="88" customWidth="1"/>
    <col min="7172" max="7172" width="0.85546875" style="88" customWidth="1"/>
    <col min="7173" max="7173" width="17.140625" style="88" customWidth="1"/>
    <col min="7174" max="7174" width="0.85546875" style="88" customWidth="1"/>
    <col min="7175" max="7175" width="16.28515625" style="88" customWidth="1"/>
    <col min="7176" max="7176" width="0.85546875" style="88" customWidth="1"/>
    <col min="7177" max="7177" width="16.42578125" style="88" customWidth="1"/>
    <col min="7178" max="7178" width="0.85546875" style="88" customWidth="1"/>
    <col min="7179" max="7179" width="16.28515625" style="88" customWidth="1"/>
    <col min="7180" max="7424" width="9.140625" style="88"/>
    <col min="7425" max="7425" width="4.28515625" style="88" customWidth="1"/>
    <col min="7426" max="7426" width="42.7109375" style="88" customWidth="1"/>
    <col min="7427" max="7427" width="8.140625" style="88" customWidth="1"/>
    <col min="7428" max="7428" width="0.85546875" style="88" customWidth="1"/>
    <col min="7429" max="7429" width="17.140625" style="88" customWidth="1"/>
    <col min="7430" max="7430" width="0.85546875" style="88" customWidth="1"/>
    <col min="7431" max="7431" width="16.28515625" style="88" customWidth="1"/>
    <col min="7432" max="7432" width="0.85546875" style="88" customWidth="1"/>
    <col min="7433" max="7433" width="16.42578125" style="88" customWidth="1"/>
    <col min="7434" max="7434" width="0.85546875" style="88" customWidth="1"/>
    <col min="7435" max="7435" width="16.28515625" style="88" customWidth="1"/>
    <col min="7436" max="7680" width="9.140625" style="88"/>
    <col min="7681" max="7681" width="4.28515625" style="88" customWidth="1"/>
    <col min="7682" max="7682" width="42.7109375" style="88" customWidth="1"/>
    <col min="7683" max="7683" width="8.140625" style="88" customWidth="1"/>
    <col min="7684" max="7684" width="0.85546875" style="88" customWidth="1"/>
    <col min="7685" max="7685" width="17.140625" style="88" customWidth="1"/>
    <col min="7686" max="7686" width="0.85546875" style="88" customWidth="1"/>
    <col min="7687" max="7687" width="16.28515625" style="88" customWidth="1"/>
    <col min="7688" max="7688" width="0.85546875" style="88" customWidth="1"/>
    <col min="7689" max="7689" width="16.42578125" style="88" customWidth="1"/>
    <col min="7690" max="7690" width="0.85546875" style="88" customWidth="1"/>
    <col min="7691" max="7691" width="16.28515625" style="88" customWidth="1"/>
    <col min="7692" max="7936" width="9.140625" style="88"/>
    <col min="7937" max="7937" width="4.28515625" style="88" customWidth="1"/>
    <col min="7938" max="7938" width="42.7109375" style="88" customWidth="1"/>
    <col min="7939" max="7939" width="8.140625" style="88" customWidth="1"/>
    <col min="7940" max="7940" width="0.85546875" style="88" customWidth="1"/>
    <col min="7941" max="7941" width="17.140625" style="88" customWidth="1"/>
    <col min="7942" max="7942" width="0.85546875" style="88" customWidth="1"/>
    <col min="7943" max="7943" width="16.28515625" style="88" customWidth="1"/>
    <col min="7944" max="7944" width="0.85546875" style="88" customWidth="1"/>
    <col min="7945" max="7945" width="16.42578125" style="88" customWidth="1"/>
    <col min="7946" max="7946" width="0.85546875" style="88" customWidth="1"/>
    <col min="7947" max="7947" width="16.28515625" style="88" customWidth="1"/>
    <col min="7948" max="8192" width="9.140625" style="88"/>
    <col min="8193" max="8193" width="4.28515625" style="88" customWidth="1"/>
    <col min="8194" max="8194" width="42.7109375" style="88" customWidth="1"/>
    <col min="8195" max="8195" width="8.140625" style="88" customWidth="1"/>
    <col min="8196" max="8196" width="0.85546875" style="88" customWidth="1"/>
    <col min="8197" max="8197" width="17.140625" style="88" customWidth="1"/>
    <col min="8198" max="8198" width="0.85546875" style="88" customWidth="1"/>
    <col min="8199" max="8199" width="16.28515625" style="88" customWidth="1"/>
    <col min="8200" max="8200" width="0.85546875" style="88" customWidth="1"/>
    <col min="8201" max="8201" width="16.42578125" style="88" customWidth="1"/>
    <col min="8202" max="8202" width="0.85546875" style="88" customWidth="1"/>
    <col min="8203" max="8203" width="16.28515625" style="88" customWidth="1"/>
    <col min="8204" max="8448" width="9.140625" style="88"/>
    <col min="8449" max="8449" width="4.28515625" style="88" customWidth="1"/>
    <col min="8450" max="8450" width="42.7109375" style="88" customWidth="1"/>
    <col min="8451" max="8451" width="8.140625" style="88" customWidth="1"/>
    <col min="8452" max="8452" width="0.85546875" style="88" customWidth="1"/>
    <col min="8453" max="8453" width="17.140625" style="88" customWidth="1"/>
    <col min="8454" max="8454" width="0.85546875" style="88" customWidth="1"/>
    <col min="8455" max="8455" width="16.28515625" style="88" customWidth="1"/>
    <col min="8456" max="8456" width="0.85546875" style="88" customWidth="1"/>
    <col min="8457" max="8457" width="16.42578125" style="88" customWidth="1"/>
    <col min="8458" max="8458" width="0.85546875" style="88" customWidth="1"/>
    <col min="8459" max="8459" width="16.28515625" style="88" customWidth="1"/>
    <col min="8460" max="8704" width="9.140625" style="88"/>
    <col min="8705" max="8705" width="4.28515625" style="88" customWidth="1"/>
    <col min="8706" max="8706" width="42.7109375" style="88" customWidth="1"/>
    <col min="8707" max="8707" width="8.140625" style="88" customWidth="1"/>
    <col min="8708" max="8708" width="0.85546875" style="88" customWidth="1"/>
    <col min="8709" max="8709" width="17.140625" style="88" customWidth="1"/>
    <col min="8710" max="8710" width="0.85546875" style="88" customWidth="1"/>
    <col min="8711" max="8711" width="16.28515625" style="88" customWidth="1"/>
    <col min="8712" max="8712" width="0.85546875" style="88" customWidth="1"/>
    <col min="8713" max="8713" width="16.42578125" style="88" customWidth="1"/>
    <col min="8714" max="8714" width="0.85546875" style="88" customWidth="1"/>
    <col min="8715" max="8715" width="16.28515625" style="88" customWidth="1"/>
    <col min="8716" max="8960" width="9.140625" style="88"/>
    <col min="8961" max="8961" width="4.28515625" style="88" customWidth="1"/>
    <col min="8962" max="8962" width="42.7109375" style="88" customWidth="1"/>
    <col min="8963" max="8963" width="8.140625" style="88" customWidth="1"/>
    <col min="8964" max="8964" width="0.85546875" style="88" customWidth="1"/>
    <col min="8965" max="8965" width="17.140625" style="88" customWidth="1"/>
    <col min="8966" max="8966" width="0.85546875" style="88" customWidth="1"/>
    <col min="8967" max="8967" width="16.28515625" style="88" customWidth="1"/>
    <col min="8968" max="8968" width="0.85546875" style="88" customWidth="1"/>
    <col min="8969" max="8969" width="16.42578125" style="88" customWidth="1"/>
    <col min="8970" max="8970" width="0.85546875" style="88" customWidth="1"/>
    <col min="8971" max="8971" width="16.28515625" style="88" customWidth="1"/>
    <col min="8972" max="9216" width="9.140625" style="88"/>
    <col min="9217" max="9217" width="4.28515625" style="88" customWidth="1"/>
    <col min="9218" max="9218" width="42.7109375" style="88" customWidth="1"/>
    <col min="9219" max="9219" width="8.140625" style="88" customWidth="1"/>
    <col min="9220" max="9220" width="0.85546875" style="88" customWidth="1"/>
    <col min="9221" max="9221" width="17.140625" style="88" customWidth="1"/>
    <col min="9222" max="9222" width="0.85546875" style="88" customWidth="1"/>
    <col min="9223" max="9223" width="16.28515625" style="88" customWidth="1"/>
    <col min="9224" max="9224" width="0.85546875" style="88" customWidth="1"/>
    <col min="9225" max="9225" width="16.42578125" style="88" customWidth="1"/>
    <col min="9226" max="9226" width="0.85546875" style="88" customWidth="1"/>
    <col min="9227" max="9227" width="16.28515625" style="88" customWidth="1"/>
    <col min="9228" max="9472" width="9.140625" style="88"/>
    <col min="9473" max="9473" width="4.28515625" style="88" customWidth="1"/>
    <col min="9474" max="9474" width="42.7109375" style="88" customWidth="1"/>
    <col min="9475" max="9475" width="8.140625" style="88" customWidth="1"/>
    <col min="9476" max="9476" width="0.85546875" style="88" customWidth="1"/>
    <col min="9477" max="9477" width="17.140625" style="88" customWidth="1"/>
    <col min="9478" max="9478" width="0.85546875" style="88" customWidth="1"/>
    <col min="9479" max="9479" width="16.28515625" style="88" customWidth="1"/>
    <col min="9480" max="9480" width="0.85546875" style="88" customWidth="1"/>
    <col min="9481" max="9481" width="16.42578125" style="88" customWidth="1"/>
    <col min="9482" max="9482" width="0.85546875" style="88" customWidth="1"/>
    <col min="9483" max="9483" width="16.28515625" style="88" customWidth="1"/>
    <col min="9484" max="9728" width="9.140625" style="88"/>
    <col min="9729" max="9729" width="4.28515625" style="88" customWidth="1"/>
    <col min="9730" max="9730" width="42.7109375" style="88" customWidth="1"/>
    <col min="9731" max="9731" width="8.140625" style="88" customWidth="1"/>
    <col min="9732" max="9732" width="0.85546875" style="88" customWidth="1"/>
    <col min="9733" max="9733" width="17.140625" style="88" customWidth="1"/>
    <col min="9734" max="9734" width="0.85546875" style="88" customWidth="1"/>
    <col min="9735" max="9735" width="16.28515625" style="88" customWidth="1"/>
    <col min="9736" max="9736" width="0.85546875" style="88" customWidth="1"/>
    <col min="9737" max="9737" width="16.42578125" style="88" customWidth="1"/>
    <col min="9738" max="9738" width="0.85546875" style="88" customWidth="1"/>
    <col min="9739" max="9739" width="16.28515625" style="88" customWidth="1"/>
    <col min="9740" max="9984" width="9.140625" style="88"/>
    <col min="9985" max="9985" width="4.28515625" style="88" customWidth="1"/>
    <col min="9986" max="9986" width="42.7109375" style="88" customWidth="1"/>
    <col min="9987" max="9987" width="8.140625" style="88" customWidth="1"/>
    <col min="9988" max="9988" width="0.85546875" style="88" customWidth="1"/>
    <col min="9989" max="9989" width="17.140625" style="88" customWidth="1"/>
    <col min="9990" max="9990" width="0.85546875" style="88" customWidth="1"/>
    <col min="9991" max="9991" width="16.28515625" style="88" customWidth="1"/>
    <col min="9992" max="9992" width="0.85546875" style="88" customWidth="1"/>
    <col min="9993" max="9993" width="16.42578125" style="88" customWidth="1"/>
    <col min="9994" max="9994" width="0.85546875" style="88" customWidth="1"/>
    <col min="9995" max="9995" width="16.28515625" style="88" customWidth="1"/>
    <col min="9996" max="10240" width="9.140625" style="88"/>
    <col min="10241" max="10241" width="4.28515625" style="88" customWidth="1"/>
    <col min="10242" max="10242" width="42.7109375" style="88" customWidth="1"/>
    <col min="10243" max="10243" width="8.140625" style="88" customWidth="1"/>
    <col min="10244" max="10244" width="0.85546875" style="88" customWidth="1"/>
    <col min="10245" max="10245" width="17.140625" style="88" customWidth="1"/>
    <col min="10246" max="10246" width="0.85546875" style="88" customWidth="1"/>
    <col min="10247" max="10247" width="16.28515625" style="88" customWidth="1"/>
    <col min="10248" max="10248" width="0.85546875" style="88" customWidth="1"/>
    <col min="10249" max="10249" width="16.42578125" style="88" customWidth="1"/>
    <col min="10250" max="10250" width="0.85546875" style="88" customWidth="1"/>
    <col min="10251" max="10251" width="16.28515625" style="88" customWidth="1"/>
    <col min="10252" max="10496" width="9.140625" style="88"/>
    <col min="10497" max="10497" width="4.28515625" style="88" customWidth="1"/>
    <col min="10498" max="10498" width="42.7109375" style="88" customWidth="1"/>
    <col min="10499" max="10499" width="8.140625" style="88" customWidth="1"/>
    <col min="10500" max="10500" width="0.85546875" style="88" customWidth="1"/>
    <col min="10501" max="10501" width="17.140625" style="88" customWidth="1"/>
    <col min="10502" max="10502" width="0.85546875" style="88" customWidth="1"/>
    <col min="10503" max="10503" width="16.28515625" style="88" customWidth="1"/>
    <col min="10504" max="10504" width="0.85546875" style="88" customWidth="1"/>
    <col min="10505" max="10505" width="16.42578125" style="88" customWidth="1"/>
    <col min="10506" max="10506" width="0.85546875" style="88" customWidth="1"/>
    <col min="10507" max="10507" width="16.28515625" style="88" customWidth="1"/>
    <col min="10508" max="10752" width="9.140625" style="88"/>
    <col min="10753" max="10753" width="4.28515625" style="88" customWidth="1"/>
    <col min="10754" max="10754" width="42.7109375" style="88" customWidth="1"/>
    <col min="10755" max="10755" width="8.140625" style="88" customWidth="1"/>
    <col min="10756" max="10756" width="0.85546875" style="88" customWidth="1"/>
    <col min="10757" max="10757" width="17.140625" style="88" customWidth="1"/>
    <col min="10758" max="10758" width="0.85546875" style="88" customWidth="1"/>
    <col min="10759" max="10759" width="16.28515625" style="88" customWidth="1"/>
    <col min="10760" max="10760" width="0.85546875" style="88" customWidth="1"/>
    <col min="10761" max="10761" width="16.42578125" style="88" customWidth="1"/>
    <col min="10762" max="10762" width="0.85546875" style="88" customWidth="1"/>
    <col min="10763" max="10763" width="16.28515625" style="88" customWidth="1"/>
    <col min="10764" max="11008" width="9.140625" style="88"/>
    <col min="11009" max="11009" width="4.28515625" style="88" customWidth="1"/>
    <col min="11010" max="11010" width="42.7109375" style="88" customWidth="1"/>
    <col min="11011" max="11011" width="8.140625" style="88" customWidth="1"/>
    <col min="11012" max="11012" width="0.85546875" style="88" customWidth="1"/>
    <col min="11013" max="11013" width="17.140625" style="88" customWidth="1"/>
    <col min="11014" max="11014" width="0.85546875" style="88" customWidth="1"/>
    <col min="11015" max="11015" width="16.28515625" style="88" customWidth="1"/>
    <col min="11016" max="11016" width="0.85546875" style="88" customWidth="1"/>
    <col min="11017" max="11017" width="16.42578125" style="88" customWidth="1"/>
    <col min="11018" max="11018" width="0.85546875" style="88" customWidth="1"/>
    <col min="11019" max="11019" width="16.28515625" style="88" customWidth="1"/>
    <col min="11020" max="11264" width="9.140625" style="88"/>
    <col min="11265" max="11265" width="4.28515625" style="88" customWidth="1"/>
    <col min="11266" max="11266" width="42.7109375" style="88" customWidth="1"/>
    <col min="11267" max="11267" width="8.140625" style="88" customWidth="1"/>
    <col min="11268" max="11268" width="0.85546875" style="88" customWidth="1"/>
    <col min="11269" max="11269" width="17.140625" style="88" customWidth="1"/>
    <col min="11270" max="11270" width="0.85546875" style="88" customWidth="1"/>
    <col min="11271" max="11271" width="16.28515625" style="88" customWidth="1"/>
    <col min="11272" max="11272" width="0.85546875" style="88" customWidth="1"/>
    <col min="11273" max="11273" width="16.42578125" style="88" customWidth="1"/>
    <col min="11274" max="11274" width="0.85546875" style="88" customWidth="1"/>
    <col min="11275" max="11275" width="16.28515625" style="88" customWidth="1"/>
    <col min="11276" max="11520" width="9.140625" style="88"/>
    <col min="11521" max="11521" width="4.28515625" style="88" customWidth="1"/>
    <col min="11522" max="11522" width="42.7109375" style="88" customWidth="1"/>
    <col min="11523" max="11523" width="8.140625" style="88" customWidth="1"/>
    <col min="11524" max="11524" width="0.85546875" style="88" customWidth="1"/>
    <col min="11525" max="11525" width="17.140625" style="88" customWidth="1"/>
    <col min="11526" max="11526" width="0.85546875" style="88" customWidth="1"/>
    <col min="11527" max="11527" width="16.28515625" style="88" customWidth="1"/>
    <col min="11528" max="11528" width="0.85546875" style="88" customWidth="1"/>
    <col min="11529" max="11529" width="16.42578125" style="88" customWidth="1"/>
    <col min="11530" max="11530" width="0.85546875" style="88" customWidth="1"/>
    <col min="11531" max="11531" width="16.28515625" style="88" customWidth="1"/>
    <col min="11532" max="11776" width="9.140625" style="88"/>
    <col min="11777" max="11777" width="4.28515625" style="88" customWidth="1"/>
    <col min="11778" max="11778" width="42.7109375" style="88" customWidth="1"/>
    <col min="11779" max="11779" width="8.140625" style="88" customWidth="1"/>
    <col min="11780" max="11780" width="0.85546875" style="88" customWidth="1"/>
    <col min="11781" max="11781" width="17.140625" style="88" customWidth="1"/>
    <col min="11782" max="11782" width="0.85546875" style="88" customWidth="1"/>
    <col min="11783" max="11783" width="16.28515625" style="88" customWidth="1"/>
    <col min="11784" max="11784" width="0.85546875" style="88" customWidth="1"/>
    <col min="11785" max="11785" width="16.42578125" style="88" customWidth="1"/>
    <col min="11786" max="11786" width="0.85546875" style="88" customWidth="1"/>
    <col min="11787" max="11787" width="16.28515625" style="88" customWidth="1"/>
    <col min="11788" max="12032" width="9.140625" style="88"/>
    <col min="12033" max="12033" width="4.28515625" style="88" customWidth="1"/>
    <col min="12034" max="12034" width="42.7109375" style="88" customWidth="1"/>
    <col min="12035" max="12035" width="8.140625" style="88" customWidth="1"/>
    <col min="12036" max="12036" width="0.85546875" style="88" customWidth="1"/>
    <col min="12037" max="12037" width="17.140625" style="88" customWidth="1"/>
    <col min="12038" max="12038" width="0.85546875" style="88" customWidth="1"/>
    <col min="12039" max="12039" width="16.28515625" style="88" customWidth="1"/>
    <col min="12040" max="12040" width="0.85546875" style="88" customWidth="1"/>
    <col min="12041" max="12041" width="16.42578125" style="88" customWidth="1"/>
    <col min="12042" max="12042" width="0.85546875" style="88" customWidth="1"/>
    <col min="12043" max="12043" width="16.28515625" style="88" customWidth="1"/>
    <col min="12044" max="12288" width="9.140625" style="88"/>
    <col min="12289" max="12289" width="4.28515625" style="88" customWidth="1"/>
    <col min="12290" max="12290" width="42.7109375" style="88" customWidth="1"/>
    <col min="12291" max="12291" width="8.140625" style="88" customWidth="1"/>
    <col min="12292" max="12292" width="0.85546875" style="88" customWidth="1"/>
    <col min="12293" max="12293" width="17.140625" style="88" customWidth="1"/>
    <col min="12294" max="12294" width="0.85546875" style="88" customWidth="1"/>
    <col min="12295" max="12295" width="16.28515625" style="88" customWidth="1"/>
    <col min="12296" max="12296" width="0.85546875" style="88" customWidth="1"/>
    <col min="12297" max="12297" width="16.42578125" style="88" customWidth="1"/>
    <col min="12298" max="12298" width="0.85546875" style="88" customWidth="1"/>
    <col min="12299" max="12299" width="16.28515625" style="88" customWidth="1"/>
    <col min="12300" max="12544" width="9.140625" style="88"/>
    <col min="12545" max="12545" width="4.28515625" style="88" customWidth="1"/>
    <col min="12546" max="12546" width="42.7109375" style="88" customWidth="1"/>
    <col min="12547" max="12547" width="8.140625" style="88" customWidth="1"/>
    <col min="12548" max="12548" width="0.85546875" style="88" customWidth="1"/>
    <col min="12549" max="12549" width="17.140625" style="88" customWidth="1"/>
    <col min="12550" max="12550" width="0.85546875" style="88" customWidth="1"/>
    <col min="12551" max="12551" width="16.28515625" style="88" customWidth="1"/>
    <col min="12552" max="12552" width="0.85546875" style="88" customWidth="1"/>
    <col min="12553" max="12553" width="16.42578125" style="88" customWidth="1"/>
    <col min="12554" max="12554" width="0.85546875" style="88" customWidth="1"/>
    <col min="12555" max="12555" width="16.28515625" style="88" customWidth="1"/>
    <col min="12556" max="12800" width="9.140625" style="88"/>
    <col min="12801" max="12801" width="4.28515625" style="88" customWidth="1"/>
    <col min="12802" max="12802" width="42.7109375" style="88" customWidth="1"/>
    <col min="12803" max="12803" width="8.140625" style="88" customWidth="1"/>
    <col min="12804" max="12804" width="0.85546875" style="88" customWidth="1"/>
    <col min="12805" max="12805" width="17.140625" style="88" customWidth="1"/>
    <col min="12806" max="12806" width="0.85546875" style="88" customWidth="1"/>
    <col min="12807" max="12807" width="16.28515625" style="88" customWidth="1"/>
    <col min="12808" max="12808" width="0.85546875" style="88" customWidth="1"/>
    <col min="12809" max="12809" width="16.42578125" style="88" customWidth="1"/>
    <col min="12810" max="12810" width="0.85546875" style="88" customWidth="1"/>
    <col min="12811" max="12811" width="16.28515625" style="88" customWidth="1"/>
    <col min="12812" max="13056" width="9.140625" style="88"/>
    <col min="13057" max="13057" width="4.28515625" style="88" customWidth="1"/>
    <col min="13058" max="13058" width="42.7109375" style="88" customWidth="1"/>
    <col min="13059" max="13059" width="8.140625" style="88" customWidth="1"/>
    <col min="13060" max="13060" width="0.85546875" style="88" customWidth="1"/>
    <col min="13061" max="13061" width="17.140625" style="88" customWidth="1"/>
    <col min="13062" max="13062" width="0.85546875" style="88" customWidth="1"/>
    <col min="13063" max="13063" width="16.28515625" style="88" customWidth="1"/>
    <col min="13064" max="13064" width="0.85546875" style="88" customWidth="1"/>
    <col min="13065" max="13065" width="16.42578125" style="88" customWidth="1"/>
    <col min="13066" max="13066" width="0.85546875" style="88" customWidth="1"/>
    <col min="13067" max="13067" width="16.28515625" style="88" customWidth="1"/>
    <col min="13068" max="13312" width="9.140625" style="88"/>
    <col min="13313" max="13313" width="4.28515625" style="88" customWidth="1"/>
    <col min="13314" max="13314" width="42.7109375" style="88" customWidth="1"/>
    <col min="13315" max="13315" width="8.140625" style="88" customWidth="1"/>
    <col min="13316" max="13316" width="0.85546875" style="88" customWidth="1"/>
    <col min="13317" max="13317" width="17.140625" style="88" customWidth="1"/>
    <col min="13318" max="13318" width="0.85546875" style="88" customWidth="1"/>
    <col min="13319" max="13319" width="16.28515625" style="88" customWidth="1"/>
    <col min="13320" max="13320" width="0.85546875" style="88" customWidth="1"/>
    <col min="13321" max="13321" width="16.42578125" style="88" customWidth="1"/>
    <col min="13322" max="13322" width="0.85546875" style="88" customWidth="1"/>
    <col min="13323" max="13323" width="16.28515625" style="88" customWidth="1"/>
    <col min="13324" max="13568" width="9.140625" style="88"/>
    <col min="13569" max="13569" width="4.28515625" style="88" customWidth="1"/>
    <col min="13570" max="13570" width="42.7109375" style="88" customWidth="1"/>
    <col min="13571" max="13571" width="8.140625" style="88" customWidth="1"/>
    <col min="13572" max="13572" width="0.85546875" style="88" customWidth="1"/>
    <col min="13573" max="13573" width="17.140625" style="88" customWidth="1"/>
    <col min="13574" max="13574" width="0.85546875" style="88" customWidth="1"/>
    <col min="13575" max="13575" width="16.28515625" style="88" customWidth="1"/>
    <col min="13576" max="13576" width="0.85546875" style="88" customWidth="1"/>
    <col min="13577" max="13577" width="16.42578125" style="88" customWidth="1"/>
    <col min="13578" max="13578" width="0.85546875" style="88" customWidth="1"/>
    <col min="13579" max="13579" width="16.28515625" style="88" customWidth="1"/>
    <col min="13580" max="13824" width="9.140625" style="88"/>
    <col min="13825" max="13825" width="4.28515625" style="88" customWidth="1"/>
    <col min="13826" max="13826" width="42.7109375" style="88" customWidth="1"/>
    <col min="13827" max="13827" width="8.140625" style="88" customWidth="1"/>
    <col min="13828" max="13828" width="0.85546875" style="88" customWidth="1"/>
    <col min="13829" max="13829" width="17.140625" style="88" customWidth="1"/>
    <col min="13830" max="13830" width="0.85546875" style="88" customWidth="1"/>
    <col min="13831" max="13831" width="16.28515625" style="88" customWidth="1"/>
    <col min="13832" max="13832" width="0.85546875" style="88" customWidth="1"/>
    <col min="13833" max="13833" width="16.42578125" style="88" customWidth="1"/>
    <col min="13834" max="13834" width="0.85546875" style="88" customWidth="1"/>
    <col min="13835" max="13835" width="16.28515625" style="88" customWidth="1"/>
    <col min="13836" max="14080" width="9.140625" style="88"/>
    <col min="14081" max="14081" width="4.28515625" style="88" customWidth="1"/>
    <col min="14082" max="14082" width="42.7109375" style="88" customWidth="1"/>
    <col min="14083" max="14083" width="8.140625" style="88" customWidth="1"/>
    <col min="14084" max="14084" width="0.85546875" style="88" customWidth="1"/>
    <col min="14085" max="14085" width="17.140625" style="88" customWidth="1"/>
    <col min="14086" max="14086" width="0.85546875" style="88" customWidth="1"/>
    <col min="14087" max="14087" width="16.28515625" style="88" customWidth="1"/>
    <col min="14088" max="14088" width="0.85546875" style="88" customWidth="1"/>
    <col min="14089" max="14089" width="16.42578125" style="88" customWidth="1"/>
    <col min="14090" max="14090" width="0.85546875" style="88" customWidth="1"/>
    <col min="14091" max="14091" width="16.28515625" style="88" customWidth="1"/>
    <col min="14092" max="14336" width="9.140625" style="88"/>
    <col min="14337" max="14337" width="4.28515625" style="88" customWidth="1"/>
    <col min="14338" max="14338" width="42.7109375" style="88" customWidth="1"/>
    <col min="14339" max="14339" width="8.140625" style="88" customWidth="1"/>
    <col min="14340" max="14340" width="0.85546875" style="88" customWidth="1"/>
    <col min="14341" max="14341" width="17.140625" style="88" customWidth="1"/>
    <col min="14342" max="14342" width="0.85546875" style="88" customWidth="1"/>
    <col min="14343" max="14343" width="16.28515625" style="88" customWidth="1"/>
    <col min="14344" max="14344" width="0.85546875" style="88" customWidth="1"/>
    <col min="14345" max="14345" width="16.42578125" style="88" customWidth="1"/>
    <col min="14346" max="14346" width="0.85546875" style="88" customWidth="1"/>
    <col min="14347" max="14347" width="16.28515625" style="88" customWidth="1"/>
    <col min="14348" max="14592" width="9.140625" style="88"/>
    <col min="14593" max="14593" width="4.28515625" style="88" customWidth="1"/>
    <col min="14594" max="14594" width="42.7109375" style="88" customWidth="1"/>
    <col min="14595" max="14595" width="8.140625" style="88" customWidth="1"/>
    <col min="14596" max="14596" width="0.85546875" style="88" customWidth="1"/>
    <col min="14597" max="14597" width="17.140625" style="88" customWidth="1"/>
    <col min="14598" max="14598" width="0.85546875" style="88" customWidth="1"/>
    <col min="14599" max="14599" width="16.28515625" style="88" customWidth="1"/>
    <col min="14600" max="14600" width="0.85546875" style="88" customWidth="1"/>
    <col min="14601" max="14601" width="16.42578125" style="88" customWidth="1"/>
    <col min="14602" max="14602" width="0.85546875" style="88" customWidth="1"/>
    <col min="14603" max="14603" width="16.28515625" style="88" customWidth="1"/>
    <col min="14604" max="14848" width="9.140625" style="88"/>
    <col min="14849" max="14849" width="4.28515625" style="88" customWidth="1"/>
    <col min="14850" max="14850" width="42.7109375" style="88" customWidth="1"/>
    <col min="14851" max="14851" width="8.140625" style="88" customWidth="1"/>
    <col min="14852" max="14852" width="0.85546875" style="88" customWidth="1"/>
    <col min="14853" max="14853" width="17.140625" style="88" customWidth="1"/>
    <col min="14854" max="14854" width="0.85546875" style="88" customWidth="1"/>
    <col min="14855" max="14855" width="16.28515625" style="88" customWidth="1"/>
    <col min="14856" max="14856" width="0.85546875" style="88" customWidth="1"/>
    <col min="14857" max="14857" width="16.42578125" style="88" customWidth="1"/>
    <col min="14858" max="14858" width="0.85546875" style="88" customWidth="1"/>
    <col min="14859" max="14859" width="16.28515625" style="88" customWidth="1"/>
    <col min="14860" max="15104" width="9.140625" style="88"/>
    <col min="15105" max="15105" width="4.28515625" style="88" customWidth="1"/>
    <col min="15106" max="15106" width="42.7109375" style="88" customWidth="1"/>
    <col min="15107" max="15107" width="8.140625" style="88" customWidth="1"/>
    <col min="15108" max="15108" width="0.85546875" style="88" customWidth="1"/>
    <col min="15109" max="15109" width="17.140625" style="88" customWidth="1"/>
    <col min="15110" max="15110" width="0.85546875" style="88" customWidth="1"/>
    <col min="15111" max="15111" width="16.28515625" style="88" customWidth="1"/>
    <col min="15112" max="15112" width="0.85546875" style="88" customWidth="1"/>
    <col min="15113" max="15113" width="16.42578125" style="88" customWidth="1"/>
    <col min="15114" max="15114" width="0.85546875" style="88" customWidth="1"/>
    <col min="15115" max="15115" width="16.28515625" style="88" customWidth="1"/>
    <col min="15116" max="15360" width="9.140625" style="88"/>
    <col min="15361" max="15361" width="4.28515625" style="88" customWidth="1"/>
    <col min="15362" max="15362" width="42.7109375" style="88" customWidth="1"/>
    <col min="15363" max="15363" width="8.140625" style="88" customWidth="1"/>
    <col min="15364" max="15364" width="0.85546875" style="88" customWidth="1"/>
    <col min="15365" max="15365" width="17.140625" style="88" customWidth="1"/>
    <col min="15366" max="15366" width="0.85546875" style="88" customWidth="1"/>
    <col min="15367" max="15367" width="16.28515625" style="88" customWidth="1"/>
    <col min="15368" max="15368" width="0.85546875" style="88" customWidth="1"/>
    <col min="15369" max="15369" width="16.42578125" style="88" customWidth="1"/>
    <col min="15370" max="15370" width="0.85546875" style="88" customWidth="1"/>
    <col min="15371" max="15371" width="16.28515625" style="88" customWidth="1"/>
    <col min="15372" max="15616" width="9.140625" style="88"/>
    <col min="15617" max="15617" width="4.28515625" style="88" customWidth="1"/>
    <col min="15618" max="15618" width="42.7109375" style="88" customWidth="1"/>
    <col min="15619" max="15619" width="8.140625" style="88" customWidth="1"/>
    <col min="15620" max="15620" width="0.85546875" style="88" customWidth="1"/>
    <col min="15621" max="15621" width="17.140625" style="88" customWidth="1"/>
    <col min="15622" max="15622" width="0.85546875" style="88" customWidth="1"/>
    <col min="15623" max="15623" width="16.28515625" style="88" customWidth="1"/>
    <col min="15624" max="15624" width="0.85546875" style="88" customWidth="1"/>
    <col min="15625" max="15625" width="16.42578125" style="88" customWidth="1"/>
    <col min="15626" max="15626" width="0.85546875" style="88" customWidth="1"/>
    <col min="15627" max="15627" width="16.28515625" style="88" customWidth="1"/>
    <col min="15628" max="15872" width="9.140625" style="88"/>
    <col min="15873" max="15873" width="4.28515625" style="88" customWidth="1"/>
    <col min="15874" max="15874" width="42.7109375" style="88" customWidth="1"/>
    <col min="15875" max="15875" width="8.140625" style="88" customWidth="1"/>
    <col min="15876" max="15876" width="0.85546875" style="88" customWidth="1"/>
    <col min="15877" max="15877" width="17.140625" style="88" customWidth="1"/>
    <col min="15878" max="15878" width="0.85546875" style="88" customWidth="1"/>
    <col min="15879" max="15879" width="16.28515625" style="88" customWidth="1"/>
    <col min="15880" max="15880" width="0.85546875" style="88" customWidth="1"/>
    <col min="15881" max="15881" width="16.42578125" style="88" customWidth="1"/>
    <col min="15882" max="15882" width="0.85546875" style="88" customWidth="1"/>
    <col min="15883" max="15883" width="16.28515625" style="88" customWidth="1"/>
    <col min="15884" max="16128" width="9.140625" style="88"/>
    <col min="16129" max="16129" width="4.28515625" style="88" customWidth="1"/>
    <col min="16130" max="16130" width="42.7109375" style="88" customWidth="1"/>
    <col min="16131" max="16131" width="8.140625" style="88" customWidth="1"/>
    <col min="16132" max="16132" width="0.85546875" style="88" customWidth="1"/>
    <col min="16133" max="16133" width="17.140625" style="88" customWidth="1"/>
    <col min="16134" max="16134" width="0.85546875" style="88" customWidth="1"/>
    <col min="16135" max="16135" width="16.28515625" style="88" customWidth="1"/>
    <col min="16136" max="16136" width="0.85546875" style="88" customWidth="1"/>
    <col min="16137" max="16137" width="16.42578125" style="88" customWidth="1"/>
    <col min="16138" max="16138" width="0.85546875" style="88" customWidth="1"/>
    <col min="16139" max="16139" width="16.28515625" style="88" customWidth="1"/>
    <col min="16140" max="16384" width="9.140625" style="88"/>
  </cols>
  <sheetData>
    <row r="1" spans="1:11" ht="15.75" customHeight="1" x14ac:dyDescent="0.2">
      <c r="K1" s="89" t="s">
        <v>70</v>
      </c>
    </row>
    <row r="2" spans="1:11" ht="15.75" customHeight="1" x14ac:dyDescent="0.2">
      <c r="K2" s="89" t="s">
        <v>93</v>
      </c>
    </row>
    <row r="3" spans="1:11" ht="15.75" customHeight="1" x14ac:dyDescent="0.2">
      <c r="A3" s="245" t="s">
        <v>0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</row>
    <row r="4" spans="1:11" ht="15.75" customHeight="1" x14ac:dyDescent="0.2">
      <c r="A4" s="245" t="s">
        <v>94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</row>
    <row r="5" spans="1:11" ht="15.75" customHeight="1" x14ac:dyDescent="0.2">
      <c r="A5" s="245" t="s">
        <v>185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</row>
    <row r="6" spans="1:11" ht="15.75" customHeight="1" x14ac:dyDescent="0.2">
      <c r="A6" s="171"/>
      <c r="B6" s="171"/>
      <c r="C6" s="171"/>
      <c r="D6" s="171"/>
      <c r="E6" s="171"/>
      <c r="F6" s="171"/>
      <c r="G6" s="171"/>
      <c r="H6" s="171"/>
      <c r="I6" s="171"/>
      <c r="J6" s="171"/>
      <c r="K6" s="171"/>
    </row>
    <row r="7" spans="1:11" ht="15.75" customHeight="1" x14ac:dyDescent="0.2">
      <c r="A7" s="171"/>
      <c r="B7" s="171"/>
      <c r="C7" s="171"/>
      <c r="D7" s="171"/>
      <c r="E7" s="246" t="s">
        <v>3</v>
      </c>
      <c r="F7" s="246"/>
      <c r="G7" s="246"/>
      <c r="H7" s="246"/>
      <c r="I7" s="246"/>
      <c r="J7" s="246"/>
      <c r="K7" s="246"/>
    </row>
    <row r="8" spans="1:11" ht="15.75" customHeight="1" x14ac:dyDescent="0.2">
      <c r="E8" s="247" t="s">
        <v>4</v>
      </c>
      <c r="F8" s="247"/>
      <c r="G8" s="247"/>
      <c r="H8" s="173"/>
    </row>
    <row r="9" spans="1:11" ht="15.75" customHeight="1" x14ac:dyDescent="0.2">
      <c r="E9" s="244" t="s">
        <v>5</v>
      </c>
      <c r="F9" s="244"/>
      <c r="G9" s="244"/>
      <c r="H9" s="173"/>
      <c r="I9" s="244" t="s">
        <v>6</v>
      </c>
      <c r="J9" s="244"/>
      <c r="K9" s="244"/>
    </row>
    <row r="10" spans="1:11" ht="15.75" customHeight="1" x14ac:dyDescent="0.2">
      <c r="E10" s="243" t="s">
        <v>120</v>
      </c>
      <c r="F10" s="243"/>
      <c r="G10" s="243"/>
      <c r="H10" s="173"/>
      <c r="I10" s="243" t="s">
        <v>120</v>
      </c>
      <c r="J10" s="243"/>
      <c r="K10" s="243"/>
    </row>
    <row r="11" spans="1:11" ht="15.75" customHeight="1" x14ac:dyDescent="0.2">
      <c r="E11" s="244" t="s">
        <v>96</v>
      </c>
      <c r="F11" s="244"/>
      <c r="G11" s="244"/>
      <c r="H11" s="173"/>
      <c r="I11" s="244" t="s">
        <v>96</v>
      </c>
      <c r="J11" s="244"/>
      <c r="K11" s="244"/>
    </row>
    <row r="12" spans="1:11" ht="15.75" customHeight="1" x14ac:dyDescent="0.2">
      <c r="C12" s="172" t="s">
        <v>8</v>
      </c>
      <c r="E12" s="172">
        <v>2022</v>
      </c>
      <c r="F12" s="173"/>
      <c r="G12" s="172">
        <v>2021</v>
      </c>
      <c r="I12" s="172">
        <f>E12</f>
        <v>2022</v>
      </c>
      <c r="J12" s="173"/>
      <c r="K12" s="172">
        <f>G12</f>
        <v>2021</v>
      </c>
    </row>
    <row r="13" spans="1:11" ht="15.75" customHeight="1" x14ac:dyDescent="0.2">
      <c r="C13" s="171"/>
      <c r="E13" s="171"/>
      <c r="F13" s="173"/>
      <c r="G13" s="171"/>
      <c r="I13" s="171"/>
      <c r="J13" s="173"/>
      <c r="K13" s="171"/>
    </row>
    <row r="14" spans="1:11" ht="15.75" customHeight="1" x14ac:dyDescent="0.2">
      <c r="A14" s="88" t="s">
        <v>97</v>
      </c>
      <c r="C14" s="224"/>
      <c r="D14" s="90"/>
      <c r="F14" s="90"/>
      <c r="J14" s="90"/>
    </row>
    <row r="15" spans="1:11" ht="15.75" customHeight="1" x14ac:dyDescent="0.2">
      <c r="B15" s="88" t="s">
        <v>98</v>
      </c>
      <c r="C15" s="225"/>
      <c r="D15" s="90"/>
      <c r="E15" s="91">
        <v>1295786565</v>
      </c>
      <c r="G15" s="91">
        <v>1180273993</v>
      </c>
      <c r="I15" s="91">
        <v>1295786565</v>
      </c>
      <c r="J15" s="92"/>
      <c r="K15" s="91">
        <v>1180273993</v>
      </c>
    </row>
    <row r="16" spans="1:11" ht="15.75" customHeight="1" x14ac:dyDescent="0.2">
      <c r="B16" s="88" t="s">
        <v>206</v>
      </c>
      <c r="C16" s="226"/>
      <c r="D16" s="90"/>
      <c r="E16" s="91">
        <v>16876143</v>
      </c>
      <c r="G16" s="91">
        <v>14470464</v>
      </c>
      <c r="I16" s="91">
        <v>16876143</v>
      </c>
      <c r="J16" s="92"/>
      <c r="K16" s="91">
        <v>14470464</v>
      </c>
    </row>
    <row r="17" spans="1:11" ht="15.75" customHeight="1" x14ac:dyDescent="0.2">
      <c r="C17" s="165"/>
      <c r="E17" s="94"/>
      <c r="F17" s="92"/>
      <c r="G17" s="94"/>
      <c r="I17" s="94"/>
      <c r="J17" s="92"/>
      <c r="K17" s="94"/>
    </row>
    <row r="18" spans="1:11" ht="15.75" customHeight="1" x14ac:dyDescent="0.2">
      <c r="B18" s="95" t="s">
        <v>99</v>
      </c>
      <c r="C18" s="225">
        <v>22</v>
      </c>
      <c r="D18" s="90"/>
      <c r="E18" s="108">
        <f>ROUND(SUM(E15:E16),0)</f>
        <v>1312662708</v>
      </c>
      <c r="F18" s="92"/>
      <c r="G18" s="108">
        <f>ROUND(SUM(G15:G16),0)</f>
        <v>1194744457</v>
      </c>
      <c r="I18" s="108">
        <f>ROUND(SUM(I15:I16),0)</f>
        <v>1312662708</v>
      </c>
      <c r="J18" s="92"/>
      <c r="K18" s="108">
        <f>ROUND(SUM(K15:K16),0)</f>
        <v>1194744457</v>
      </c>
    </row>
    <row r="19" spans="1:11" ht="15.75" customHeight="1" x14ac:dyDescent="0.2">
      <c r="E19" s="92"/>
      <c r="F19" s="92"/>
      <c r="G19" s="92"/>
      <c r="I19" s="92"/>
      <c r="J19" s="92"/>
      <c r="K19" s="92"/>
    </row>
    <row r="20" spans="1:11" ht="15.75" customHeight="1" x14ac:dyDescent="0.2">
      <c r="A20" s="88" t="s">
        <v>100</v>
      </c>
      <c r="C20" s="90"/>
      <c r="D20" s="90"/>
      <c r="E20" s="92"/>
      <c r="F20" s="92"/>
      <c r="G20" s="92"/>
      <c r="I20" s="92"/>
      <c r="J20" s="92"/>
      <c r="K20" s="92"/>
    </row>
    <row r="21" spans="1:11" ht="15.75" customHeight="1" x14ac:dyDescent="0.2">
      <c r="B21" s="88" t="s">
        <v>101</v>
      </c>
      <c r="C21" s="90"/>
      <c r="D21" s="90"/>
      <c r="E21" s="91">
        <v>1141547013</v>
      </c>
      <c r="G21" s="91">
        <v>1030056234</v>
      </c>
      <c r="I21" s="91">
        <v>1141547013</v>
      </c>
      <c r="J21" s="92"/>
      <c r="K21" s="91">
        <v>1030056234</v>
      </c>
    </row>
    <row r="22" spans="1:11" ht="15.75" customHeight="1" x14ac:dyDescent="0.2">
      <c r="B22" s="88" t="s">
        <v>102</v>
      </c>
      <c r="C22" s="90"/>
      <c r="D22" s="90"/>
      <c r="E22" s="91">
        <v>26526215</v>
      </c>
      <c r="G22" s="91">
        <v>24776581</v>
      </c>
      <c r="I22" s="91">
        <v>26526215</v>
      </c>
      <c r="J22" s="92"/>
      <c r="K22" s="91">
        <v>24776581</v>
      </c>
    </row>
    <row r="23" spans="1:11" ht="15.75" customHeight="1" x14ac:dyDescent="0.2">
      <c r="B23" s="88" t="s">
        <v>103</v>
      </c>
      <c r="C23" s="173"/>
      <c r="D23" s="90"/>
      <c r="E23" s="91">
        <v>64990374</v>
      </c>
      <c r="G23" s="91">
        <v>64912681</v>
      </c>
      <c r="I23" s="91">
        <v>64990374</v>
      </c>
      <c r="J23" s="92"/>
      <c r="K23" s="91">
        <v>64912681</v>
      </c>
    </row>
    <row r="24" spans="1:11" ht="15.75" customHeight="1" x14ac:dyDescent="0.2">
      <c r="B24" s="88" t="s">
        <v>104</v>
      </c>
      <c r="C24" s="173"/>
      <c r="D24" s="90"/>
      <c r="E24" s="91">
        <v>2136827</v>
      </c>
      <c r="G24" s="91">
        <v>-625109</v>
      </c>
      <c r="I24" s="91">
        <v>2136827</v>
      </c>
      <c r="J24" s="92"/>
      <c r="K24" s="91">
        <v>-625109</v>
      </c>
    </row>
    <row r="25" spans="1:11" ht="15.75" customHeight="1" x14ac:dyDescent="0.2">
      <c r="E25" s="94"/>
      <c r="F25" s="92"/>
      <c r="G25" s="94"/>
      <c r="I25" s="94"/>
      <c r="J25" s="92"/>
      <c r="K25" s="94"/>
    </row>
    <row r="26" spans="1:11" ht="15.75" customHeight="1" x14ac:dyDescent="0.2">
      <c r="B26" s="95" t="s">
        <v>105</v>
      </c>
      <c r="C26" s="173"/>
      <c r="D26" s="90"/>
      <c r="E26" s="108">
        <f>ROUND(SUM(E21:E24),0)</f>
        <v>1235200429</v>
      </c>
      <c r="F26" s="92"/>
      <c r="G26" s="108">
        <f>ROUND(SUM(G21:G24),0)</f>
        <v>1119120387</v>
      </c>
      <c r="I26" s="108">
        <f>ROUND(SUM(I21:I24),0)</f>
        <v>1235200429</v>
      </c>
      <c r="J26" s="92"/>
      <c r="K26" s="108">
        <f>ROUND(SUM(K21:K24),0)</f>
        <v>1119120387</v>
      </c>
    </row>
    <row r="27" spans="1:11" ht="15.75" customHeight="1" x14ac:dyDescent="0.2">
      <c r="E27" s="97"/>
      <c r="F27" s="92"/>
      <c r="G27" s="97"/>
      <c r="I27" s="92"/>
      <c r="J27" s="92"/>
      <c r="K27" s="92"/>
    </row>
    <row r="28" spans="1:11" ht="15.75" customHeight="1" x14ac:dyDescent="0.2">
      <c r="A28" s="155" t="s">
        <v>106</v>
      </c>
      <c r="E28" s="97">
        <f>E18-E26</f>
        <v>77462279</v>
      </c>
      <c r="F28" s="92"/>
      <c r="G28" s="97">
        <f>G18-G26</f>
        <v>75624070</v>
      </c>
      <c r="I28" s="92">
        <f>I18-I26</f>
        <v>77462279</v>
      </c>
      <c r="J28" s="92"/>
      <c r="K28" s="92">
        <f>K18-K26</f>
        <v>75624070</v>
      </c>
    </row>
    <row r="29" spans="1:11" ht="15.75" customHeight="1" x14ac:dyDescent="0.2">
      <c r="A29" s="155"/>
      <c r="E29" s="97"/>
      <c r="F29" s="92"/>
      <c r="G29" s="97"/>
      <c r="I29" s="92"/>
      <c r="J29" s="92"/>
      <c r="K29" s="92"/>
    </row>
    <row r="30" spans="1:11" ht="15.75" customHeight="1" x14ac:dyDescent="0.2">
      <c r="A30" s="155" t="s">
        <v>107</v>
      </c>
      <c r="C30" s="226">
        <v>13</v>
      </c>
      <c r="E30" s="97">
        <v>-3708385</v>
      </c>
      <c r="F30" s="92"/>
      <c r="G30" s="97">
        <v>-4037199</v>
      </c>
      <c r="I30" s="92">
        <v>-3708385</v>
      </c>
      <c r="J30" s="92"/>
      <c r="K30" s="92">
        <v>-4037199</v>
      </c>
    </row>
    <row r="31" spans="1:11" ht="15.75" customHeight="1" x14ac:dyDescent="0.2">
      <c r="E31" s="97"/>
      <c r="F31" s="92"/>
      <c r="G31" s="97"/>
      <c r="I31" s="92"/>
      <c r="J31" s="92"/>
      <c r="K31" s="92"/>
    </row>
    <row r="32" spans="1:11" ht="15.75" customHeight="1" x14ac:dyDescent="0.2">
      <c r="A32" s="189" t="s">
        <v>108</v>
      </c>
      <c r="B32" s="189"/>
      <c r="E32" s="97"/>
      <c r="F32" s="92"/>
      <c r="G32" s="97"/>
      <c r="I32" s="92"/>
      <c r="J32" s="92"/>
      <c r="K32" s="92"/>
    </row>
    <row r="33" spans="1:12" ht="15.75" customHeight="1" x14ac:dyDescent="0.2">
      <c r="A33" s="189"/>
      <c r="B33" s="189" t="s">
        <v>109</v>
      </c>
      <c r="E33" s="97"/>
      <c r="F33" s="92"/>
      <c r="G33" s="97"/>
      <c r="I33" s="92"/>
      <c r="J33" s="92"/>
      <c r="K33" s="92"/>
    </row>
    <row r="34" spans="1:12" ht="15.75" customHeight="1" x14ac:dyDescent="0.2">
      <c r="A34" s="189"/>
      <c r="B34" s="189" t="s">
        <v>110</v>
      </c>
      <c r="C34" s="226">
        <v>5</v>
      </c>
      <c r="E34" s="97">
        <v>627085</v>
      </c>
      <c r="F34" s="92"/>
      <c r="G34" s="97">
        <v>1820557</v>
      </c>
      <c r="I34" s="92">
        <v>627085</v>
      </c>
      <c r="J34" s="92"/>
      <c r="K34" s="92">
        <v>1820557</v>
      </c>
    </row>
    <row r="35" spans="1:12" ht="15.75" customHeight="1" x14ac:dyDescent="0.2">
      <c r="C35" s="165"/>
      <c r="E35" s="97"/>
      <c r="F35" s="92"/>
      <c r="G35" s="97"/>
      <c r="I35" s="92"/>
      <c r="J35" s="92"/>
      <c r="K35" s="92"/>
    </row>
    <row r="36" spans="1:12" ht="15.75" customHeight="1" x14ac:dyDescent="0.2">
      <c r="A36" s="88" t="s">
        <v>111</v>
      </c>
      <c r="B36" s="90"/>
      <c r="C36" s="225"/>
      <c r="D36" s="90"/>
    </row>
    <row r="37" spans="1:12" ht="15.75" customHeight="1" x14ac:dyDescent="0.2">
      <c r="B37" s="90" t="s">
        <v>112</v>
      </c>
      <c r="C37" s="225">
        <v>9</v>
      </c>
      <c r="D37" s="90"/>
      <c r="E37" s="108">
        <v>6961851</v>
      </c>
      <c r="F37" s="92"/>
      <c r="G37" s="108">
        <v>4078266</v>
      </c>
      <c r="I37" s="109" t="s">
        <v>67</v>
      </c>
      <c r="J37" s="92"/>
      <c r="K37" s="109" t="s">
        <v>67</v>
      </c>
    </row>
    <row r="38" spans="1:12" ht="15.75" customHeight="1" x14ac:dyDescent="0.2">
      <c r="C38" s="224"/>
      <c r="D38" s="90"/>
      <c r="E38" s="97"/>
      <c r="F38" s="92"/>
      <c r="G38" s="97"/>
      <c r="I38" s="92"/>
      <c r="J38" s="92"/>
      <c r="K38" s="92"/>
    </row>
    <row r="39" spans="1:12" ht="15.75" customHeight="1" x14ac:dyDescent="0.2">
      <c r="A39" s="88" t="s">
        <v>113</v>
      </c>
      <c r="C39" s="224"/>
      <c r="D39" s="90"/>
      <c r="E39" s="110">
        <f>ROUND(SUM(E28:E37),0)</f>
        <v>81342830</v>
      </c>
      <c r="F39" s="92"/>
      <c r="G39" s="110">
        <f>ROUND(SUM(G28:G37),0)</f>
        <v>77485694</v>
      </c>
      <c r="I39" s="110">
        <f>ROUND(SUM(I28:I37),0)</f>
        <v>74380979</v>
      </c>
      <c r="J39" s="92"/>
      <c r="K39" s="110">
        <f>ROUND(SUM(K28:K37),0)</f>
        <v>73407428</v>
      </c>
      <c r="L39" s="92"/>
    </row>
    <row r="40" spans="1:12" ht="15.75" customHeight="1" x14ac:dyDescent="0.2">
      <c r="B40" s="90"/>
      <c r="C40" s="224"/>
      <c r="D40" s="90"/>
      <c r="E40" s="97"/>
      <c r="F40" s="92"/>
      <c r="G40" s="97"/>
      <c r="I40" s="92"/>
      <c r="J40" s="92"/>
      <c r="K40" s="92"/>
    </row>
    <row r="41" spans="1:12" ht="15.75" customHeight="1" x14ac:dyDescent="0.2">
      <c r="A41" s="88" t="s">
        <v>193</v>
      </c>
      <c r="B41" s="90"/>
      <c r="C41" s="225">
        <v>17</v>
      </c>
      <c r="D41" s="90"/>
      <c r="E41" s="108">
        <v>5165990</v>
      </c>
      <c r="F41" s="92"/>
      <c r="G41" s="108">
        <v>4128458</v>
      </c>
      <c r="I41" s="108">
        <v>5165990</v>
      </c>
      <c r="J41" s="92"/>
      <c r="K41" s="108">
        <v>4128458</v>
      </c>
    </row>
    <row r="42" spans="1:12" ht="15.75" customHeight="1" x14ac:dyDescent="0.2">
      <c r="B42" s="90"/>
      <c r="C42" s="90"/>
      <c r="D42" s="90"/>
      <c r="E42" s="97"/>
      <c r="F42" s="92"/>
      <c r="G42" s="97"/>
      <c r="I42" s="92"/>
      <c r="J42" s="92"/>
      <c r="K42" s="92"/>
    </row>
    <row r="43" spans="1:12" ht="15.75" customHeight="1" thickBot="1" x14ac:dyDescent="0.25">
      <c r="A43" s="88" t="s">
        <v>114</v>
      </c>
      <c r="B43" s="90"/>
      <c r="C43" s="90"/>
      <c r="D43" s="90"/>
      <c r="E43" s="111">
        <f>ROUND(SUM(E39,-E41),0)</f>
        <v>76176840</v>
      </c>
      <c r="F43" s="92"/>
      <c r="G43" s="111">
        <f>ROUND(SUM(G39,-G41),0)</f>
        <v>73357236</v>
      </c>
      <c r="I43" s="111">
        <f>ROUND(SUM(I39,-I41),0)</f>
        <v>69214989</v>
      </c>
      <c r="J43" s="92"/>
      <c r="K43" s="111">
        <f>ROUND(SUM(K39,-K41),0)</f>
        <v>69278970</v>
      </c>
    </row>
    <row r="44" spans="1:12" ht="15.75" customHeight="1" thickTop="1" x14ac:dyDescent="0.2">
      <c r="E44" s="101"/>
      <c r="F44" s="102"/>
      <c r="G44" s="101"/>
      <c r="I44" s="101"/>
      <c r="J44" s="102"/>
      <c r="K44" s="101"/>
    </row>
    <row r="45" spans="1:12" ht="15.75" customHeight="1" thickBot="1" x14ac:dyDescent="0.25">
      <c r="A45" s="88" t="s">
        <v>115</v>
      </c>
      <c r="B45" s="90"/>
      <c r="C45" s="90"/>
      <c r="D45" s="90"/>
      <c r="E45" s="112">
        <f>E43/E48</f>
        <v>12.69614</v>
      </c>
      <c r="F45" s="92"/>
      <c r="G45" s="112">
        <f>G43/G48</f>
        <v>12.226205999999999</v>
      </c>
      <c r="H45" s="92"/>
      <c r="I45" s="113">
        <f>I43/I48</f>
        <v>11.5358315</v>
      </c>
      <c r="J45" s="92"/>
      <c r="K45" s="113">
        <f>K43/K48</f>
        <v>11.546495</v>
      </c>
    </row>
    <row r="46" spans="1:12" ht="15.75" customHeight="1" thickTop="1" x14ac:dyDescent="0.2">
      <c r="B46" s="90"/>
      <c r="C46" s="90"/>
      <c r="D46" s="90"/>
      <c r="E46" s="102"/>
      <c r="F46" s="92"/>
      <c r="G46" s="102"/>
      <c r="H46" s="92"/>
      <c r="I46" s="102"/>
      <c r="J46" s="92"/>
      <c r="K46" s="102"/>
    </row>
    <row r="47" spans="1:12" ht="15.75" customHeight="1" x14ac:dyDescent="0.2">
      <c r="A47" s="88" t="s">
        <v>116</v>
      </c>
      <c r="B47" s="90"/>
      <c r="C47" s="90"/>
      <c r="D47" s="90"/>
      <c r="E47" s="102"/>
      <c r="F47" s="92"/>
      <c r="G47" s="102"/>
      <c r="I47" s="102"/>
      <c r="J47" s="92"/>
      <c r="K47" s="102"/>
    </row>
    <row r="48" spans="1:12" ht="15.75" customHeight="1" thickBot="1" x14ac:dyDescent="0.25">
      <c r="B48" s="88" t="s">
        <v>117</v>
      </c>
      <c r="E48" s="104">
        <v>6000000</v>
      </c>
      <c r="F48" s="92"/>
      <c r="G48" s="104">
        <v>6000000</v>
      </c>
      <c r="I48" s="104">
        <v>6000000</v>
      </c>
      <c r="J48" s="92"/>
      <c r="K48" s="104">
        <v>6000000</v>
      </c>
    </row>
    <row r="49" spans="1:11" ht="15.75" customHeight="1" thickTop="1" x14ac:dyDescent="0.2">
      <c r="G49" s="105"/>
      <c r="K49" s="105"/>
    </row>
    <row r="62" spans="1:11" ht="15.75" customHeight="1" x14ac:dyDescent="0.2">
      <c r="A62" s="88" t="s">
        <v>33</v>
      </c>
    </row>
    <row r="63" spans="1:11" ht="15.75" customHeight="1" x14ac:dyDescent="0.2">
      <c r="A63" s="88" t="s">
        <v>34</v>
      </c>
    </row>
    <row r="64" spans="1:11" ht="15" x14ac:dyDescent="0.2"/>
    <row r="67" spans="1:5" ht="15.75" customHeight="1" x14ac:dyDescent="0.2">
      <c r="A67" s="88" t="s">
        <v>35</v>
      </c>
      <c r="E67" s="106" t="s">
        <v>36</v>
      </c>
    </row>
  </sheetData>
  <mergeCells count="11">
    <mergeCell ref="E10:G10"/>
    <mergeCell ref="I10:K10"/>
    <mergeCell ref="E11:G11"/>
    <mergeCell ref="I11:K11"/>
    <mergeCell ref="A3:K3"/>
    <mergeCell ref="A4:K4"/>
    <mergeCell ref="A5:K5"/>
    <mergeCell ref="E7:K7"/>
    <mergeCell ref="E8:G8"/>
    <mergeCell ref="E9:G9"/>
    <mergeCell ref="I9:K9"/>
  </mergeCells>
  <pageMargins left="0.78740157480314965" right="0.19685039370078741" top="0.78740157480314965" bottom="0.43307086614173229" header="0.51181102362204722" footer="0.43307086614173229"/>
  <pageSetup paperSize="9" scale="76" orientation="portrait" r:id="rId1"/>
  <headerFooter>
    <oddHeader>&amp;C&amp;"Times New Roman,Regular"&amp;11- 6 -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67"/>
  <sheetViews>
    <sheetView view="pageBreakPreview" zoomScaleNormal="100" zoomScaleSheetLayoutView="100" workbookViewId="0">
      <selection activeCell="C9" sqref="C9"/>
    </sheetView>
  </sheetViews>
  <sheetFormatPr defaultColWidth="9.140625" defaultRowHeight="15.75" customHeight="1" x14ac:dyDescent="0.25"/>
  <cols>
    <col min="1" max="1" width="4.140625" style="114" customWidth="1"/>
    <col min="2" max="2" width="4.42578125" style="114" customWidth="1"/>
    <col min="3" max="3" width="56.28515625" style="114" customWidth="1"/>
    <col min="4" max="4" width="1.7109375" style="114" customWidth="1"/>
    <col min="5" max="5" width="12.7109375" style="114" customWidth="1"/>
    <col min="6" max="6" width="1.7109375" style="114" customWidth="1"/>
    <col min="7" max="7" width="12.85546875" style="114" customWidth="1"/>
    <col min="8" max="8" width="1.7109375" style="114" customWidth="1"/>
    <col min="9" max="9" width="13.42578125" style="114" customWidth="1"/>
    <col min="10" max="10" width="1.7109375" style="114" customWidth="1"/>
    <col min="11" max="11" width="13.140625" style="114" customWidth="1"/>
    <col min="12" max="12" width="13.28515625" style="114" customWidth="1"/>
    <col min="13" max="256" width="9.140625" style="114"/>
    <col min="257" max="257" width="4.140625" style="114" customWidth="1"/>
    <col min="258" max="258" width="4.42578125" style="114" customWidth="1"/>
    <col min="259" max="259" width="56.28515625" style="114" customWidth="1"/>
    <col min="260" max="260" width="1.7109375" style="114" customWidth="1"/>
    <col min="261" max="261" width="12.7109375" style="114" customWidth="1"/>
    <col min="262" max="262" width="1.7109375" style="114" customWidth="1"/>
    <col min="263" max="263" width="12.85546875" style="114" customWidth="1"/>
    <col min="264" max="264" width="1.7109375" style="114" customWidth="1"/>
    <col min="265" max="265" width="13.42578125" style="114" customWidth="1"/>
    <col min="266" max="266" width="1.7109375" style="114" customWidth="1"/>
    <col min="267" max="267" width="13.140625" style="114" customWidth="1"/>
    <col min="268" max="268" width="13.28515625" style="114" customWidth="1"/>
    <col min="269" max="512" width="9.140625" style="114"/>
    <col min="513" max="513" width="4.140625" style="114" customWidth="1"/>
    <col min="514" max="514" width="4.42578125" style="114" customWidth="1"/>
    <col min="515" max="515" width="56.28515625" style="114" customWidth="1"/>
    <col min="516" max="516" width="1.7109375" style="114" customWidth="1"/>
    <col min="517" max="517" width="12.7109375" style="114" customWidth="1"/>
    <col min="518" max="518" width="1.7109375" style="114" customWidth="1"/>
    <col min="519" max="519" width="12.85546875" style="114" customWidth="1"/>
    <col min="520" max="520" width="1.7109375" style="114" customWidth="1"/>
    <col min="521" max="521" width="13.42578125" style="114" customWidth="1"/>
    <col min="522" max="522" width="1.7109375" style="114" customWidth="1"/>
    <col min="523" max="523" width="13.140625" style="114" customWidth="1"/>
    <col min="524" max="524" width="13.28515625" style="114" customWidth="1"/>
    <col min="525" max="768" width="9.140625" style="114"/>
    <col min="769" max="769" width="4.140625" style="114" customWidth="1"/>
    <col min="770" max="770" width="4.42578125" style="114" customWidth="1"/>
    <col min="771" max="771" width="56.28515625" style="114" customWidth="1"/>
    <col min="772" max="772" width="1.7109375" style="114" customWidth="1"/>
    <col min="773" max="773" width="12.7109375" style="114" customWidth="1"/>
    <col min="774" max="774" width="1.7109375" style="114" customWidth="1"/>
    <col min="775" max="775" width="12.85546875" style="114" customWidth="1"/>
    <col min="776" max="776" width="1.7109375" style="114" customWidth="1"/>
    <col min="777" max="777" width="13.42578125" style="114" customWidth="1"/>
    <col min="778" max="778" width="1.7109375" style="114" customWidth="1"/>
    <col min="779" max="779" width="13.140625" style="114" customWidth="1"/>
    <col min="780" max="780" width="13.28515625" style="114" customWidth="1"/>
    <col min="781" max="1024" width="9.140625" style="114"/>
    <col min="1025" max="1025" width="4.140625" style="114" customWidth="1"/>
    <col min="1026" max="1026" width="4.42578125" style="114" customWidth="1"/>
    <col min="1027" max="1027" width="56.28515625" style="114" customWidth="1"/>
    <col min="1028" max="1028" width="1.7109375" style="114" customWidth="1"/>
    <col min="1029" max="1029" width="12.7109375" style="114" customWidth="1"/>
    <col min="1030" max="1030" width="1.7109375" style="114" customWidth="1"/>
    <col min="1031" max="1031" width="12.85546875" style="114" customWidth="1"/>
    <col min="1032" max="1032" width="1.7109375" style="114" customWidth="1"/>
    <col min="1033" max="1033" width="13.42578125" style="114" customWidth="1"/>
    <col min="1034" max="1034" width="1.7109375" style="114" customWidth="1"/>
    <col min="1035" max="1035" width="13.140625" style="114" customWidth="1"/>
    <col min="1036" max="1036" width="13.28515625" style="114" customWidth="1"/>
    <col min="1037" max="1280" width="9.140625" style="114"/>
    <col min="1281" max="1281" width="4.140625" style="114" customWidth="1"/>
    <col min="1282" max="1282" width="4.42578125" style="114" customWidth="1"/>
    <col min="1283" max="1283" width="56.28515625" style="114" customWidth="1"/>
    <col min="1284" max="1284" width="1.7109375" style="114" customWidth="1"/>
    <col min="1285" max="1285" width="12.7109375" style="114" customWidth="1"/>
    <col min="1286" max="1286" width="1.7109375" style="114" customWidth="1"/>
    <col min="1287" max="1287" width="12.85546875" style="114" customWidth="1"/>
    <col min="1288" max="1288" width="1.7109375" style="114" customWidth="1"/>
    <col min="1289" max="1289" width="13.42578125" style="114" customWidth="1"/>
    <col min="1290" max="1290" width="1.7109375" style="114" customWidth="1"/>
    <col min="1291" max="1291" width="13.140625" style="114" customWidth="1"/>
    <col min="1292" max="1292" width="13.28515625" style="114" customWidth="1"/>
    <col min="1293" max="1536" width="9.140625" style="114"/>
    <col min="1537" max="1537" width="4.140625" style="114" customWidth="1"/>
    <col min="1538" max="1538" width="4.42578125" style="114" customWidth="1"/>
    <col min="1539" max="1539" width="56.28515625" style="114" customWidth="1"/>
    <col min="1540" max="1540" width="1.7109375" style="114" customWidth="1"/>
    <col min="1541" max="1541" width="12.7109375" style="114" customWidth="1"/>
    <col min="1542" max="1542" width="1.7109375" style="114" customWidth="1"/>
    <col min="1543" max="1543" width="12.85546875" style="114" customWidth="1"/>
    <col min="1544" max="1544" width="1.7109375" style="114" customWidth="1"/>
    <col min="1545" max="1545" width="13.42578125" style="114" customWidth="1"/>
    <col min="1546" max="1546" width="1.7109375" style="114" customWidth="1"/>
    <col min="1547" max="1547" width="13.140625" style="114" customWidth="1"/>
    <col min="1548" max="1548" width="13.28515625" style="114" customWidth="1"/>
    <col min="1549" max="1792" width="9.140625" style="114"/>
    <col min="1793" max="1793" width="4.140625" style="114" customWidth="1"/>
    <col min="1794" max="1794" width="4.42578125" style="114" customWidth="1"/>
    <col min="1795" max="1795" width="56.28515625" style="114" customWidth="1"/>
    <col min="1796" max="1796" width="1.7109375" style="114" customWidth="1"/>
    <col min="1797" max="1797" width="12.7109375" style="114" customWidth="1"/>
    <col min="1798" max="1798" width="1.7109375" style="114" customWidth="1"/>
    <col min="1799" max="1799" width="12.85546875" style="114" customWidth="1"/>
    <col min="1800" max="1800" width="1.7109375" style="114" customWidth="1"/>
    <col min="1801" max="1801" width="13.42578125" style="114" customWidth="1"/>
    <col min="1802" max="1802" width="1.7109375" style="114" customWidth="1"/>
    <col min="1803" max="1803" width="13.140625" style="114" customWidth="1"/>
    <col min="1804" max="1804" width="13.28515625" style="114" customWidth="1"/>
    <col min="1805" max="2048" width="9.140625" style="114"/>
    <col min="2049" max="2049" width="4.140625" style="114" customWidth="1"/>
    <col min="2050" max="2050" width="4.42578125" style="114" customWidth="1"/>
    <col min="2051" max="2051" width="56.28515625" style="114" customWidth="1"/>
    <col min="2052" max="2052" width="1.7109375" style="114" customWidth="1"/>
    <col min="2053" max="2053" width="12.7109375" style="114" customWidth="1"/>
    <col min="2054" max="2054" width="1.7109375" style="114" customWidth="1"/>
    <col min="2055" max="2055" width="12.85546875" style="114" customWidth="1"/>
    <col min="2056" max="2056" width="1.7109375" style="114" customWidth="1"/>
    <col min="2057" max="2057" width="13.42578125" style="114" customWidth="1"/>
    <col min="2058" max="2058" width="1.7109375" style="114" customWidth="1"/>
    <col min="2059" max="2059" width="13.140625" style="114" customWidth="1"/>
    <col min="2060" max="2060" width="13.28515625" style="114" customWidth="1"/>
    <col min="2061" max="2304" width="9.140625" style="114"/>
    <col min="2305" max="2305" width="4.140625" style="114" customWidth="1"/>
    <col min="2306" max="2306" width="4.42578125" style="114" customWidth="1"/>
    <col min="2307" max="2307" width="56.28515625" style="114" customWidth="1"/>
    <col min="2308" max="2308" width="1.7109375" style="114" customWidth="1"/>
    <col min="2309" max="2309" width="12.7109375" style="114" customWidth="1"/>
    <col min="2310" max="2310" width="1.7109375" style="114" customWidth="1"/>
    <col min="2311" max="2311" width="12.85546875" style="114" customWidth="1"/>
    <col min="2312" max="2312" width="1.7109375" style="114" customWidth="1"/>
    <col min="2313" max="2313" width="13.42578125" style="114" customWidth="1"/>
    <col min="2314" max="2314" width="1.7109375" style="114" customWidth="1"/>
    <col min="2315" max="2315" width="13.140625" style="114" customWidth="1"/>
    <col min="2316" max="2316" width="13.28515625" style="114" customWidth="1"/>
    <col min="2317" max="2560" width="9.140625" style="114"/>
    <col min="2561" max="2561" width="4.140625" style="114" customWidth="1"/>
    <col min="2562" max="2562" width="4.42578125" style="114" customWidth="1"/>
    <col min="2563" max="2563" width="56.28515625" style="114" customWidth="1"/>
    <col min="2564" max="2564" width="1.7109375" style="114" customWidth="1"/>
    <col min="2565" max="2565" width="12.7109375" style="114" customWidth="1"/>
    <col min="2566" max="2566" width="1.7109375" style="114" customWidth="1"/>
    <col min="2567" max="2567" width="12.85546875" style="114" customWidth="1"/>
    <col min="2568" max="2568" width="1.7109375" style="114" customWidth="1"/>
    <col min="2569" max="2569" width="13.42578125" style="114" customWidth="1"/>
    <col min="2570" max="2570" width="1.7109375" style="114" customWidth="1"/>
    <col min="2571" max="2571" width="13.140625" style="114" customWidth="1"/>
    <col min="2572" max="2572" width="13.28515625" style="114" customWidth="1"/>
    <col min="2573" max="2816" width="9.140625" style="114"/>
    <col min="2817" max="2817" width="4.140625" style="114" customWidth="1"/>
    <col min="2818" max="2818" width="4.42578125" style="114" customWidth="1"/>
    <col min="2819" max="2819" width="56.28515625" style="114" customWidth="1"/>
    <col min="2820" max="2820" width="1.7109375" style="114" customWidth="1"/>
    <col min="2821" max="2821" width="12.7109375" style="114" customWidth="1"/>
    <col min="2822" max="2822" width="1.7109375" style="114" customWidth="1"/>
    <col min="2823" max="2823" width="12.85546875" style="114" customWidth="1"/>
    <col min="2824" max="2824" width="1.7109375" style="114" customWidth="1"/>
    <col min="2825" max="2825" width="13.42578125" style="114" customWidth="1"/>
    <col min="2826" max="2826" width="1.7109375" style="114" customWidth="1"/>
    <col min="2827" max="2827" width="13.140625" style="114" customWidth="1"/>
    <col min="2828" max="2828" width="13.28515625" style="114" customWidth="1"/>
    <col min="2829" max="3072" width="9.140625" style="114"/>
    <col min="3073" max="3073" width="4.140625" style="114" customWidth="1"/>
    <col min="3074" max="3074" width="4.42578125" style="114" customWidth="1"/>
    <col min="3075" max="3075" width="56.28515625" style="114" customWidth="1"/>
    <col min="3076" max="3076" width="1.7109375" style="114" customWidth="1"/>
    <col min="3077" max="3077" width="12.7109375" style="114" customWidth="1"/>
    <col min="3078" max="3078" width="1.7109375" style="114" customWidth="1"/>
    <col min="3079" max="3079" width="12.85546875" style="114" customWidth="1"/>
    <col min="3080" max="3080" width="1.7109375" style="114" customWidth="1"/>
    <col min="3081" max="3081" width="13.42578125" style="114" customWidth="1"/>
    <col min="3082" max="3082" width="1.7109375" style="114" customWidth="1"/>
    <col min="3083" max="3083" width="13.140625" style="114" customWidth="1"/>
    <col min="3084" max="3084" width="13.28515625" style="114" customWidth="1"/>
    <col min="3085" max="3328" width="9.140625" style="114"/>
    <col min="3329" max="3329" width="4.140625" style="114" customWidth="1"/>
    <col min="3330" max="3330" width="4.42578125" style="114" customWidth="1"/>
    <col min="3331" max="3331" width="56.28515625" style="114" customWidth="1"/>
    <col min="3332" max="3332" width="1.7109375" style="114" customWidth="1"/>
    <col min="3333" max="3333" width="12.7109375" style="114" customWidth="1"/>
    <col min="3334" max="3334" width="1.7109375" style="114" customWidth="1"/>
    <col min="3335" max="3335" width="12.85546875" style="114" customWidth="1"/>
    <col min="3336" max="3336" width="1.7109375" style="114" customWidth="1"/>
    <col min="3337" max="3337" width="13.42578125" style="114" customWidth="1"/>
    <col min="3338" max="3338" width="1.7109375" style="114" customWidth="1"/>
    <col min="3339" max="3339" width="13.140625" style="114" customWidth="1"/>
    <col min="3340" max="3340" width="13.28515625" style="114" customWidth="1"/>
    <col min="3341" max="3584" width="9.140625" style="114"/>
    <col min="3585" max="3585" width="4.140625" style="114" customWidth="1"/>
    <col min="3586" max="3586" width="4.42578125" style="114" customWidth="1"/>
    <col min="3587" max="3587" width="56.28515625" style="114" customWidth="1"/>
    <col min="3588" max="3588" width="1.7109375" style="114" customWidth="1"/>
    <col min="3589" max="3589" width="12.7109375" style="114" customWidth="1"/>
    <col min="3590" max="3590" width="1.7109375" style="114" customWidth="1"/>
    <col min="3591" max="3591" width="12.85546875" style="114" customWidth="1"/>
    <col min="3592" max="3592" width="1.7109375" style="114" customWidth="1"/>
    <col min="3593" max="3593" width="13.42578125" style="114" customWidth="1"/>
    <col min="3594" max="3594" width="1.7109375" style="114" customWidth="1"/>
    <col min="3595" max="3595" width="13.140625" style="114" customWidth="1"/>
    <col min="3596" max="3596" width="13.28515625" style="114" customWidth="1"/>
    <col min="3597" max="3840" width="9.140625" style="114"/>
    <col min="3841" max="3841" width="4.140625" style="114" customWidth="1"/>
    <col min="3842" max="3842" width="4.42578125" style="114" customWidth="1"/>
    <col min="3843" max="3843" width="56.28515625" style="114" customWidth="1"/>
    <col min="3844" max="3844" width="1.7109375" style="114" customWidth="1"/>
    <col min="3845" max="3845" width="12.7109375" style="114" customWidth="1"/>
    <col min="3846" max="3846" width="1.7109375" style="114" customWidth="1"/>
    <col min="3847" max="3847" width="12.85546875" style="114" customWidth="1"/>
    <col min="3848" max="3848" width="1.7109375" style="114" customWidth="1"/>
    <col min="3849" max="3849" width="13.42578125" style="114" customWidth="1"/>
    <col min="3850" max="3850" width="1.7109375" style="114" customWidth="1"/>
    <col min="3851" max="3851" width="13.140625" style="114" customWidth="1"/>
    <col min="3852" max="3852" width="13.28515625" style="114" customWidth="1"/>
    <col min="3853" max="4096" width="9.140625" style="114"/>
    <col min="4097" max="4097" width="4.140625" style="114" customWidth="1"/>
    <col min="4098" max="4098" width="4.42578125" style="114" customWidth="1"/>
    <col min="4099" max="4099" width="56.28515625" style="114" customWidth="1"/>
    <col min="4100" max="4100" width="1.7109375" style="114" customWidth="1"/>
    <col min="4101" max="4101" width="12.7109375" style="114" customWidth="1"/>
    <col min="4102" max="4102" width="1.7109375" style="114" customWidth="1"/>
    <col min="4103" max="4103" width="12.85546875" style="114" customWidth="1"/>
    <col min="4104" max="4104" width="1.7109375" style="114" customWidth="1"/>
    <col min="4105" max="4105" width="13.42578125" style="114" customWidth="1"/>
    <col min="4106" max="4106" width="1.7109375" style="114" customWidth="1"/>
    <col min="4107" max="4107" width="13.140625" style="114" customWidth="1"/>
    <col min="4108" max="4108" width="13.28515625" style="114" customWidth="1"/>
    <col min="4109" max="4352" width="9.140625" style="114"/>
    <col min="4353" max="4353" width="4.140625" style="114" customWidth="1"/>
    <col min="4354" max="4354" width="4.42578125" style="114" customWidth="1"/>
    <col min="4355" max="4355" width="56.28515625" style="114" customWidth="1"/>
    <col min="4356" max="4356" width="1.7109375" style="114" customWidth="1"/>
    <col min="4357" max="4357" width="12.7109375" style="114" customWidth="1"/>
    <col min="4358" max="4358" width="1.7109375" style="114" customWidth="1"/>
    <col min="4359" max="4359" width="12.85546875" style="114" customWidth="1"/>
    <col min="4360" max="4360" width="1.7109375" style="114" customWidth="1"/>
    <col min="4361" max="4361" width="13.42578125" style="114" customWidth="1"/>
    <col min="4362" max="4362" width="1.7109375" style="114" customWidth="1"/>
    <col min="4363" max="4363" width="13.140625" style="114" customWidth="1"/>
    <col min="4364" max="4364" width="13.28515625" style="114" customWidth="1"/>
    <col min="4365" max="4608" width="9.140625" style="114"/>
    <col min="4609" max="4609" width="4.140625" style="114" customWidth="1"/>
    <col min="4610" max="4610" width="4.42578125" style="114" customWidth="1"/>
    <col min="4611" max="4611" width="56.28515625" style="114" customWidth="1"/>
    <col min="4612" max="4612" width="1.7109375" style="114" customWidth="1"/>
    <col min="4613" max="4613" width="12.7109375" style="114" customWidth="1"/>
    <col min="4614" max="4614" width="1.7109375" style="114" customWidth="1"/>
    <col min="4615" max="4615" width="12.85546875" style="114" customWidth="1"/>
    <col min="4616" max="4616" width="1.7109375" style="114" customWidth="1"/>
    <col min="4617" max="4617" width="13.42578125" style="114" customWidth="1"/>
    <col min="4618" max="4618" width="1.7109375" style="114" customWidth="1"/>
    <col min="4619" max="4619" width="13.140625" style="114" customWidth="1"/>
    <col min="4620" max="4620" width="13.28515625" style="114" customWidth="1"/>
    <col min="4621" max="4864" width="9.140625" style="114"/>
    <col min="4865" max="4865" width="4.140625" style="114" customWidth="1"/>
    <col min="4866" max="4866" width="4.42578125" style="114" customWidth="1"/>
    <col min="4867" max="4867" width="56.28515625" style="114" customWidth="1"/>
    <col min="4868" max="4868" width="1.7109375" style="114" customWidth="1"/>
    <col min="4869" max="4869" width="12.7109375" style="114" customWidth="1"/>
    <col min="4870" max="4870" width="1.7109375" style="114" customWidth="1"/>
    <col min="4871" max="4871" width="12.85546875" style="114" customWidth="1"/>
    <col min="4872" max="4872" width="1.7109375" style="114" customWidth="1"/>
    <col min="4873" max="4873" width="13.42578125" style="114" customWidth="1"/>
    <col min="4874" max="4874" width="1.7109375" style="114" customWidth="1"/>
    <col min="4875" max="4875" width="13.140625" style="114" customWidth="1"/>
    <col min="4876" max="4876" width="13.28515625" style="114" customWidth="1"/>
    <col min="4877" max="5120" width="9.140625" style="114"/>
    <col min="5121" max="5121" width="4.140625" style="114" customWidth="1"/>
    <col min="5122" max="5122" width="4.42578125" style="114" customWidth="1"/>
    <col min="5123" max="5123" width="56.28515625" style="114" customWidth="1"/>
    <col min="5124" max="5124" width="1.7109375" style="114" customWidth="1"/>
    <col min="5125" max="5125" width="12.7109375" style="114" customWidth="1"/>
    <col min="5126" max="5126" width="1.7109375" style="114" customWidth="1"/>
    <col min="5127" max="5127" width="12.85546875" style="114" customWidth="1"/>
    <col min="5128" max="5128" width="1.7109375" style="114" customWidth="1"/>
    <col min="5129" max="5129" width="13.42578125" style="114" customWidth="1"/>
    <col min="5130" max="5130" width="1.7109375" style="114" customWidth="1"/>
    <col min="5131" max="5131" width="13.140625" style="114" customWidth="1"/>
    <col min="5132" max="5132" width="13.28515625" style="114" customWidth="1"/>
    <col min="5133" max="5376" width="9.140625" style="114"/>
    <col min="5377" max="5377" width="4.140625" style="114" customWidth="1"/>
    <col min="5378" max="5378" width="4.42578125" style="114" customWidth="1"/>
    <col min="5379" max="5379" width="56.28515625" style="114" customWidth="1"/>
    <col min="5380" max="5380" width="1.7109375" style="114" customWidth="1"/>
    <col min="5381" max="5381" width="12.7109375" style="114" customWidth="1"/>
    <col min="5382" max="5382" width="1.7109375" style="114" customWidth="1"/>
    <col min="5383" max="5383" width="12.85546875" style="114" customWidth="1"/>
    <col min="5384" max="5384" width="1.7109375" style="114" customWidth="1"/>
    <col min="5385" max="5385" width="13.42578125" style="114" customWidth="1"/>
    <col min="5386" max="5386" width="1.7109375" style="114" customWidth="1"/>
    <col min="5387" max="5387" width="13.140625" style="114" customWidth="1"/>
    <col min="5388" max="5388" width="13.28515625" style="114" customWidth="1"/>
    <col min="5389" max="5632" width="9.140625" style="114"/>
    <col min="5633" max="5633" width="4.140625" style="114" customWidth="1"/>
    <col min="5634" max="5634" width="4.42578125" style="114" customWidth="1"/>
    <col min="5635" max="5635" width="56.28515625" style="114" customWidth="1"/>
    <col min="5636" max="5636" width="1.7109375" style="114" customWidth="1"/>
    <col min="5637" max="5637" width="12.7109375" style="114" customWidth="1"/>
    <col min="5638" max="5638" width="1.7109375" style="114" customWidth="1"/>
    <col min="5639" max="5639" width="12.85546875" style="114" customWidth="1"/>
    <col min="5640" max="5640" width="1.7109375" style="114" customWidth="1"/>
    <col min="5641" max="5641" width="13.42578125" style="114" customWidth="1"/>
    <col min="5642" max="5642" width="1.7109375" style="114" customWidth="1"/>
    <col min="5643" max="5643" width="13.140625" style="114" customWidth="1"/>
    <col min="5644" max="5644" width="13.28515625" style="114" customWidth="1"/>
    <col min="5645" max="5888" width="9.140625" style="114"/>
    <col min="5889" max="5889" width="4.140625" style="114" customWidth="1"/>
    <col min="5890" max="5890" width="4.42578125" style="114" customWidth="1"/>
    <col min="5891" max="5891" width="56.28515625" style="114" customWidth="1"/>
    <col min="5892" max="5892" width="1.7109375" style="114" customWidth="1"/>
    <col min="5893" max="5893" width="12.7109375" style="114" customWidth="1"/>
    <col min="5894" max="5894" width="1.7109375" style="114" customWidth="1"/>
    <col min="5895" max="5895" width="12.85546875" style="114" customWidth="1"/>
    <col min="5896" max="5896" width="1.7109375" style="114" customWidth="1"/>
    <col min="5897" max="5897" width="13.42578125" style="114" customWidth="1"/>
    <col min="5898" max="5898" width="1.7109375" style="114" customWidth="1"/>
    <col min="5899" max="5899" width="13.140625" style="114" customWidth="1"/>
    <col min="5900" max="5900" width="13.28515625" style="114" customWidth="1"/>
    <col min="5901" max="6144" width="9.140625" style="114"/>
    <col min="6145" max="6145" width="4.140625" style="114" customWidth="1"/>
    <col min="6146" max="6146" width="4.42578125" style="114" customWidth="1"/>
    <col min="6147" max="6147" width="56.28515625" style="114" customWidth="1"/>
    <col min="6148" max="6148" width="1.7109375" style="114" customWidth="1"/>
    <col min="6149" max="6149" width="12.7109375" style="114" customWidth="1"/>
    <col min="6150" max="6150" width="1.7109375" style="114" customWidth="1"/>
    <col min="6151" max="6151" width="12.85546875" style="114" customWidth="1"/>
    <col min="6152" max="6152" width="1.7109375" style="114" customWidth="1"/>
    <col min="6153" max="6153" width="13.42578125" style="114" customWidth="1"/>
    <col min="6154" max="6154" width="1.7109375" style="114" customWidth="1"/>
    <col min="6155" max="6155" width="13.140625" style="114" customWidth="1"/>
    <col min="6156" max="6156" width="13.28515625" style="114" customWidth="1"/>
    <col min="6157" max="6400" width="9.140625" style="114"/>
    <col min="6401" max="6401" width="4.140625" style="114" customWidth="1"/>
    <col min="6402" max="6402" width="4.42578125" style="114" customWidth="1"/>
    <col min="6403" max="6403" width="56.28515625" style="114" customWidth="1"/>
    <col min="6404" max="6404" width="1.7109375" style="114" customWidth="1"/>
    <col min="6405" max="6405" width="12.7109375" style="114" customWidth="1"/>
    <col min="6406" max="6406" width="1.7109375" style="114" customWidth="1"/>
    <col min="6407" max="6407" width="12.85546875" style="114" customWidth="1"/>
    <col min="6408" max="6408" width="1.7109375" style="114" customWidth="1"/>
    <col min="6409" max="6409" width="13.42578125" style="114" customWidth="1"/>
    <col min="6410" max="6410" width="1.7109375" style="114" customWidth="1"/>
    <col min="6411" max="6411" width="13.140625" style="114" customWidth="1"/>
    <col min="6412" max="6412" width="13.28515625" style="114" customWidth="1"/>
    <col min="6413" max="6656" width="9.140625" style="114"/>
    <col min="6657" max="6657" width="4.140625" style="114" customWidth="1"/>
    <col min="6658" max="6658" width="4.42578125" style="114" customWidth="1"/>
    <col min="6659" max="6659" width="56.28515625" style="114" customWidth="1"/>
    <col min="6660" max="6660" width="1.7109375" style="114" customWidth="1"/>
    <col min="6661" max="6661" width="12.7109375" style="114" customWidth="1"/>
    <col min="6662" max="6662" width="1.7109375" style="114" customWidth="1"/>
    <col min="6663" max="6663" width="12.85546875" style="114" customWidth="1"/>
    <col min="6664" max="6664" width="1.7109375" style="114" customWidth="1"/>
    <col min="6665" max="6665" width="13.42578125" style="114" customWidth="1"/>
    <col min="6666" max="6666" width="1.7109375" style="114" customWidth="1"/>
    <col min="6667" max="6667" width="13.140625" style="114" customWidth="1"/>
    <col min="6668" max="6668" width="13.28515625" style="114" customWidth="1"/>
    <col min="6669" max="6912" width="9.140625" style="114"/>
    <col min="6913" max="6913" width="4.140625" style="114" customWidth="1"/>
    <col min="6914" max="6914" width="4.42578125" style="114" customWidth="1"/>
    <col min="6915" max="6915" width="56.28515625" style="114" customWidth="1"/>
    <col min="6916" max="6916" width="1.7109375" style="114" customWidth="1"/>
    <col min="6917" max="6917" width="12.7109375" style="114" customWidth="1"/>
    <col min="6918" max="6918" width="1.7109375" style="114" customWidth="1"/>
    <col min="6919" max="6919" width="12.85546875" style="114" customWidth="1"/>
    <col min="6920" max="6920" width="1.7109375" style="114" customWidth="1"/>
    <col min="6921" max="6921" width="13.42578125" style="114" customWidth="1"/>
    <col min="6922" max="6922" width="1.7109375" style="114" customWidth="1"/>
    <col min="6923" max="6923" width="13.140625" style="114" customWidth="1"/>
    <col min="6924" max="6924" width="13.28515625" style="114" customWidth="1"/>
    <col min="6925" max="7168" width="9.140625" style="114"/>
    <col min="7169" max="7169" width="4.140625" style="114" customWidth="1"/>
    <col min="7170" max="7170" width="4.42578125" style="114" customWidth="1"/>
    <col min="7171" max="7171" width="56.28515625" style="114" customWidth="1"/>
    <col min="7172" max="7172" width="1.7109375" style="114" customWidth="1"/>
    <col min="7173" max="7173" width="12.7109375" style="114" customWidth="1"/>
    <col min="7174" max="7174" width="1.7109375" style="114" customWidth="1"/>
    <col min="7175" max="7175" width="12.85546875" style="114" customWidth="1"/>
    <col min="7176" max="7176" width="1.7109375" style="114" customWidth="1"/>
    <col min="7177" max="7177" width="13.42578125" style="114" customWidth="1"/>
    <col min="7178" max="7178" width="1.7109375" style="114" customWidth="1"/>
    <col min="7179" max="7179" width="13.140625" style="114" customWidth="1"/>
    <col min="7180" max="7180" width="13.28515625" style="114" customWidth="1"/>
    <col min="7181" max="7424" width="9.140625" style="114"/>
    <col min="7425" max="7425" width="4.140625" style="114" customWidth="1"/>
    <col min="7426" max="7426" width="4.42578125" style="114" customWidth="1"/>
    <col min="7427" max="7427" width="56.28515625" style="114" customWidth="1"/>
    <col min="7428" max="7428" width="1.7109375" style="114" customWidth="1"/>
    <col min="7429" max="7429" width="12.7109375" style="114" customWidth="1"/>
    <col min="7430" max="7430" width="1.7109375" style="114" customWidth="1"/>
    <col min="7431" max="7431" width="12.85546875" style="114" customWidth="1"/>
    <col min="7432" max="7432" width="1.7109375" style="114" customWidth="1"/>
    <col min="7433" max="7433" width="13.42578125" style="114" customWidth="1"/>
    <col min="7434" max="7434" width="1.7109375" style="114" customWidth="1"/>
    <col min="7435" max="7435" width="13.140625" style="114" customWidth="1"/>
    <col min="7436" max="7436" width="13.28515625" style="114" customWidth="1"/>
    <col min="7437" max="7680" width="9.140625" style="114"/>
    <col min="7681" max="7681" width="4.140625" style="114" customWidth="1"/>
    <col min="7682" max="7682" width="4.42578125" style="114" customWidth="1"/>
    <col min="7683" max="7683" width="56.28515625" style="114" customWidth="1"/>
    <col min="7684" max="7684" width="1.7109375" style="114" customWidth="1"/>
    <col min="7685" max="7685" width="12.7109375" style="114" customWidth="1"/>
    <col min="7686" max="7686" width="1.7109375" style="114" customWidth="1"/>
    <col min="7687" max="7687" width="12.85546875" style="114" customWidth="1"/>
    <col min="7688" max="7688" width="1.7109375" style="114" customWidth="1"/>
    <col min="7689" max="7689" width="13.42578125" style="114" customWidth="1"/>
    <col min="7690" max="7690" width="1.7109375" style="114" customWidth="1"/>
    <col min="7691" max="7691" width="13.140625" style="114" customWidth="1"/>
    <col min="7692" max="7692" width="13.28515625" style="114" customWidth="1"/>
    <col min="7693" max="7936" width="9.140625" style="114"/>
    <col min="7937" max="7937" width="4.140625" style="114" customWidth="1"/>
    <col min="7938" max="7938" width="4.42578125" style="114" customWidth="1"/>
    <col min="7939" max="7939" width="56.28515625" style="114" customWidth="1"/>
    <col min="7940" max="7940" width="1.7109375" style="114" customWidth="1"/>
    <col min="7941" max="7941" width="12.7109375" style="114" customWidth="1"/>
    <col min="7942" max="7942" width="1.7109375" style="114" customWidth="1"/>
    <col min="7943" max="7943" width="12.85546875" style="114" customWidth="1"/>
    <col min="7944" max="7944" width="1.7109375" style="114" customWidth="1"/>
    <col min="7945" max="7945" width="13.42578125" style="114" customWidth="1"/>
    <col min="7946" max="7946" width="1.7109375" style="114" customWidth="1"/>
    <col min="7947" max="7947" width="13.140625" style="114" customWidth="1"/>
    <col min="7948" max="7948" width="13.28515625" style="114" customWidth="1"/>
    <col min="7949" max="8192" width="9.140625" style="114"/>
    <col min="8193" max="8193" width="4.140625" style="114" customWidth="1"/>
    <col min="8194" max="8194" width="4.42578125" style="114" customWidth="1"/>
    <col min="8195" max="8195" width="56.28515625" style="114" customWidth="1"/>
    <col min="8196" max="8196" width="1.7109375" style="114" customWidth="1"/>
    <col min="8197" max="8197" width="12.7109375" style="114" customWidth="1"/>
    <col min="8198" max="8198" width="1.7109375" style="114" customWidth="1"/>
    <col min="8199" max="8199" width="12.85546875" style="114" customWidth="1"/>
    <col min="8200" max="8200" width="1.7109375" style="114" customWidth="1"/>
    <col min="8201" max="8201" width="13.42578125" style="114" customWidth="1"/>
    <col min="8202" max="8202" width="1.7109375" style="114" customWidth="1"/>
    <col min="8203" max="8203" width="13.140625" style="114" customWidth="1"/>
    <col min="8204" max="8204" width="13.28515625" style="114" customWidth="1"/>
    <col min="8205" max="8448" width="9.140625" style="114"/>
    <col min="8449" max="8449" width="4.140625" style="114" customWidth="1"/>
    <col min="8450" max="8450" width="4.42578125" style="114" customWidth="1"/>
    <col min="8451" max="8451" width="56.28515625" style="114" customWidth="1"/>
    <col min="8452" max="8452" width="1.7109375" style="114" customWidth="1"/>
    <col min="8453" max="8453" width="12.7109375" style="114" customWidth="1"/>
    <col min="8454" max="8454" width="1.7109375" style="114" customWidth="1"/>
    <col min="8455" max="8455" width="12.85546875" style="114" customWidth="1"/>
    <col min="8456" max="8456" width="1.7109375" style="114" customWidth="1"/>
    <col min="8457" max="8457" width="13.42578125" style="114" customWidth="1"/>
    <col min="8458" max="8458" width="1.7109375" style="114" customWidth="1"/>
    <col min="8459" max="8459" width="13.140625" style="114" customWidth="1"/>
    <col min="8460" max="8460" width="13.28515625" style="114" customWidth="1"/>
    <col min="8461" max="8704" width="9.140625" style="114"/>
    <col min="8705" max="8705" width="4.140625" style="114" customWidth="1"/>
    <col min="8706" max="8706" width="4.42578125" style="114" customWidth="1"/>
    <col min="8707" max="8707" width="56.28515625" style="114" customWidth="1"/>
    <col min="8708" max="8708" width="1.7109375" style="114" customWidth="1"/>
    <col min="8709" max="8709" width="12.7109375" style="114" customWidth="1"/>
    <col min="8710" max="8710" width="1.7109375" style="114" customWidth="1"/>
    <col min="8711" max="8711" width="12.85546875" style="114" customWidth="1"/>
    <col min="8712" max="8712" width="1.7109375" style="114" customWidth="1"/>
    <col min="8713" max="8713" width="13.42578125" style="114" customWidth="1"/>
    <col min="8714" max="8714" width="1.7109375" style="114" customWidth="1"/>
    <col min="8715" max="8715" width="13.140625" style="114" customWidth="1"/>
    <col min="8716" max="8716" width="13.28515625" style="114" customWidth="1"/>
    <col min="8717" max="8960" width="9.140625" style="114"/>
    <col min="8961" max="8961" width="4.140625" style="114" customWidth="1"/>
    <col min="8962" max="8962" width="4.42578125" style="114" customWidth="1"/>
    <col min="8963" max="8963" width="56.28515625" style="114" customWidth="1"/>
    <col min="8964" max="8964" width="1.7109375" style="114" customWidth="1"/>
    <col min="8965" max="8965" width="12.7109375" style="114" customWidth="1"/>
    <col min="8966" max="8966" width="1.7109375" style="114" customWidth="1"/>
    <col min="8967" max="8967" width="12.85546875" style="114" customWidth="1"/>
    <col min="8968" max="8968" width="1.7109375" style="114" customWidth="1"/>
    <col min="8969" max="8969" width="13.42578125" style="114" customWidth="1"/>
    <col min="8970" max="8970" width="1.7109375" style="114" customWidth="1"/>
    <col min="8971" max="8971" width="13.140625" style="114" customWidth="1"/>
    <col min="8972" max="8972" width="13.28515625" style="114" customWidth="1"/>
    <col min="8973" max="9216" width="9.140625" style="114"/>
    <col min="9217" max="9217" width="4.140625" style="114" customWidth="1"/>
    <col min="9218" max="9218" width="4.42578125" style="114" customWidth="1"/>
    <col min="9219" max="9219" width="56.28515625" style="114" customWidth="1"/>
    <col min="9220" max="9220" width="1.7109375" style="114" customWidth="1"/>
    <col min="9221" max="9221" width="12.7109375" style="114" customWidth="1"/>
    <col min="9222" max="9222" width="1.7109375" style="114" customWidth="1"/>
    <col min="9223" max="9223" width="12.85546875" style="114" customWidth="1"/>
    <col min="9224" max="9224" width="1.7109375" style="114" customWidth="1"/>
    <col min="9225" max="9225" width="13.42578125" style="114" customWidth="1"/>
    <col min="9226" max="9226" width="1.7109375" style="114" customWidth="1"/>
    <col min="9227" max="9227" width="13.140625" style="114" customWidth="1"/>
    <col min="9228" max="9228" width="13.28515625" style="114" customWidth="1"/>
    <col min="9229" max="9472" width="9.140625" style="114"/>
    <col min="9473" max="9473" width="4.140625" style="114" customWidth="1"/>
    <col min="9474" max="9474" width="4.42578125" style="114" customWidth="1"/>
    <col min="9475" max="9475" width="56.28515625" style="114" customWidth="1"/>
    <col min="9476" max="9476" width="1.7109375" style="114" customWidth="1"/>
    <col min="9477" max="9477" width="12.7109375" style="114" customWidth="1"/>
    <col min="9478" max="9478" width="1.7109375" style="114" customWidth="1"/>
    <col min="9479" max="9479" width="12.85546875" style="114" customWidth="1"/>
    <col min="9480" max="9480" width="1.7109375" style="114" customWidth="1"/>
    <col min="9481" max="9481" width="13.42578125" style="114" customWidth="1"/>
    <col min="9482" max="9482" width="1.7109375" style="114" customWidth="1"/>
    <col min="9483" max="9483" width="13.140625" style="114" customWidth="1"/>
    <col min="9484" max="9484" width="13.28515625" style="114" customWidth="1"/>
    <col min="9485" max="9728" width="9.140625" style="114"/>
    <col min="9729" max="9729" width="4.140625" style="114" customWidth="1"/>
    <col min="9730" max="9730" width="4.42578125" style="114" customWidth="1"/>
    <col min="9731" max="9731" width="56.28515625" style="114" customWidth="1"/>
    <col min="9732" max="9732" width="1.7109375" style="114" customWidth="1"/>
    <col min="9733" max="9733" width="12.7109375" style="114" customWidth="1"/>
    <col min="9734" max="9734" width="1.7109375" style="114" customWidth="1"/>
    <col min="9735" max="9735" width="12.85546875" style="114" customWidth="1"/>
    <col min="9736" max="9736" width="1.7109375" style="114" customWidth="1"/>
    <col min="9737" max="9737" width="13.42578125" style="114" customWidth="1"/>
    <col min="9738" max="9738" width="1.7109375" style="114" customWidth="1"/>
    <col min="9739" max="9739" width="13.140625" style="114" customWidth="1"/>
    <col min="9740" max="9740" width="13.28515625" style="114" customWidth="1"/>
    <col min="9741" max="9984" width="9.140625" style="114"/>
    <col min="9985" max="9985" width="4.140625" style="114" customWidth="1"/>
    <col min="9986" max="9986" width="4.42578125" style="114" customWidth="1"/>
    <col min="9987" max="9987" width="56.28515625" style="114" customWidth="1"/>
    <col min="9988" max="9988" width="1.7109375" style="114" customWidth="1"/>
    <col min="9989" max="9989" width="12.7109375" style="114" customWidth="1"/>
    <col min="9990" max="9990" width="1.7109375" style="114" customWidth="1"/>
    <col min="9991" max="9991" width="12.85546875" style="114" customWidth="1"/>
    <col min="9992" max="9992" width="1.7109375" style="114" customWidth="1"/>
    <col min="9993" max="9993" width="13.42578125" style="114" customWidth="1"/>
    <col min="9994" max="9994" width="1.7109375" style="114" customWidth="1"/>
    <col min="9995" max="9995" width="13.140625" style="114" customWidth="1"/>
    <col min="9996" max="9996" width="13.28515625" style="114" customWidth="1"/>
    <col min="9997" max="10240" width="9.140625" style="114"/>
    <col min="10241" max="10241" width="4.140625" style="114" customWidth="1"/>
    <col min="10242" max="10242" width="4.42578125" style="114" customWidth="1"/>
    <col min="10243" max="10243" width="56.28515625" style="114" customWidth="1"/>
    <col min="10244" max="10244" width="1.7109375" style="114" customWidth="1"/>
    <col min="10245" max="10245" width="12.7109375" style="114" customWidth="1"/>
    <col min="10246" max="10246" width="1.7109375" style="114" customWidth="1"/>
    <col min="10247" max="10247" width="12.85546875" style="114" customWidth="1"/>
    <col min="10248" max="10248" width="1.7109375" style="114" customWidth="1"/>
    <col min="10249" max="10249" width="13.42578125" style="114" customWidth="1"/>
    <col min="10250" max="10250" width="1.7109375" style="114" customWidth="1"/>
    <col min="10251" max="10251" width="13.140625" style="114" customWidth="1"/>
    <col min="10252" max="10252" width="13.28515625" style="114" customWidth="1"/>
    <col min="10253" max="10496" width="9.140625" style="114"/>
    <col min="10497" max="10497" width="4.140625" style="114" customWidth="1"/>
    <col min="10498" max="10498" width="4.42578125" style="114" customWidth="1"/>
    <col min="10499" max="10499" width="56.28515625" style="114" customWidth="1"/>
    <col min="10500" max="10500" width="1.7109375" style="114" customWidth="1"/>
    <col min="10501" max="10501" width="12.7109375" style="114" customWidth="1"/>
    <col min="10502" max="10502" width="1.7109375" style="114" customWidth="1"/>
    <col min="10503" max="10503" width="12.85546875" style="114" customWidth="1"/>
    <col min="10504" max="10504" width="1.7109375" style="114" customWidth="1"/>
    <col min="10505" max="10505" width="13.42578125" style="114" customWidth="1"/>
    <col min="10506" max="10506" width="1.7109375" style="114" customWidth="1"/>
    <col min="10507" max="10507" width="13.140625" style="114" customWidth="1"/>
    <col min="10508" max="10508" width="13.28515625" style="114" customWidth="1"/>
    <col min="10509" max="10752" width="9.140625" style="114"/>
    <col min="10753" max="10753" width="4.140625" style="114" customWidth="1"/>
    <col min="10754" max="10754" width="4.42578125" style="114" customWidth="1"/>
    <col min="10755" max="10755" width="56.28515625" style="114" customWidth="1"/>
    <col min="10756" max="10756" width="1.7109375" style="114" customWidth="1"/>
    <col min="10757" max="10757" width="12.7109375" style="114" customWidth="1"/>
    <col min="10758" max="10758" width="1.7109375" style="114" customWidth="1"/>
    <col min="10759" max="10759" width="12.85546875" style="114" customWidth="1"/>
    <col min="10760" max="10760" width="1.7109375" style="114" customWidth="1"/>
    <col min="10761" max="10761" width="13.42578125" style="114" customWidth="1"/>
    <col min="10762" max="10762" width="1.7109375" style="114" customWidth="1"/>
    <col min="10763" max="10763" width="13.140625" style="114" customWidth="1"/>
    <col min="10764" max="10764" width="13.28515625" style="114" customWidth="1"/>
    <col min="10765" max="11008" width="9.140625" style="114"/>
    <col min="11009" max="11009" width="4.140625" style="114" customWidth="1"/>
    <col min="11010" max="11010" width="4.42578125" style="114" customWidth="1"/>
    <col min="11011" max="11011" width="56.28515625" style="114" customWidth="1"/>
    <col min="11012" max="11012" width="1.7109375" style="114" customWidth="1"/>
    <col min="11013" max="11013" width="12.7109375" style="114" customWidth="1"/>
    <col min="11014" max="11014" width="1.7109375" style="114" customWidth="1"/>
    <col min="11015" max="11015" width="12.85546875" style="114" customWidth="1"/>
    <col min="11016" max="11016" width="1.7109375" style="114" customWidth="1"/>
    <col min="11017" max="11017" width="13.42578125" style="114" customWidth="1"/>
    <col min="11018" max="11018" width="1.7109375" style="114" customWidth="1"/>
    <col min="11019" max="11019" width="13.140625" style="114" customWidth="1"/>
    <col min="11020" max="11020" width="13.28515625" style="114" customWidth="1"/>
    <col min="11021" max="11264" width="9.140625" style="114"/>
    <col min="11265" max="11265" width="4.140625" style="114" customWidth="1"/>
    <col min="11266" max="11266" width="4.42578125" style="114" customWidth="1"/>
    <col min="11267" max="11267" width="56.28515625" style="114" customWidth="1"/>
    <col min="11268" max="11268" width="1.7109375" style="114" customWidth="1"/>
    <col min="11269" max="11269" width="12.7109375" style="114" customWidth="1"/>
    <col min="11270" max="11270" width="1.7109375" style="114" customWidth="1"/>
    <col min="11271" max="11271" width="12.85546875" style="114" customWidth="1"/>
    <col min="11272" max="11272" width="1.7109375" style="114" customWidth="1"/>
    <col min="11273" max="11273" width="13.42578125" style="114" customWidth="1"/>
    <col min="11274" max="11274" width="1.7109375" style="114" customWidth="1"/>
    <col min="11275" max="11275" width="13.140625" style="114" customWidth="1"/>
    <col min="11276" max="11276" width="13.28515625" style="114" customWidth="1"/>
    <col min="11277" max="11520" width="9.140625" style="114"/>
    <col min="11521" max="11521" width="4.140625" style="114" customWidth="1"/>
    <col min="11522" max="11522" width="4.42578125" style="114" customWidth="1"/>
    <col min="11523" max="11523" width="56.28515625" style="114" customWidth="1"/>
    <col min="11524" max="11524" width="1.7109375" style="114" customWidth="1"/>
    <col min="11525" max="11525" width="12.7109375" style="114" customWidth="1"/>
    <col min="11526" max="11526" width="1.7109375" style="114" customWidth="1"/>
    <col min="11527" max="11527" width="12.85546875" style="114" customWidth="1"/>
    <col min="11528" max="11528" width="1.7109375" style="114" customWidth="1"/>
    <col min="11529" max="11529" width="13.42578125" style="114" customWidth="1"/>
    <col min="11530" max="11530" width="1.7109375" style="114" customWidth="1"/>
    <col min="11531" max="11531" width="13.140625" style="114" customWidth="1"/>
    <col min="11532" max="11532" width="13.28515625" style="114" customWidth="1"/>
    <col min="11533" max="11776" width="9.140625" style="114"/>
    <col min="11777" max="11777" width="4.140625" style="114" customWidth="1"/>
    <col min="11778" max="11778" width="4.42578125" style="114" customWidth="1"/>
    <col min="11779" max="11779" width="56.28515625" style="114" customWidth="1"/>
    <col min="11780" max="11780" width="1.7109375" style="114" customWidth="1"/>
    <col min="11781" max="11781" width="12.7109375" style="114" customWidth="1"/>
    <col min="11782" max="11782" width="1.7109375" style="114" customWidth="1"/>
    <col min="11783" max="11783" width="12.85546875" style="114" customWidth="1"/>
    <col min="11784" max="11784" width="1.7109375" style="114" customWidth="1"/>
    <col min="11785" max="11785" width="13.42578125" style="114" customWidth="1"/>
    <col min="11786" max="11786" width="1.7109375" style="114" customWidth="1"/>
    <col min="11787" max="11787" width="13.140625" style="114" customWidth="1"/>
    <col min="11788" max="11788" width="13.28515625" style="114" customWidth="1"/>
    <col min="11789" max="12032" width="9.140625" style="114"/>
    <col min="12033" max="12033" width="4.140625" style="114" customWidth="1"/>
    <col min="12034" max="12034" width="4.42578125" style="114" customWidth="1"/>
    <col min="12035" max="12035" width="56.28515625" style="114" customWidth="1"/>
    <col min="12036" max="12036" width="1.7109375" style="114" customWidth="1"/>
    <col min="12037" max="12037" width="12.7109375" style="114" customWidth="1"/>
    <col min="12038" max="12038" width="1.7109375" style="114" customWidth="1"/>
    <col min="12039" max="12039" width="12.85546875" style="114" customWidth="1"/>
    <col min="12040" max="12040" width="1.7109375" style="114" customWidth="1"/>
    <col min="12041" max="12041" width="13.42578125" style="114" customWidth="1"/>
    <col min="12042" max="12042" width="1.7109375" style="114" customWidth="1"/>
    <col min="12043" max="12043" width="13.140625" style="114" customWidth="1"/>
    <col min="12044" max="12044" width="13.28515625" style="114" customWidth="1"/>
    <col min="12045" max="12288" width="9.140625" style="114"/>
    <col min="12289" max="12289" width="4.140625" style="114" customWidth="1"/>
    <col min="12290" max="12290" width="4.42578125" style="114" customWidth="1"/>
    <col min="12291" max="12291" width="56.28515625" style="114" customWidth="1"/>
    <col min="12292" max="12292" width="1.7109375" style="114" customWidth="1"/>
    <col min="12293" max="12293" width="12.7109375" style="114" customWidth="1"/>
    <col min="12294" max="12294" width="1.7109375" style="114" customWidth="1"/>
    <col min="12295" max="12295" width="12.85546875" style="114" customWidth="1"/>
    <col min="12296" max="12296" width="1.7109375" style="114" customWidth="1"/>
    <col min="12297" max="12297" width="13.42578125" style="114" customWidth="1"/>
    <col min="12298" max="12298" width="1.7109375" style="114" customWidth="1"/>
    <col min="12299" max="12299" width="13.140625" style="114" customWidth="1"/>
    <col min="12300" max="12300" width="13.28515625" style="114" customWidth="1"/>
    <col min="12301" max="12544" width="9.140625" style="114"/>
    <col min="12545" max="12545" width="4.140625" style="114" customWidth="1"/>
    <col min="12546" max="12546" width="4.42578125" style="114" customWidth="1"/>
    <col min="12547" max="12547" width="56.28515625" style="114" customWidth="1"/>
    <col min="12548" max="12548" width="1.7109375" style="114" customWidth="1"/>
    <col min="12549" max="12549" width="12.7109375" style="114" customWidth="1"/>
    <col min="12550" max="12550" width="1.7109375" style="114" customWidth="1"/>
    <col min="12551" max="12551" width="12.85546875" style="114" customWidth="1"/>
    <col min="12552" max="12552" width="1.7109375" style="114" customWidth="1"/>
    <col min="12553" max="12553" width="13.42578125" style="114" customWidth="1"/>
    <col min="12554" max="12554" width="1.7109375" style="114" customWidth="1"/>
    <col min="12555" max="12555" width="13.140625" style="114" customWidth="1"/>
    <col min="12556" max="12556" width="13.28515625" style="114" customWidth="1"/>
    <col min="12557" max="12800" width="9.140625" style="114"/>
    <col min="12801" max="12801" width="4.140625" style="114" customWidth="1"/>
    <col min="12802" max="12802" width="4.42578125" style="114" customWidth="1"/>
    <col min="12803" max="12803" width="56.28515625" style="114" customWidth="1"/>
    <col min="12804" max="12804" width="1.7109375" style="114" customWidth="1"/>
    <col min="12805" max="12805" width="12.7109375" style="114" customWidth="1"/>
    <col min="12806" max="12806" width="1.7109375" style="114" customWidth="1"/>
    <col min="12807" max="12807" width="12.85546875" style="114" customWidth="1"/>
    <col min="12808" max="12808" width="1.7109375" style="114" customWidth="1"/>
    <col min="12809" max="12809" width="13.42578125" style="114" customWidth="1"/>
    <col min="12810" max="12810" width="1.7109375" style="114" customWidth="1"/>
    <col min="12811" max="12811" width="13.140625" style="114" customWidth="1"/>
    <col min="12812" max="12812" width="13.28515625" style="114" customWidth="1"/>
    <col min="12813" max="13056" width="9.140625" style="114"/>
    <col min="13057" max="13057" width="4.140625" style="114" customWidth="1"/>
    <col min="13058" max="13058" width="4.42578125" style="114" customWidth="1"/>
    <col min="13059" max="13059" width="56.28515625" style="114" customWidth="1"/>
    <col min="13060" max="13060" width="1.7109375" style="114" customWidth="1"/>
    <col min="13061" max="13061" width="12.7109375" style="114" customWidth="1"/>
    <col min="13062" max="13062" width="1.7109375" style="114" customWidth="1"/>
    <col min="13063" max="13063" width="12.85546875" style="114" customWidth="1"/>
    <col min="13064" max="13064" width="1.7109375" style="114" customWidth="1"/>
    <col min="13065" max="13065" width="13.42578125" style="114" customWidth="1"/>
    <col min="13066" max="13066" width="1.7109375" style="114" customWidth="1"/>
    <col min="13067" max="13067" width="13.140625" style="114" customWidth="1"/>
    <col min="13068" max="13068" width="13.28515625" style="114" customWidth="1"/>
    <col min="13069" max="13312" width="9.140625" style="114"/>
    <col min="13313" max="13313" width="4.140625" style="114" customWidth="1"/>
    <col min="13314" max="13314" width="4.42578125" style="114" customWidth="1"/>
    <col min="13315" max="13315" width="56.28515625" style="114" customWidth="1"/>
    <col min="13316" max="13316" width="1.7109375" style="114" customWidth="1"/>
    <col min="13317" max="13317" width="12.7109375" style="114" customWidth="1"/>
    <col min="13318" max="13318" width="1.7109375" style="114" customWidth="1"/>
    <col min="13319" max="13319" width="12.85546875" style="114" customWidth="1"/>
    <col min="13320" max="13320" width="1.7109375" style="114" customWidth="1"/>
    <col min="13321" max="13321" width="13.42578125" style="114" customWidth="1"/>
    <col min="13322" max="13322" width="1.7109375" style="114" customWidth="1"/>
    <col min="13323" max="13323" width="13.140625" style="114" customWidth="1"/>
    <col min="13324" max="13324" width="13.28515625" style="114" customWidth="1"/>
    <col min="13325" max="13568" width="9.140625" style="114"/>
    <col min="13569" max="13569" width="4.140625" style="114" customWidth="1"/>
    <col min="13570" max="13570" width="4.42578125" style="114" customWidth="1"/>
    <col min="13571" max="13571" width="56.28515625" style="114" customWidth="1"/>
    <col min="13572" max="13572" width="1.7109375" style="114" customWidth="1"/>
    <col min="13573" max="13573" width="12.7109375" style="114" customWidth="1"/>
    <col min="13574" max="13574" width="1.7109375" style="114" customWidth="1"/>
    <col min="13575" max="13575" width="12.85546875" style="114" customWidth="1"/>
    <col min="13576" max="13576" width="1.7109375" style="114" customWidth="1"/>
    <col min="13577" max="13577" width="13.42578125" style="114" customWidth="1"/>
    <col min="13578" max="13578" width="1.7109375" style="114" customWidth="1"/>
    <col min="13579" max="13579" width="13.140625" style="114" customWidth="1"/>
    <col min="13580" max="13580" width="13.28515625" style="114" customWidth="1"/>
    <col min="13581" max="13824" width="9.140625" style="114"/>
    <col min="13825" max="13825" width="4.140625" style="114" customWidth="1"/>
    <col min="13826" max="13826" width="4.42578125" style="114" customWidth="1"/>
    <col min="13827" max="13827" width="56.28515625" style="114" customWidth="1"/>
    <col min="13828" max="13828" width="1.7109375" style="114" customWidth="1"/>
    <col min="13829" max="13829" width="12.7109375" style="114" customWidth="1"/>
    <col min="13830" max="13830" width="1.7109375" style="114" customWidth="1"/>
    <col min="13831" max="13831" width="12.85546875" style="114" customWidth="1"/>
    <col min="13832" max="13832" width="1.7109375" style="114" customWidth="1"/>
    <col min="13833" max="13833" width="13.42578125" style="114" customWidth="1"/>
    <col min="13834" max="13834" width="1.7109375" style="114" customWidth="1"/>
    <col min="13835" max="13835" width="13.140625" style="114" customWidth="1"/>
    <col min="13836" max="13836" width="13.28515625" style="114" customWidth="1"/>
    <col min="13837" max="14080" width="9.140625" style="114"/>
    <col min="14081" max="14081" width="4.140625" style="114" customWidth="1"/>
    <col min="14082" max="14082" width="4.42578125" style="114" customWidth="1"/>
    <col min="14083" max="14083" width="56.28515625" style="114" customWidth="1"/>
    <col min="14084" max="14084" width="1.7109375" style="114" customWidth="1"/>
    <col min="14085" max="14085" width="12.7109375" style="114" customWidth="1"/>
    <col min="14086" max="14086" width="1.7109375" style="114" customWidth="1"/>
    <col min="14087" max="14087" width="12.85546875" style="114" customWidth="1"/>
    <col min="14088" max="14088" width="1.7109375" style="114" customWidth="1"/>
    <col min="14089" max="14089" width="13.42578125" style="114" customWidth="1"/>
    <col min="14090" max="14090" width="1.7109375" style="114" customWidth="1"/>
    <col min="14091" max="14091" width="13.140625" style="114" customWidth="1"/>
    <col min="14092" max="14092" width="13.28515625" style="114" customWidth="1"/>
    <col min="14093" max="14336" width="9.140625" style="114"/>
    <col min="14337" max="14337" width="4.140625" style="114" customWidth="1"/>
    <col min="14338" max="14338" width="4.42578125" style="114" customWidth="1"/>
    <col min="14339" max="14339" width="56.28515625" style="114" customWidth="1"/>
    <col min="14340" max="14340" width="1.7109375" style="114" customWidth="1"/>
    <col min="14341" max="14341" width="12.7109375" style="114" customWidth="1"/>
    <col min="14342" max="14342" width="1.7109375" style="114" customWidth="1"/>
    <col min="14343" max="14343" width="12.85546875" style="114" customWidth="1"/>
    <col min="14344" max="14344" width="1.7109375" style="114" customWidth="1"/>
    <col min="14345" max="14345" width="13.42578125" style="114" customWidth="1"/>
    <col min="14346" max="14346" width="1.7109375" style="114" customWidth="1"/>
    <col min="14347" max="14347" width="13.140625" style="114" customWidth="1"/>
    <col min="14348" max="14348" width="13.28515625" style="114" customWidth="1"/>
    <col min="14349" max="14592" width="9.140625" style="114"/>
    <col min="14593" max="14593" width="4.140625" style="114" customWidth="1"/>
    <col min="14594" max="14594" width="4.42578125" style="114" customWidth="1"/>
    <col min="14595" max="14595" width="56.28515625" style="114" customWidth="1"/>
    <col min="14596" max="14596" width="1.7109375" style="114" customWidth="1"/>
    <col min="14597" max="14597" width="12.7109375" style="114" customWidth="1"/>
    <col min="14598" max="14598" width="1.7109375" style="114" customWidth="1"/>
    <col min="14599" max="14599" width="12.85546875" style="114" customWidth="1"/>
    <col min="14600" max="14600" width="1.7109375" style="114" customWidth="1"/>
    <col min="14601" max="14601" width="13.42578125" style="114" customWidth="1"/>
    <col min="14602" max="14602" width="1.7109375" style="114" customWidth="1"/>
    <col min="14603" max="14603" width="13.140625" style="114" customWidth="1"/>
    <col min="14604" max="14604" width="13.28515625" style="114" customWidth="1"/>
    <col min="14605" max="14848" width="9.140625" style="114"/>
    <col min="14849" max="14849" width="4.140625" style="114" customWidth="1"/>
    <col min="14850" max="14850" width="4.42578125" style="114" customWidth="1"/>
    <col min="14851" max="14851" width="56.28515625" style="114" customWidth="1"/>
    <col min="14852" max="14852" width="1.7109375" style="114" customWidth="1"/>
    <col min="14853" max="14853" width="12.7109375" style="114" customWidth="1"/>
    <col min="14854" max="14854" width="1.7109375" style="114" customWidth="1"/>
    <col min="14855" max="14855" width="12.85546875" style="114" customWidth="1"/>
    <col min="14856" max="14856" width="1.7109375" style="114" customWidth="1"/>
    <col min="14857" max="14857" width="13.42578125" style="114" customWidth="1"/>
    <col min="14858" max="14858" width="1.7109375" style="114" customWidth="1"/>
    <col min="14859" max="14859" width="13.140625" style="114" customWidth="1"/>
    <col min="14860" max="14860" width="13.28515625" style="114" customWidth="1"/>
    <col min="14861" max="15104" width="9.140625" style="114"/>
    <col min="15105" max="15105" width="4.140625" style="114" customWidth="1"/>
    <col min="15106" max="15106" width="4.42578125" style="114" customWidth="1"/>
    <col min="15107" max="15107" width="56.28515625" style="114" customWidth="1"/>
    <col min="15108" max="15108" width="1.7109375" style="114" customWidth="1"/>
    <col min="15109" max="15109" width="12.7109375" style="114" customWidth="1"/>
    <col min="15110" max="15110" width="1.7109375" style="114" customWidth="1"/>
    <col min="15111" max="15111" width="12.85546875" style="114" customWidth="1"/>
    <col min="15112" max="15112" width="1.7109375" style="114" customWidth="1"/>
    <col min="15113" max="15113" width="13.42578125" style="114" customWidth="1"/>
    <col min="15114" max="15114" width="1.7109375" style="114" customWidth="1"/>
    <col min="15115" max="15115" width="13.140625" style="114" customWidth="1"/>
    <col min="15116" max="15116" width="13.28515625" style="114" customWidth="1"/>
    <col min="15117" max="15360" width="9.140625" style="114"/>
    <col min="15361" max="15361" width="4.140625" style="114" customWidth="1"/>
    <col min="15362" max="15362" width="4.42578125" style="114" customWidth="1"/>
    <col min="15363" max="15363" width="56.28515625" style="114" customWidth="1"/>
    <col min="15364" max="15364" width="1.7109375" style="114" customWidth="1"/>
    <col min="15365" max="15365" width="12.7109375" style="114" customWidth="1"/>
    <col min="15366" max="15366" width="1.7109375" style="114" customWidth="1"/>
    <col min="15367" max="15367" width="12.85546875" style="114" customWidth="1"/>
    <col min="15368" max="15368" width="1.7109375" style="114" customWidth="1"/>
    <col min="15369" max="15369" width="13.42578125" style="114" customWidth="1"/>
    <col min="15370" max="15370" width="1.7109375" style="114" customWidth="1"/>
    <col min="15371" max="15371" width="13.140625" style="114" customWidth="1"/>
    <col min="15372" max="15372" width="13.28515625" style="114" customWidth="1"/>
    <col min="15373" max="15616" width="9.140625" style="114"/>
    <col min="15617" max="15617" width="4.140625" style="114" customWidth="1"/>
    <col min="15618" max="15618" width="4.42578125" style="114" customWidth="1"/>
    <col min="15619" max="15619" width="56.28515625" style="114" customWidth="1"/>
    <col min="15620" max="15620" width="1.7109375" style="114" customWidth="1"/>
    <col min="15621" max="15621" width="12.7109375" style="114" customWidth="1"/>
    <col min="15622" max="15622" width="1.7109375" style="114" customWidth="1"/>
    <col min="15623" max="15623" width="12.85546875" style="114" customWidth="1"/>
    <col min="15624" max="15624" width="1.7109375" style="114" customWidth="1"/>
    <col min="15625" max="15625" width="13.42578125" style="114" customWidth="1"/>
    <col min="15626" max="15626" width="1.7109375" style="114" customWidth="1"/>
    <col min="15627" max="15627" width="13.140625" style="114" customWidth="1"/>
    <col min="15628" max="15628" width="13.28515625" style="114" customWidth="1"/>
    <col min="15629" max="15872" width="9.140625" style="114"/>
    <col min="15873" max="15873" width="4.140625" style="114" customWidth="1"/>
    <col min="15874" max="15874" width="4.42578125" style="114" customWidth="1"/>
    <col min="15875" max="15875" width="56.28515625" style="114" customWidth="1"/>
    <col min="15876" max="15876" width="1.7109375" style="114" customWidth="1"/>
    <col min="15877" max="15877" width="12.7109375" style="114" customWidth="1"/>
    <col min="15878" max="15878" width="1.7109375" style="114" customWidth="1"/>
    <col min="15879" max="15879" width="12.85546875" style="114" customWidth="1"/>
    <col min="15880" max="15880" width="1.7109375" style="114" customWidth="1"/>
    <col min="15881" max="15881" width="13.42578125" style="114" customWidth="1"/>
    <col min="15882" max="15882" width="1.7109375" style="114" customWidth="1"/>
    <col min="15883" max="15883" width="13.140625" style="114" customWidth="1"/>
    <col min="15884" max="15884" width="13.28515625" style="114" customWidth="1"/>
    <col min="15885" max="16128" width="9.140625" style="114"/>
    <col min="16129" max="16129" width="4.140625" style="114" customWidth="1"/>
    <col min="16130" max="16130" width="4.42578125" style="114" customWidth="1"/>
    <col min="16131" max="16131" width="56.28515625" style="114" customWidth="1"/>
    <col min="16132" max="16132" width="1.7109375" style="114" customWidth="1"/>
    <col min="16133" max="16133" width="12.7109375" style="114" customWidth="1"/>
    <col min="16134" max="16134" width="1.7109375" style="114" customWidth="1"/>
    <col min="16135" max="16135" width="12.85546875" style="114" customWidth="1"/>
    <col min="16136" max="16136" width="1.7109375" style="114" customWidth="1"/>
    <col min="16137" max="16137" width="13.42578125" style="114" customWidth="1"/>
    <col min="16138" max="16138" width="1.7109375" style="114" customWidth="1"/>
    <col min="16139" max="16139" width="13.140625" style="114" customWidth="1"/>
    <col min="16140" max="16140" width="13.28515625" style="114" customWidth="1"/>
    <col min="16141" max="16384" width="9.140625" style="114"/>
  </cols>
  <sheetData>
    <row r="1" spans="1:11" ht="15.75" customHeight="1" x14ac:dyDescent="0.25">
      <c r="K1" s="89" t="s">
        <v>121</v>
      </c>
    </row>
    <row r="2" spans="1:11" ht="15.75" customHeight="1" x14ac:dyDescent="0.25">
      <c r="K2" s="115" t="s">
        <v>93</v>
      </c>
    </row>
    <row r="3" spans="1:11" ht="15.75" customHeight="1" x14ac:dyDescent="0.25">
      <c r="A3" s="248" t="s">
        <v>0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</row>
    <row r="4" spans="1:11" ht="15.75" customHeight="1" x14ac:dyDescent="0.25">
      <c r="A4" s="248" t="s">
        <v>122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</row>
    <row r="5" spans="1:11" ht="15.75" customHeight="1" x14ac:dyDescent="0.25">
      <c r="A5" s="248" t="s">
        <v>186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</row>
    <row r="6" spans="1:11" ht="15.75" customHeight="1" x14ac:dyDescent="0.25">
      <c r="A6" s="179"/>
      <c r="B6" s="179"/>
      <c r="C6" s="179"/>
      <c r="D6" s="179"/>
      <c r="E6" s="179"/>
      <c r="F6" s="179"/>
      <c r="G6" s="179"/>
      <c r="H6" s="179"/>
      <c r="I6" s="179"/>
      <c r="J6" s="179"/>
      <c r="K6" s="179"/>
    </row>
    <row r="7" spans="1:11" ht="15.75" customHeight="1" x14ac:dyDescent="0.25">
      <c r="A7" s="179"/>
      <c r="B7" s="179"/>
      <c r="C7" s="179"/>
      <c r="D7" s="179"/>
      <c r="E7" s="249" t="s">
        <v>3</v>
      </c>
      <c r="F7" s="249"/>
      <c r="G7" s="249"/>
      <c r="H7" s="249"/>
      <c r="I7" s="249"/>
      <c r="J7" s="249"/>
      <c r="K7" s="249"/>
    </row>
    <row r="8" spans="1:11" ht="15.75" customHeight="1" x14ac:dyDescent="0.25">
      <c r="A8" s="179"/>
      <c r="B8" s="179"/>
      <c r="C8" s="179"/>
      <c r="D8" s="179"/>
      <c r="E8" s="250" t="s">
        <v>4</v>
      </c>
      <c r="F8" s="250"/>
      <c r="G8" s="250"/>
      <c r="H8" s="181"/>
    </row>
    <row r="9" spans="1:11" ht="15.75" customHeight="1" x14ac:dyDescent="0.25">
      <c r="A9" s="116"/>
      <c r="D9" s="117"/>
      <c r="E9" s="251" t="s">
        <v>5</v>
      </c>
      <c r="F9" s="251"/>
      <c r="G9" s="251"/>
      <c r="H9" s="181"/>
      <c r="I9" s="251" t="s">
        <v>6</v>
      </c>
      <c r="J9" s="251"/>
      <c r="K9" s="251"/>
    </row>
    <row r="10" spans="1:11" ht="15.75" customHeight="1" x14ac:dyDescent="0.25">
      <c r="A10" s="116"/>
      <c r="D10" s="117"/>
      <c r="E10" s="243" t="s">
        <v>95</v>
      </c>
      <c r="F10" s="243"/>
      <c r="G10" s="243"/>
      <c r="H10" s="173"/>
      <c r="I10" s="243" t="s">
        <v>95</v>
      </c>
      <c r="J10" s="243"/>
      <c r="K10" s="243"/>
    </row>
    <row r="11" spans="1:11" ht="15.75" customHeight="1" x14ac:dyDescent="0.25">
      <c r="A11" s="116"/>
      <c r="D11" s="117"/>
      <c r="E11" s="244" t="s">
        <v>96</v>
      </c>
      <c r="F11" s="244"/>
      <c r="G11" s="244"/>
      <c r="H11" s="173"/>
      <c r="I11" s="244" t="s">
        <v>96</v>
      </c>
      <c r="J11" s="244"/>
      <c r="K11" s="244"/>
    </row>
    <row r="12" spans="1:11" ht="15.75" customHeight="1" x14ac:dyDescent="0.25">
      <c r="A12" s="116"/>
      <c r="B12" s="181"/>
      <c r="E12" s="180">
        <v>2022</v>
      </c>
      <c r="F12" s="181"/>
      <c r="G12" s="180">
        <v>2021</v>
      </c>
      <c r="I12" s="180">
        <f>E12</f>
        <v>2022</v>
      </c>
      <c r="J12" s="181"/>
      <c r="K12" s="180">
        <f>G12</f>
        <v>2021</v>
      </c>
    </row>
    <row r="13" spans="1:11" ht="15.75" customHeight="1" x14ac:dyDescent="0.25">
      <c r="B13" s="118"/>
      <c r="C13" s="118"/>
      <c r="D13" s="118"/>
      <c r="E13" s="118"/>
      <c r="F13" s="118"/>
      <c r="G13" s="118"/>
      <c r="H13" s="118"/>
      <c r="I13" s="118"/>
      <c r="J13" s="118"/>
      <c r="K13" s="118"/>
    </row>
    <row r="14" spans="1:11" ht="15.75" customHeight="1" x14ac:dyDescent="0.25">
      <c r="A14" s="118" t="s">
        <v>114</v>
      </c>
      <c r="B14" s="118"/>
      <c r="C14" s="118"/>
      <c r="D14" s="118"/>
      <c r="E14" s="119">
        <f>'WPL 3 M'!E43</f>
        <v>22200798</v>
      </c>
      <c r="F14" s="119"/>
      <c r="G14" s="119">
        <f>+'WPL 3 M'!G43</f>
        <v>21040241</v>
      </c>
      <c r="H14" s="119"/>
      <c r="I14" s="119">
        <f>'WPL 3 M'!I43</f>
        <v>19057879</v>
      </c>
      <c r="J14" s="119"/>
      <c r="K14" s="119">
        <f>+'WPL 3 M'!K43</f>
        <v>19821557</v>
      </c>
    </row>
    <row r="15" spans="1:11" ht="15.75" customHeight="1" x14ac:dyDescent="0.25">
      <c r="A15" s="118"/>
      <c r="B15" s="118"/>
      <c r="C15" s="118"/>
      <c r="D15" s="118"/>
      <c r="E15" s="119"/>
      <c r="F15" s="118"/>
      <c r="G15" s="119"/>
      <c r="H15" s="118"/>
      <c r="I15" s="119"/>
      <c r="J15" s="118"/>
      <c r="K15" s="119"/>
    </row>
    <row r="16" spans="1:11" ht="15.75" customHeight="1" x14ac:dyDescent="0.25">
      <c r="A16" s="118" t="s">
        <v>123</v>
      </c>
      <c r="B16" s="118"/>
      <c r="C16" s="118"/>
      <c r="D16" s="118"/>
      <c r="E16" s="119"/>
      <c r="F16" s="118"/>
      <c r="G16" s="119"/>
      <c r="H16" s="118"/>
      <c r="I16" s="119"/>
      <c r="J16" s="118"/>
      <c r="K16" s="119"/>
    </row>
    <row r="17" spans="1:19" ht="15.75" customHeight="1" x14ac:dyDescent="0.25">
      <c r="A17" s="118"/>
      <c r="B17" s="118" t="s">
        <v>124</v>
      </c>
      <c r="C17" s="118"/>
      <c r="D17" s="118"/>
      <c r="E17" s="119"/>
      <c r="F17" s="118"/>
      <c r="G17" s="119"/>
      <c r="H17" s="118"/>
      <c r="I17" s="119"/>
      <c r="J17" s="118"/>
      <c r="K17" s="119"/>
    </row>
    <row r="18" spans="1:19" ht="15.75" customHeight="1" x14ac:dyDescent="0.25">
      <c r="B18" s="118" t="s">
        <v>125</v>
      </c>
      <c r="C18" s="118"/>
      <c r="D18" s="118"/>
      <c r="E18" s="119"/>
      <c r="F18" s="118"/>
      <c r="G18" s="119"/>
      <c r="H18" s="118"/>
      <c r="I18" s="119"/>
      <c r="J18" s="118"/>
      <c r="K18" s="119"/>
    </row>
    <row r="19" spans="1:19" ht="15.75" customHeight="1" x14ac:dyDescent="0.25">
      <c r="A19" s="118"/>
      <c r="C19" s="118" t="s">
        <v>126</v>
      </c>
      <c r="D19" s="118"/>
      <c r="E19" s="120">
        <v>5588507</v>
      </c>
      <c r="F19" s="118"/>
      <c r="G19" s="120">
        <v>6920041</v>
      </c>
      <c r="H19" s="118"/>
      <c r="I19" s="121" t="s">
        <v>67</v>
      </c>
      <c r="J19" s="118"/>
      <c r="K19" s="121" t="s">
        <v>67</v>
      </c>
    </row>
    <row r="20" spans="1:19" ht="15.75" customHeight="1" x14ac:dyDescent="0.25">
      <c r="A20" s="118"/>
      <c r="B20" s="114" t="s">
        <v>127</v>
      </c>
      <c r="C20" s="118"/>
      <c r="D20" s="118"/>
      <c r="E20" s="187"/>
      <c r="F20" s="118"/>
      <c r="G20" s="187"/>
      <c r="H20" s="118"/>
      <c r="I20" s="188"/>
      <c r="J20" s="118"/>
      <c r="K20" s="188"/>
      <c r="M20" s="124"/>
      <c r="N20" s="124"/>
      <c r="O20" s="124"/>
      <c r="P20" s="124"/>
      <c r="Q20" s="124"/>
      <c r="R20" s="124"/>
      <c r="S20" s="124"/>
    </row>
    <row r="21" spans="1:19" ht="15.75" customHeight="1" x14ac:dyDescent="0.25">
      <c r="A21" s="118"/>
      <c r="C21" s="118" t="s">
        <v>128</v>
      </c>
      <c r="D21" s="118"/>
      <c r="E21" s="120">
        <f>ROUND(SUM(E18:E19),0)</f>
        <v>5588507</v>
      </c>
      <c r="F21" s="118"/>
      <c r="G21" s="120">
        <f>ROUND(SUM(G18:G19),0)</f>
        <v>6920041</v>
      </c>
      <c r="H21" s="118"/>
      <c r="I21" s="121" t="s">
        <v>67</v>
      </c>
      <c r="J21" s="118"/>
      <c r="K21" s="121" t="s">
        <v>67</v>
      </c>
      <c r="M21" s="124"/>
      <c r="N21" s="124"/>
      <c r="O21" s="124"/>
      <c r="P21" s="124"/>
      <c r="Q21" s="124"/>
      <c r="R21" s="124"/>
      <c r="S21" s="124"/>
    </row>
    <row r="22" spans="1:19" ht="15.75" customHeight="1" x14ac:dyDescent="0.25">
      <c r="A22" s="118"/>
      <c r="C22" s="118"/>
      <c r="D22" s="118"/>
      <c r="E22" s="187"/>
      <c r="F22" s="118"/>
      <c r="G22" s="187"/>
      <c r="H22" s="118"/>
      <c r="I22" s="188"/>
      <c r="J22" s="118"/>
      <c r="K22" s="188"/>
      <c r="M22" s="124"/>
      <c r="N22" s="124"/>
      <c r="O22" s="124"/>
      <c r="P22" s="124"/>
      <c r="Q22" s="124"/>
      <c r="R22" s="124"/>
      <c r="S22" s="124"/>
    </row>
    <row r="23" spans="1:19" ht="15.75" customHeight="1" thickBot="1" x14ac:dyDescent="0.3">
      <c r="A23" s="118" t="s">
        <v>129</v>
      </c>
      <c r="B23" s="118"/>
      <c r="C23" s="118"/>
      <c r="D23" s="118"/>
      <c r="E23" s="186">
        <f>ROUND(SUM(E14,E21),0)</f>
        <v>27789305</v>
      </c>
      <c r="F23" s="118"/>
      <c r="G23" s="186">
        <f>ROUND(SUM(G14,G21),0)</f>
        <v>27960282</v>
      </c>
      <c r="H23" s="118"/>
      <c r="I23" s="186">
        <f>ROUND(SUM(I14,I21),0)</f>
        <v>19057879</v>
      </c>
      <c r="J23" s="118"/>
      <c r="K23" s="186">
        <f>ROUND(SUM(K14,K21),0)</f>
        <v>19821557</v>
      </c>
      <c r="M23" s="124"/>
      <c r="N23" s="124"/>
      <c r="O23" s="124"/>
      <c r="P23" s="124"/>
      <c r="Q23" s="124"/>
      <c r="R23" s="124"/>
      <c r="S23" s="124"/>
    </row>
    <row r="24" spans="1:19" ht="15.75" customHeight="1" thickTop="1" x14ac:dyDescent="0.25">
      <c r="A24" s="118"/>
      <c r="B24" s="118"/>
      <c r="C24" s="118"/>
      <c r="D24" s="118"/>
      <c r="E24" s="119"/>
      <c r="F24" s="118"/>
      <c r="G24" s="119"/>
      <c r="H24" s="118"/>
      <c r="I24" s="119"/>
      <c r="J24" s="118"/>
      <c r="K24" s="119"/>
      <c r="M24" s="124"/>
      <c r="N24" s="124"/>
      <c r="O24" s="124"/>
      <c r="P24" s="124"/>
      <c r="Q24" s="124"/>
      <c r="R24" s="124"/>
      <c r="S24" s="124"/>
    </row>
    <row r="25" spans="1:19" ht="15.75" customHeight="1" x14ac:dyDescent="0.25">
      <c r="A25" s="118"/>
      <c r="B25" s="118"/>
      <c r="C25" s="118"/>
      <c r="D25" s="118"/>
      <c r="E25" s="122"/>
      <c r="F25" s="123"/>
      <c r="G25" s="122"/>
      <c r="H25" s="118"/>
      <c r="I25" s="122"/>
      <c r="J25" s="123"/>
      <c r="K25" s="122"/>
    </row>
    <row r="26" spans="1:19" ht="15.75" customHeight="1" x14ac:dyDescent="0.25">
      <c r="A26" s="118"/>
      <c r="B26" s="118"/>
      <c r="C26" s="118"/>
      <c r="D26" s="118"/>
      <c r="E26" s="119"/>
      <c r="F26" s="118"/>
      <c r="G26" s="119"/>
      <c r="H26" s="118"/>
      <c r="I26" s="119"/>
      <c r="J26" s="118"/>
      <c r="K26" s="119"/>
    </row>
    <row r="27" spans="1:19" s="124" customFormat="1" ht="15.75" customHeight="1" x14ac:dyDescent="0.2">
      <c r="A27" s="118"/>
      <c r="B27" s="118"/>
      <c r="C27" s="118"/>
      <c r="D27" s="118"/>
      <c r="E27" s="119"/>
      <c r="F27" s="118"/>
      <c r="G27" s="119"/>
      <c r="H27" s="118"/>
      <c r="I27" s="119"/>
      <c r="J27" s="118"/>
      <c r="K27" s="119"/>
    </row>
    <row r="28" spans="1:19" ht="15.75" customHeight="1" x14ac:dyDescent="0.25">
      <c r="B28" s="118"/>
      <c r="C28" s="118"/>
      <c r="D28" s="118"/>
      <c r="E28" s="119"/>
      <c r="F28" s="118"/>
      <c r="G28" s="119"/>
      <c r="H28" s="118"/>
      <c r="I28" s="119"/>
      <c r="J28" s="118"/>
      <c r="K28" s="119"/>
      <c r="M28" s="124"/>
      <c r="N28" s="124"/>
      <c r="O28" s="124"/>
      <c r="P28" s="124"/>
      <c r="Q28" s="124"/>
      <c r="R28" s="124"/>
      <c r="S28" s="124"/>
    </row>
    <row r="29" spans="1:19" s="124" customFormat="1" ht="15.75" customHeight="1" x14ac:dyDescent="0.2">
      <c r="A29" s="118"/>
      <c r="B29" s="118"/>
      <c r="C29" s="118"/>
      <c r="D29" s="118"/>
      <c r="E29" s="119"/>
      <c r="F29" s="118"/>
      <c r="G29" s="119"/>
      <c r="H29" s="118"/>
      <c r="I29" s="119"/>
      <c r="J29" s="118"/>
      <c r="K29" s="119"/>
    </row>
    <row r="30" spans="1:19" s="124" customFormat="1" ht="15.75" customHeight="1" x14ac:dyDescent="0.2">
      <c r="A30" s="118"/>
      <c r="B30" s="118"/>
      <c r="C30" s="118"/>
      <c r="D30" s="118"/>
      <c r="E30" s="119"/>
      <c r="F30" s="118"/>
      <c r="G30" s="119"/>
      <c r="H30" s="118"/>
      <c r="I30" s="119"/>
      <c r="J30" s="118"/>
      <c r="K30" s="119"/>
    </row>
    <row r="31" spans="1:19" s="124" customFormat="1" ht="15.75" customHeight="1" x14ac:dyDescent="0.2">
      <c r="A31" s="118"/>
      <c r="B31" s="118"/>
      <c r="C31" s="118"/>
      <c r="D31" s="118"/>
      <c r="E31" s="119"/>
      <c r="F31" s="118"/>
      <c r="G31" s="119"/>
      <c r="H31" s="118"/>
      <c r="I31" s="119"/>
      <c r="J31" s="118"/>
      <c r="K31" s="119"/>
    </row>
    <row r="32" spans="1:19" s="124" customFormat="1" ht="15.75" customHeight="1" x14ac:dyDescent="0.2">
      <c r="A32" s="118"/>
      <c r="B32" s="118"/>
      <c r="C32" s="118"/>
      <c r="D32" s="118"/>
      <c r="E32" s="119"/>
      <c r="F32" s="118"/>
      <c r="G32" s="119"/>
      <c r="H32" s="118"/>
      <c r="I32" s="119"/>
      <c r="J32" s="118"/>
      <c r="K32" s="119"/>
    </row>
    <row r="33" spans="1:11" s="124" customFormat="1" ht="15.75" customHeight="1" x14ac:dyDescent="0.2">
      <c r="A33" s="118"/>
      <c r="B33" s="118"/>
      <c r="C33" s="118"/>
      <c r="D33" s="118"/>
      <c r="E33" s="119"/>
      <c r="F33" s="118"/>
      <c r="G33" s="119"/>
      <c r="H33" s="118"/>
      <c r="I33" s="119"/>
      <c r="J33" s="118"/>
      <c r="K33" s="119"/>
    </row>
    <row r="34" spans="1:11" s="124" customFormat="1" ht="15.75" customHeight="1" x14ac:dyDescent="0.2">
      <c r="A34" s="118"/>
      <c r="B34" s="118"/>
      <c r="C34" s="118"/>
      <c r="D34" s="118"/>
      <c r="E34" s="119"/>
      <c r="F34" s="118"/>
      <c r="G34" s="119"/>
      <c r="H34" s="118"/>
      <c r="I34" s="119"/>
      <c r="J34" s="118"/>
      <c r="K34" s="119"/>
    </row>
    <row r="35" spans="1:11" s="124" customFormat="1" ht="15.75" customHeight="1" x14ac:dyDescent="0.2">
      <c r="A35" s="118"/>
      <c r="B35" s="118"/>
      <c r="C35" s="118"/>
      <c r="D35" s="118"/>
      <c r="E35" s="119"/>
      <c r="F35" s="118"/>
      <c r="G35" s="119"/>
      <c r="H35" s="118"/>
      <c r="I35" s="119"/>
      <c r="J35" s="118"/>
      <c r="K35" s="119"/>
    </row>
    <row r="36" spans="1:11" s="124" customFormat="1" ht="15.75" customHeight="1" x14ac:dyDescent="0.2">
      <c r="A36" s="118"/>
      <c r="B36" s="118"/>
      <c r="C36" s="118"/>
      <c r="D36" s="118"/>
      <c r="E36" s="119"/>
      <c r="F36" s="118"/>
      <c r="G36" s="119"/>
      <c r="H36" s="118"/>
      <c r="I36" s="119"/>
      <c r="J36" s="118"/>
      <c r="K36" s="119"/>
    </row>
    <row r="37" spans="1:11" s="124" customFormat="1" ht="15.75" customHeight="1" x14ac:dyDescent="0.2">
      <c r="A37" s="118"/>
      <c r="B37" s="118"/>
      <c r="C37" s="118"/>
      <c r="D37" s="118"/>
      <c r="E37" s="119"/>
      <c r="F37" s="118"/>
      <c r="G37" s="119"/>
      <c r="H37" s="118"/>
      <c r="I37" s="119"/>
      <c r="J37" s="118"/>
      <c r="K37" s="119"/>
    </row>
    <row r="38" spans="1:11" s="124" customFormat="1" ht="15.75" customHeight="1" x14ac:dyDescent="0.2">
      <c r="A38" s="118"/>
      <c r="B38" s="118"/>
      <c r="C38" s="118"/>
      <c r="D38" s="118"/>
      <c r="E38" s="119"/>
      <c r="F38" s="118"/>
      <c r="G38" s="119"/>
      <c r="H38" s="118"/>
      <c r="I38" s="119"/>
      <c r="J38" s="118"/>
      <c r="K38" s="119"/>
    </row>
    <row r="39" spans="1:11" s="124" customFormat="1" ht="15.75" customHeight="1" x14ac:dyDescent="0.2">
      <c r="A39" s="118"/>
      <c r="B39" s="118"/>
      <c r="C39" s="118"/>
      <c r="D39" s="118"/>
      <c r="E39" s="119"/>
      <c r="F39" s="118"/>
      <c r="G39" s="119"/>
      <c r="H39" s="118"/>
      <c r="I39" s="119"/>
      <c r="J39" s="118"/>
      <c r="K39" s="119"/>
    </row>
    <row r="40" spans="1:11" s="124" customFormat="1" ht="15.75" customHeight="1" x14ac:dyDescent="0.2">
      <c r="A40" s="118"/>
      <c r="B40" s="118"/>
      <c r="C40" s="118"/>
      <c r="D40" s="118"/>
      <c r="E40" s="119"/>
      <c r="F40" s="118"/>
      <c r="G40" s="119"/>
      <c r="H40" s="118"/>
      <c r="I40" s="119"/>
      <c r="J40" s="118"/>
      <c r="K40" s="119"/>
    </row>
    <row r="41" spans="1:11" s="124" customFormat="1" ht="15.75" customHeight="1" x14ac:dyDescent="0.2">
      <c r="A41" s="118"/>
      <c r="B41" s="118"/>
      <c r="C41" s="118"/>
      <c r="D41" s="118"/>
      <c r="E41" s="119"/>
      <c r="F41" s="118"/>
      <c r="G41" s="119"/>
      <c r="H41" s="118"/>
      <c r="I41" s="119"/>
      <c r="J41" s="118"/>
      <c r="K41" s="119"/>
    </row>
    <row r="42" spans="1:11" s="124" customFormat="1" ht="15.75" customHeight="1" x14ac:dyDescent="0.2">
      <c r="A42" s="118"/>
      <c r="B42" s="118"/>
      <c r="C42" s="118"/>
      <c r="D42" s="118"/>
      <c r="E42" s="119"/>
      <c r="F42" s="118"/>
      <c r="G42" s="119"/>
      <c r="H42" s="118"/>
      <c r="I42" s="119"/>
      <c r="J42" s="118"/>
      <c r="K42" s="119"/>
    </row>
    <row r="43" spans="1:11" s="124" customFormat="1" ht="15.75" customHeight="1" x14ac:dyDescent="0.2">
      <c r="A43" s="118"/>
      <c r="B43" s="118"/>
      <c r="C43" s="118"/>
      <c r="D43" s="118"/>
      <c r="E43" s="119"/>
      <c r="F43" s="118"/>
      <c r="G43" s="119"/>
      <c r="H43" s="118"/>
      <c r="I43" s="119"/>
      <c r="J43" s="118"/>
      <c r="K43" s="119"/>
    </row>
    <row r="44" spans="1:11" s="124" customFormat="1" ht="15.75" customHeight="1" x14ac:dyDescent="0.2">
      <c r="A44" s="118"/>
      <c r="B44" s="118"/>
      <c r="C44" s="118"/>
      <c r="D44" s="118"/>
      <c r="E44" s="119"/>
      <c r="F44" s="118"/>
      <c r="G44" s="119"/>
      <c r="H44" s="118"/>
      <c r="I44" s="119"/>
      <c r="J44" s="118"/>
      <c r="K44" s="119"/>
    </row>
    <row r="45" spans="1:11" s="124" customFormat="1" ht="15.75" customHeight="1" x14ac:dyDescent="0.2">
      <c r="A45" s="118"/>
      <c r="B45" s="118"/>
      <c r="C45" s="118"/>
      <c r="D45" s="118"/>
      <c r="E45" s="119"/>
      <c r="F45" s="118"/>
      <c r="G45" s="119"/>
      <c r="H45" s="118"/>
      <c r="I45" s="119"/>
      <c r="J45" s="118"/>
      <c r="K45" s="119"/>
    </row>
    <row r="46" spans="1:11" s="124" customFormat="1" ht="15.75" customHeight="1" x14ac:dyDescent="0.2">
      <c r="A46" s="118"/>
      <c r="B46" s="118"/>
      <c r="C46" s="118"/>
      <c r="D46" s="118"/>
      <c r="E46" s="119"/>
      <c r="F46" s="118"/>
      <c r="G46" s="119"/>
      <c r="H46" s="118"/>
      <c r="I46" s="119"/>
      <c r="J46" s="118"/>
      <c r="K46" s="119"/>
    </row>
    <row r="47" spans="1:11" s="124" customFormat="1" ht="15.75" customHeight="1" x14ac:dyDescent="0.2">
      <c r="A47" s="118"/>
      <c r="B47" s="118"/>
      <c r="C47" s="118"/>
      <c r="D47" s="118"/>
      <c r="E47" s="119"/>
      <c r="F47" s="118"/>
      <c r="G47" s="119"/>
      <c r="H47" s="118"/>
      <c r="I47" s="119"/>
      <c r="J47" s="118"/>
      <c r="K47" s="119"/>
    </row>
    <row r="48" spans="1:11" s="124" customFormat="1" ht="15.75" customHeight="1" x14ac:dyDescent="0.2">
      <c r="A48" s="118"/>
      <c r="B48" s="118"/>
      <c r="C48" s="118"/>
      <c r="D48" s="118"/>
      <c r="E48" s="119"/>
      <c r="F48" s="118"/>
      <c r="G48" s="119"/>
      <c r="H48" s="118"/>
      <c r="I48" s="119"/>
      <c r="J48" s="118"/>
      <c r="K48" s="119"/>
    </row>
    <row r="49" spans="1:14" s="124" customFormat="1" ht="15.75" customHeight="1" x14ac:dyDescent="0.2">
      <c r="A49" s="118"/>
      <c r="B49" s="118"/>
      <c r="C49" s="118"/>
      <c r="D49" s="118"/>
      <c r="E49" s="119"/>
      <c r="F49" s="118"/>
      <c r="G49" s="119"/>
      <c r="H49" s="118"/>
      <c r="I49" s="119"/>
      <c r="J49" s="118"/>
      <c r="K49" s="119"/>
    </row>
    <row r="50" spans="1:14" s="124" customFormat="1" ht="15.75" customHeight="1" x14ac:dyDescent="0.2">
      <c r="A50" s="118"/>
      <c r="B50" s="118"/>
      <c r="C50" s="118"/>
      <c r="D50" s="118"/>
      <c r="E50" s="119"/>
      <c r="F50" s="118"/>
      <c r="G50" s="119"/>
      <c r="H50" s="118"/>
      <c r="I50" s="119"/>
      <c r="J50" s="118"/>
      <c r="K50" s="119"/>
    </row>
    <row r="51" spans="1:14" s="124" customFormat="1" ht="15.75" customHeight="1" x14ac:dyDescent="0.2">
      <c r="A51" s="118"/>
      <c r="B51" s="118"/>
      <c r="C51" s="118"/>
      <c r="D51" s="118"/>
      <c r="E51" s="119"/>
      <c r="F51" s="118"/>
      <c r="G51" s="119"/>
      <c r="H51" s="118"/>
      <c r="I51" s="119"/>
      <c r="J51" s="118"/>
      <c r="K51" s="119"/>
    </row>
    <row r="52" spans="1:14" s="124" customFormat="1" ht="15.75" customHeight="1" x14ac:dyDescent="0.2">
      <c r="A52" s="118"/>
      <c r="B52" s="118"/>
      <c r="C52" s="118"/>
      <c r="D52" s="118"/>
      <c r="E52" s="119"/>
      <c r="F52" s="118"/>
      <c r="G52" s="119"/>
      <c r="H52" s="118"/>
      <c r="I52" s="119"/>
      <c r="J52" s="118"/>
      <c r="K52" s="119"/>
    </row>
    <row r="53" spans="1:14" s="124" customFormat="1" ht="15.75" customHeight="1" x14ac:dyDescent="0.2">
      <c r="A53" s="118"/>
      <c r="B53" s="118"/>
      <c r="C53" s="118"/>
      <c r="D53" s="118"/>
      <c r="E53" s="119"/>
      <c r="F53" s="118"/>
      <c r="G53" s="119"/>
      <c r="H53" s="118"/>
      <c r="I53" s="119"/>
      <c r="J53" s="118"/>
      <c r="K53" s="119"/>
    </row>
    <row r="54" spans="1:14" s="124" customFormat="1" ht="15.75" customHeight="1" x14ac:dyDescent="0.2">
      <c r="A54" s="118"/>
      <c r="B54" s="118"/>
      <c r="C54" s="118"/>
      <c r="D54" s="118"/>
      <c r="E54" s="119"/>
      <c r="F54" s="118"/>
      <c r="G54" s="119"/>
      <c r="H54" s="118"/>
      <c r="I54" s="119"/>
      <c r="J54" s="118"/>
      <c r="K54" s="119"/>
    </row>
    <row r="55" spans="1:14" s="124" customFormat="1" ht="15.75" customHeight="1" x14ac:dyDescent="0.2">
      <c r="A55" s="118"/>
      <c r="B55" s="118"/>
      <c r="C55" s="118"/>
      <c r="D55" s="118"/>
      <c r="E55" s="119"/>
      <c r="F55" s="118"/>
      <c r="G55" s="119"/>
      <c r="H55" s="118"/>
      <c r="I55" s="119"/>
      <c r="J55" s="118"/>
      <c r="K55" s="119"/>
    </row>
    <row r="56" spans="1:14" s="124" customFormat="1" ht="15.75" customHeight="1" x14ac:dyDescent="0.2">
      <c r="A56" s="118"/>
      <c r="B56" s="118"/>
      <c r="C56" s="118"/>
      <c r="D56" s="118"/>
      <c r="E56" s="119"/>
      <c r="F56" s="118"/>
      <c r="G56" s="119"/>
      <c r="H56" s="118"/>
      <c r="I56" s="119"/>
      <c r="J56" s="118"/>
      <c r="K56" s="119"/>
    </row>
    <row r="57" spans="1:14" s="124" customFormat="1" ht="15.75" customHeight="1" x14ac:dyDescent="0.2">
      <c r="A57" s="118"/>
      <c r="B57" s="118"/>
      <c r="C57" s="118"/>
      <c r="D57" s="118"/>
      <c r="E57" s="119"/>
      <c r="F57" s="118"/>
      <c r="G57" s="119"/>
      <c r="H57" s="118"/>
      <c r="I57" s="119"/>
      <c r="J57" s="118"/>
      <c r="K57" s="119"/>
    </row>
    <row r="58" spans="1:14" s="124" customFormat="1" ht="15.75" customHeight="1" x14ac:dyDescent="0.2">
      <c r="A58" s="118"/>
      <c r="B58" s="118"/>
      <c r="C58" s="118"/>
      <c r="D58" s="118"/>
      <c r="E58" s="119"/>
      <c r="F58" s="118"/>
      <c r="G58" s="119"/>
      <c r="H58" s="118"/>
      <c r="I58" s="119"/>
      <c r="J58" s="118"/>
      <c r="K58" s="119"/>
    </row>
    <row r="59" spans="1:14" s="124" customFormat="1" ht="15.75" customHeight="1" x14ac:dyDescent="0.2">
      <c r="A59" s="118"/>
      <c r="B59" s="118"/>
      <c r="C59" s="118"/>
      <c r="D59" s="118"/>
      <c r="E59" s="119"/>
      <c r="F59" s="118"/>
      <c r="G59" s="119"/>
      <c r="H59" s="118"/>
      <c r="I59" s="119"/>
      <c r="J59" s="118"/>
      <c r="K59" s="119"/>
    </row>
    <row r="60" spans="1:14" s="124" customFormat="1" ht="15.75" customHeight="1" x14ac:dyDescent="0.2">
      <c r="A60" s="118"/>
      <c r="B60" s="118"/>
      <c r="C60" s="118"/>
      <c r="D60" s="118"/>
      <c r="E60" s="119"/>
      <c r="F60" s="118"/>
      <c r="G60" s="119"/>
      <c r="H60" s="118"/>
      <c r="I60" s="119"/>
      <c r="J60" s="118"/>
      <c r="K60" s="119"/>
    </row>
    <row r="61" spans="1:14" s="124" customFormat="1" ht="15.75" customHeight="1" x14ac:dyDescent="0.2">
      <c r="A61" s="118"/>
      <c r="B61" s="118"/>
      <c r="C61" s="118"/>
      <c r="D61" s="118"/>
      <c r="E61" s="119"/>
      <c r="F61" s="118"/>
      <c r="G61" s="119"/>
      <c r="H61" s="118"/>
      <c r="I61" s="119"/>
      <c r="J61" s="118"/>
      <c r="K61" s="119"/>
    </row>
    <row r="62" spans="1:14" s="124" customFormat="1" ht="15.75" customHeight="1" x14ac:dyDescent="0.25">
      <c r="A62" s="114" t="s">
        <v>33</v>
      </c>
      <c r="B62" s="114"/>
      <c r="C62" s="114"/>
      <c r="D62" s="114"/>
      <c r="E62" s="114"/>
      <c r="F62" s="114"/>
      <c r="G62" s="114"/>
      <c r="H62" s="114"/>
      <c r="I62" s="114"/>
      <c r="J62" s="114"/>
      <c r="K62" s="114"/>
      <c r="L62" s="114"/>
      <c r="M62" s="114"/>
      <c r="N62" s="114"/>
    </row>
    <row r="63" spans="1:14" s="124" customFormat="1" ht="15.75" customHeight="1" x14ac:dyDescent="0.25">
      <c r="A63" s="114" t="s">
        <v>34</v>
      </c>
      <c r="B63" s="114"/>
      <c r="C63" s="114"/>
      <c r="D63" s="114"/>
      <c r="E63" s="114"/>
      <c r="F63" s="114"/>
      <c r="G63" s="114"/>
      <c r="H63" s="114"/>
      <c r="I63" s="114"/>
      <c r="J63" s="114"/>
      <c r="K63" s="114"/>
      <c r="L63" s="114"/>
      <c r="M63" s="114"/>
      <c r="N63" s="114"/>
    </row>
    <row r="64" spans="1:14" s="124" customFormat="1" ht="11.25" customHeight="1" x14ac:dyDescent="0.25">
      <c r="A64" s="114"/>
      <c r="B64" s="114"/>
      <c r="C64" s="114"/>
      <c r="D64" s="114"/>
      <c r="E64" s="114"/>
      <c r="F64" s="114"/>
      <c r="G64" s="114"/>
      <c r="H64" s="114"/>
      <c r="I64" s="114"/>
      <c r="J64" s="114"/>
      <c r="K64" s="114"/>
      <c r="L64" s="114"/>
      <c r="M64" s="114"/>
      <c r="N64" s="114"/>
    </row>
    <row r="66" spans="1:14" ht="15.75" customHeight="1" x14ac:dyDescent="0.25">
      <c r="N66" s="125"/>
    </row>
    <row r="67" spans="1:14" ht="15.75" customHeight="1" x14ac:dyDescent="0.25">
      <c r="A67" s="114" t="s">
        <v>130</v>
      </c>
      <c r="D67" s="126"/>
      <c r="H67" s="125"/>
    </row>
  </sheetData>
  <mergeCells count="11">
    <mergeCell ref="E10:G10"/>
    <mergeCell ref="I10:K10"/>
    <mergeCell ref="E11:G11"/>
    <mergeCell ref="I11:K11"/>
    <mergeCell ref="A3:K3"/>
    <mergeCell ref="A4:K4"/>
    <mergeCell ref="A5:K5"/>
    <mergeCell ref="E7:K7"/>
    <mergeCell ref="E8:G8"/>
    <mergeCell ref="E9:G9"/>
    <mergeCell ref="I9:K9"/>
  </mergeCells>
  <pageMargins left="0.59055118110236227" right="0.19685039370078741" top="0.78740157480314965" bottom="0.35433070866141736" header="0.51181102362204722" footer="0.43307086614173229"/>
  <pageSetup paperSize="9" scale="76" orientation="portrait" r:id="rId1"/>
  <headerFooter>
    <oddHeader>&amp;C&amp;"Times New Roman,Regular"&amp;11- 7 -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67"/>
  <sheetViews>
    <sheetView view="pageBreakPreview" zoomScale="115" zoomScaleNormal="100" zoomScaleSheetLayoutView="115" workbookViewId="0">
      <selection activeCell="N24" sqref="N24"/>
    </sheetView>
  </sheetViews>
  <sheetFormatPr defaultColWidth="9.140625" defaultRowHeight="15.75" customHeight="1" x14ac:dyDescent="0.25"/>
  <cols>
    <col min="1" max="1" width="4.140625" style="114" customWidth="1"/>
    <col min="2" max="2" width="4.42578125" style="114" customWidth="1"/>
    <col min="3" max="3" width="52.42578125" style="114" customWidth="1"/>
    <col min="4" max="4" width="1.7109375" style="114" customWidth="1"/>
    <col min="5" max="5" width="12.7109375" style="114" customWidth="1"/>
    <col min="6" max="6" width="1.7109375" style="114" customWidth="1"/>
    <col min="7" max="7" width="13.5703125" style="114" customWidth="1"/>
    <col min="8" max="8" width="1.7109375" style="114" customWidth="1"/>
    <col min="9" max="9" width="13.42578125" style="114" customWidth="1"/>
    <col min="10" max="10" width="1.7109375" style="114" customWidth="1"/>
    <col min="11" max="11" width="14.140625" style="114" customWidth="1"/>
    <col min="12" max="12" width="13.28515625" style="114" customWidth="1"/>
    <col min="13" max="13" width="15.42578125" style="114" bestFit="1" customWidth="1"/>
    <col min="14" max="14" width="9.140625" style="114"/>
    <col min="15" max="15" width="15.42578125" style="114" bestFit="1" customWidth="1"/>
    <col min="16" max="16" width="9.140625" style="114"/>
    <col min="17" max="17" width="15.42578125" style="114" bestFit="1" customWidth="1"/>
    <col min="18" max="18" width="9.140625" style="114"/>
    <col min="19" max="19" width="15.42578125" style="114" bestFit="1" customWidth="1"/>
    <col min="20" max="256" width="9.140625" style="114"/>
    <col min="257" max="257" width="4.140625" style="114" customWidth="1"/>
    <col min="258" max="258" width="4.42578125" style="114" customWidth="1"/>
    <col min="259" max="259" width="56.28515625" style="114" customWidth="1"/>
    <col min="260" max="260" width="1.7109375" style="114" customWidth="1"/>
    <col min="261" max="261" width="12.7109375" style="114" customWidth="1"/>
    <col min="262" max="262" width="1.7109375" style="114" customWidth="1"/>
    <col min="263" max="263" width="12.85546875" style="114" customWidth="1"/>
    <col min="264" max="264" width="1.7109375" style="114" customWidth="1"/>
    <col min="265" max="265" width="13.42578125" style="114" customWidth="1"/>
    <col min="266" max="266" width="1.7109375" style="114" customWidth="1"/>
    <col min="267" max="267" width="14.140625" style="114" customWidth="1"/>
    <col min="268" max="268" width="13.28515625" style="114" customWidth="1"/>
    <col min="269" max="512" width="9.140625" style="114"/>
    <col min="513" max="513" width="4.140625" style="114" customWidth="1"/>
    <col min="514" max="514" width="4.42578125" style="114" customWidth="1"/>
    <col min="515" max="515" width="56.28515625" style="114" customWidth="1"/>
    <col min="516" max="516" width="1.7109375" style="114" customWidth="1"/>
    <col min="517" max="517" width="12.7109375" style="114" customWidth="1"/>
    <col min="518" max="518" width="1.7109375" style="114" customWidth="1"/>
    <col min="519" max="519" width="12.85546875" style="114" customWidth="1"/>
    <col min="520" max="520" width="1.7109375" style="114" customWidth="1"/>
    <col min="521" max="521" width="13.42578125" style="114" customWidth="1"/>
    <col min="522" max="522" width="1.7109375" style="114" customWidth="1"/>
    <col min="523" max="523" width="14.140625" style="114" customWidth="1"/>
    <col min="524" max="524" width="13.28515625" style="114" customWidth="1"/>
    <col min="525" max="768" width="9.140625" style="114"/>
    <col min="769" max="769" width="4.140625" style="114" customWidth="1"/>
    <col min="770" max="770" width="4.42578125" style="114" customWidth="1"/>
    <col min="771" max="771" width="56.28515625" style="114" customWidth="1"/>
    <col min="772" max="772" width="1.7109375" style="114" customWidth="1"/>
    <col min="773" max="773" width="12.7109375" style="114" customWidth="1"/>
    <col min="774" max="774" width="1.7109375" style="114" customWidth="1"/>
    <col min="775" max="775" width="12.85546875" style="114" customWidth="1"/>
    <col min="776" max="776" width="1.7109375" style="114" customWidth="1"/>
    <col min="777" max="777" width="13.42578125" style="114" customWidth="1"/>
    <col min="778" max="778" width="1.7109375" style="114" customWidth="1"/>
    <col min="779" max="779" width="14.140625" style="114" customWidth="1"/>
    <col min="780" max="780" width="13.28515625" style="114" customWidth="1"/>
    <col min="781" max="1024" width="9.140625" style="114"/>
    <col min="1025" max="1025" width="4.140625" style="114" customWidth="1"/>
    <col min="1026" max="1026" width="4.42578125" style="114" customWidth="1"/>
    <col min="1027" max="1027" width="56.28515625" style="114" customWidth="1"/>
    <col min="1028" max="1028" width="1.7109375" style="114" customWidth="1"/>
    <col min="1029" max="1029" width="12.7109375" style="114" customWidth="1"/>
    <col min="1030" max="1030" width="1.7109375" style="114" customWidth="1"/>
    <col min="1031" max="1031" width="12.85546875" style="114" customWidth="1"/>
    <col min="1032" max="1032" width="1.7109375" style="114" customWidth="1"/>
    <col min="1033" max="1033" width="13.42578125" style="114" customWidth="1"/>
    <col min="1034" max="1034" width="1.7109375" style="114" customWidth="1"/>
    <col min="1035" max="1035" width="14.140625" style="114" customWidth="1"/>
    <col min="1036" max="1036" width="13.28515625" style="114" customWidth="1"/>
    <col min="1037" max="1280" width="9.140625" style="114"/>
    <col min="1281" max="1281" width="4.140625" style="114" customWidth="1"/>
    <col min="1282" max="1282" width="4.42578125" style="114" customWidth="1"/>
    <col min="1283" max="1283" width="56.28515625" style="114" customWidth="1"/>
    <col min="1284" max="1284" width="1.7109375" style="114" customWidth="1"/>
    <col min="1285" max="1285" width="12.7109375" style="114" customWidth="1"/>
    <col min="1286" max="1286" width="1.7109375" style="114" customWidth="1"/>
    <col min="1287" max="1287" width="12.85546875" style="114" customWidth="1"/>
    <col min="1288" max="1288" width="1.7109375" style="114" customWidth="1"/>
    <col min="1289" max="1289" width="13.42578125" style="114" customWidth="1"/>
    <col min="1290" max="1290" width="1.7109375" style="114" customWidth="1"/>
    <col min="1291" max="1291" width="14.140625" style="114" customWidth="1"/>
    <col min="1292" max="1292" width="13.28515625" style="114" customWidth="1"/>
    <col min="1293" max="1536" width="9.140625" style="114"/>
    <col min="1537" max="1537" width="4.140625" style="114" customWidth="1"/>
    <col min="1538" max="1538" width="4.42578125" style="114" customWidth="1"/>
    <col min="1539" max="1539" width="56.28515625" style="114" customWidth="1"/>
    <col min="1540" max="1540" width="1.7109375" style="114" customWidth="1"/>
    <col min="1541" max="1541" width="12.7109375" style="114" customWidth="1"/>
    <col min="1542" max="1542" width="1.7109375" style="114" customWidth="1"/>
    <col min="1543" max="1543" width="12.85546875" style="114" customWidth="1"/>
    <col min="1544" max="1544" width="1.7109375" style="114" customWidth="1"/>
    <col min="1545" max="1545" width="13.42578125" style="114" customWidth="1"/>
    <col min="1546" max="1546" width="1.7109375" style="114" customWidth="1"/>
    <col min="1547" max="1547" width="14.140625" style="114" customWidth="1"/>
    <col min="1548" max="1548" width="13.28515625" style="114" customWidth="1"/>
    <col min="1549" max="1792" width="9.140625" style="114"/>
    <col min="1793" max="1793" width="4.140625" style="114" customWidth="1"/>
    <col min="1794" max="1794" width="4.42578125" style="114" customWidth="1"/>
    <col min="1795" max="1795" width="56.28515625" style="114" customWidth="1"/>
    <col min="1796" max="1796" width="1.7109375" style="114" customWidth="1"/>
    <col min="1797" max="1797" width="12.7109375" style="114" customWidth="1"/>
    <col min="1798" max="1798" width="1.7109375" style="114" customWidth="1"/>
    <col min="1799" max="1799" width="12.85546875" style="114" customWidth="1"/>
    <col min="1800" max="1800" width="1.7109375" style="114" customWidth="1"/>
    <col min="1801" max="1801" width="13.42578125" style="114" customWidth="1"/>
    <col min="1802" max="1802" width="1.7109375" style="114" customWidth="1"/>
    <col min="1803" max="1803" width="14.140625" style="114" customWidth="1"/>
    <col min="1804" max="1804" width="13.28515625" style="114" customWidth="1"/>
    <col min="1805" max="2048" width="9.140625" style="114"/>
    <col min="2049" max="2049" width="4.140625" style="114" customWidth="1"/>
    <col min="2050" max="2050" width="4.42578125" style="114" customWidth="1"/>
    <col min="2051" max="2051" width="56.28515625" style="114" customWidth="1"/>
    <col min="2052" max="2052" width="1.7109375" style="114" customWidth="1"/>
    <col min="2053" max="2053" width="12.7109375" style="114" customWidth="1"/>
    <col min="2054" max="2054" width="1.7109375" style="114" customWidth="1"/>
    <col min="2055" max="2055" width="12.85546875" style="114" customWidth="1"/>
    <col min="2056" max="2056" width="1.7109375" style="114" customWidth="1"/>
    <col min="2057" max="2057" width="13.42578125" style="114" customWidth="1"/>
    <col min="2058" max="2058" width="1.7109375" style="114" customWidth="1"/>
    <col min="2059" max="2059" width="14.140625" style="114" customWidth="1"/>
    <col min="2060" max="2060" width="13.28515625" style="114" customWidth="1"/>
    <col min="2061" max="2304" width="9.140625" style="114"/>
    <col min="2305" max="2305" width="4.140625" style="114" customWidth="1"/>
    <col min="2306" max="2306" width="4.42578125" style="114" customWidth="1"/>
    <col min="2307" max="2307" width="56.28515625" style="114" customWidth="1"/>
    <col min="2308" max="2308" width="1.7109375" style="114" customWidth="1"/>
    <col min="2309" max="2309" width="12.7109375" style="114" customWidth="1"/>
    <col min="2310" max="2310" width="1.7109375" style="114" customWidth="1"/>
    <col min="2311" max="2311" width="12.85546875" style="114" customWidth="1"/>
    <col min="2312" max="2312" width="1.7109375" style="114" customWidth="1"/>
    <col min="2313" max="2313" width="13.42578125" style="114" customWidth="1"/>
    <col min="2314" max="2314" width="1.7109375" style="114" customWidth="1"/>
    <col min="2315" max="2315" width="14.140625" style="114" customWidth="1"/>
    <col min="2316" max="2316" width="13.28515625" style="114" customWidth="1"/>
    <col min="2317" max="2560" width="9.140625" style="114"/>
    <col min="2561" max="2561" width="4.140625" style="114" customWidth="1"/>
    <col min="2562" max="2562" width="4.42578125" style="114" customWidth="1"/>
    <col min="2563" max="2563" width="56.28515625" style="114" customWidth="1"/>
    <col min="2564" max="2564" width="1.7109375" style="114" customWidth="1"/>
    <col min="2565" max="2565" width="12.7109375" style="114" customWidth="1"/>
    <col min="2566" max="2566" width="1.7109375" style="114" customWidth="1"/>
    <col min="2567" max="2567" width="12.85546875" style="114" customWidth="1"/>
    <col min="2568" max="2568" width="1.7109375" style="114" customWidth="1"/>
    <col min="2569" max="2569" width="13.42578125" style="114" customWidth="1"/>
    <col min="2570" max="2570" width="1.7109375" style="114" customWidth="1"/>
    <col min="2571" max="2571" width="14.140625" style="114" customWidth="1"/>
    <col min="2572" max="2572" width="13.28515625" style="114" customWidth="1"/>
    <col min="2573" max="2816" width="9.140625" style="114"/>
    <col min="2817" max="2817" width="4.140625" style="114" customWidth="1"/>
    <col min="2818" max="2818" width="4.42578125" style="114" customWidth="1"/>
    <col min="2819" max="2819" width="56.28515625" style="114" customWidth="1"/>
    <col min="2820" max="2820" width="1.7109375" style="114" customWidth="1"/>
    <col min="2821" max="2821" width="12.7109375" style="114" customWidth="1"/>
    <col min="2822" max="2822" width="1.7109375" style="114" customWidth="1"/>
    <col min="2823" max="2823" width="12.85546875" style="114" customWidth="1"/>
    <col min="2824" max="2824" width="1.7109375" style="114" customWidth="1"/>
    <col min="2825" max="2825" width="13.42578125" style="114" customWidth="1"/>
    <col min="2826" max="2826" width="1.7109375" style="114" customWidth="1"/>
    <col min="2827" max="2827" width="14.140625" style="114" customWidth="1"/>
    <col min="2828" max="2828" width="13.28515625" style="114" customWidth="1"/>
    <col min="2829" max="3072" width="9.140625" style="114"/>
    <col min="3073" max="3073" width="4.140625" style="114" customWidth="1"/>
    <col min="3074" max="3074" width="4.42578125" style="114" customWidth="1"/>
    <col min="3075" max="3075" width="56.28515625" style="114" customWidth="1"/>
    <col min="3076" max="3076" width="1.7109375" style="114" customWidth="1"/>
    <col min="3077" max="3077" width="12.7109375" style="114" customWidth="1"/>
    <col min="3078" max="3078" width="1.7109375" style="114" customWidth="1"/>
    <col min="3079" max="3079" width="12.85546875" style="114" customWidth="1"/>
    <col min="3080" max="3080" width="1.7109375" style="114" customWidth="1"/>
    <col min="3081" max="3081" width="13.42578125" style="114" customWidth="1"/>
    <col min="3082" max="3082" width="1.7109375" style="114" customWidth="1"/>
    <col min="3083" max="3083" width="14.140625" style="114" customWidth="1"/>
    <col min="3084" max="3084" width="13.28515625" style="114" customWidth="1"/>
    <col min="3085" max="3328" width="9.140625" style="114"/>
    <col min="3329" max="3329" width="4.140625" style="114" customWidth="1"/>
    <col min="3330" max="3330" width="4.42578125" style="114" customWidth="1"/>
    <col min="3331" max="3331" width="56.28515625" style="114" customWidth="1"/>
    <col min="3332" max="3332" width="1.7109375" style="114" customWidth="1"/>
    <col min="3333" max="3333" width="12.7109375" style="114" customWidth="1"/>
    <col min="3334" max="3334" width="1.7109375" style="114" customWidth="1"/>
    <col min="3335" max="3335" width="12.85546875" style="114" customWidth="1"/>
    <col min="3336" max="3336" width="1.7109375" style="114" customWidth="1"/>
    <col min="3337" max="3337" width="13.42578125" style="114" customWidth="1"/>
    <col min="3338" max="3338" width="1.7109375" style="114" customWidth="1"/>
    <col min="3339" max="3339" width="14.140625" style="114" customWidth="1"/>
    <col min="3340" max="3340" width="13.28515625" style="114" customWidth="1"/>
    <col min="3341" max="3584" width="9.140625" style="114"/>
    <col min="3585" max="3585" width="4.140625" style="114" customWidth="1"/>
    <col min="3586" max="3586" width="4.42578125" style="114" customWidth="1"/>
    <col min="3587" max="3587" width="56.28515625" style="114" customWidth="1"/>
    <col min="3588" max="3588" width="1.7109375" style="114" customWidth="1"/>
    <col min="3589" max="3589" width="12.7109375" style="114" customWidth="1"/>
    <col min="3590" max="3590" width="1.7109375" style="114" customWidth="1"/>
    <col min="3591" max="3591" width="12.85546875" style="114" customWidth="1"/>
    <col min="3592" max="3592" width="1.7109375" style="114" customWidth="1"/>
    <col min="3593" max="3593" width="13.42578125" style="114" customWidth="1"/>
    <col min="3594" max="3594" width="1.7109375" style="114" customWidth="1"/>
    <col min="3595" max="3595" width="14.140625" style="114" customWidth="1"/>
    <col min="3596" max="3596" width="13.28515625" style="114" customWidth="1"/>
    <col min="3597" max="3840" width="9.140625" style="114"/>
    <col min="3841" max="3841" width="4.140625" style="114" customWidth="1"/>
    <col min="3842" max="3842" width="4.42578125" style="114" customWidth="1"/>
    <col min="3843" max="3843" width="56.28515625" style="114" customWidth="1"/>
    <col min="3844" max="3844" width="1.7109375" style="114" customWidth="1"/>
    <col min="3845" max="3845" width="12.7109375" style="114" customWidth="1"/>
    <col min="3846" max="3846" width="1.7109375" style="114" customWidth="1"/>
    <col min="3847" max="3847" width="12.85546875" style="114" customWidth="1"/>
    <col min="3848" max="3848" width="1.7109375" style="114" customWidth="1"/>
    <col min="3849" max="3849" width="13.42578125" style="114" customWidth="1"/>
    <col min="3850" max="3850" width="1.7109375" style="114" customWidth="1"/>
    <col min="3851" max="3851" width="14.140625" style="114" customWidth="1"/>
    <col min="3852" max="3852" width="13.28515625" style="114" customWidth="1"/>
    <col min="3853" max="4096" width="9.140625" style="114"/>
    <col min="4097" max="4097" width="4.140625" style="114" customWidth="1"/>
    <col min="4098" max="4098" width="4.42578125" style="114" customWidth="1"/>
    <col min="4099" max="4099" width="56.28515625" style="114" customWidth="1"/>
    <col min="4100" max="4100" width="1.7109375" style="114" customWidth="1"/>
    <col min="4101" max="4101" width="12.7109375" style="114" customWidth="1"/>
    <col min="4102" max="4102" width="1.7109375" style="114" customWidth="1"/>
    <col min="4103" max="4103" width="12.85546875" style="114" customWidth="1"/>
    <col min="4104" max="4104" width="1.7109375" style="114" customWidth="1"/>
    <col min="4105" max="4105" width="13.42578125" style="114" customWidth="1"/>
    <col min="4106" max="4106" width="1.7109375" style="114" customWidth="1"/>
    <col min="4107" max="4107" width="14.140625" style="114" customWidth="1"/>
    <col min="4108" max="4108" width="13.28515625" style="114" customWidth="1"/>
    <col min="4109" max="4352" width="9.140625" style="114"/>
    <col min="4353" max="4353" width="4.140625" style="114" customWidth="1"/>
    <col min="4354" max="4354" width="4.42578125" style="114" customWidth="1"/>
    <col min="4355" max="4355" width="56.28515625" style="114" customWidth="1"/>
    <col min="4356" max="4356" width="1.7109375" style="114" customWidth="1"/>
    <col min="4357" max="4357" width="12.7109375" style="114" customWidth="1"/>
    <col min="4358" max="4358" width="1.7109375" style="114" customWidth="1"/>
    <col min="4359" max="4359" width="12.85546875" style="114" customWidth="1"/>
    <col min="4360" max="4360" width="1.7109375" style="114" customWidth="1"/>
    <col min="4361" max="4361" width="13.42578125" style="114" customWidth="1"/>
    <col min="4362" max="4362" width="1.7109375" style="114" customWidth="1"/>
    <col min="4363" max="4363" width="14.140625" style="114" customWidth="1"/>
    <col min="4364" max="4364" width="13.28515625" style="114" customWidth="1"/>
    <col min="4365" max="4608" width="9.140625" style="114"/>
    <col min="4609" max="4609" width="4.140625" style="114" customWidth="1"/>
    <col min="4610" max="4610" width="4.42578125" style="114" customWidth="1"/>
    <col min="4611" max="4611" width="56.28515625" style="114" customWidth="1"/>
    <col min="4612" max="4612" width="1.7109375" style="114" customWidth="1"/>
    <col min="4613" max="4613" width="12.7109375" style="114" customWidth="1"/>
    <col min="4614" max="4614" width="1.7109375" style="114" customWidth="1"/>
    <col min="4615" max="4615" width="12.85546875" style="114" customWidth="1"/>
    <col min="4616" max="4616" width="1.7109375" style="114" customWidth="1"/>
    <col min="4617" max="4617" width="13.42578125" style="114" customWidth="1"/>
    <col min="4618" max="4618" width="1.7109375" style="114" customWidth="1"/>
    <col min="4619" max="4619" width="14.140625" style="114" customWidth="1"/>
    <col min="4620" max="4620" width="13.28515625" style="114" customWidth="1"/>
    <col min="4621" max="4864" width="9.140625" style="114"/>
    <col min="4865" max="4865" width="4.140625" style="114" customWidth="1"/>
    <col min="4866" max="4866" width="4.42578125" style="114" customWidth="1"/>
    <col min="4867" max="4867" width="56.28515625" style="114" customWidth="1"/>
    <col min="4868" max="4868" width="1.7109375" style="114" customWidth="1"/>
    <col min="4869" max="4869" width="12.7109375" style="114" customWidth="1"/>
    <col min="4870" max="4870" width="1.7109375" style="114" customWidth="1"/>
    <col min="4871" max="4871" width="12.85546875" style="114" customWidth="1"/>
    <col min="4872" max="4872" width="1.7109375" style="114" customWidth="1"/>
    <col min="4873" max="4873" width="13.42578125" style="114" customWidth="1"/>
    <col min="4874" max="4874" width="1.7109375" style="114" customWidth="1"/>
    <col min="4875" max="4875" width="14.140625" style="114" customWidth="1"/>
    <col min="4876" max="4876" width="13.28515625" style="114" customWidth="1"/>
    <col min="4877" max="5120" width="9.140625" style="114"/>
    <col min="5121" max="5121" width="4.140625" style="114" customWidth="1"/>
    <col min="5122" max="5122" width="4.42578125" style="114" customWidth="1"/>
    <col min="5123" max="5123" width="56.28515625" style="114" customWidth="1"/>
    <col min="5124" max="5124" width="1.7109375" style="114" customWidth="1"/>
    <col min="5125" max="5125" width="12.7109375" style="114" customWidth="1"/>
    <col min="5126" max="5126" width="1.7109375" style="114" customWidth="1"/>
    <col min="5127" max="5127" width="12.85546875" style="114" customWidth="1"/>
    <col min="5128" max="5128" width="1.7109375" style="114" customWidth="1"/>
    <col min="5129" max="5129" width="13.42578125" style="114" customWidth="1"/>
    <col min="5130" max="5130" width="1.7109375" style="114" customWidth="1"/>
    <col min="5131" max="5131" width="14.140625" style="114" customWidth="1"/>
    <col min="5132" max="5132" width="13.28515625" style="114" customWidth="1"/>
    <col min="5133" max="5376" width="9.140625" style="114"/>
    <col min="5377" max="5377" width="4.140625" style="114" customWidth="1"/>
    <col min="5378" max="5378" width="4.42578125" style="114" customWidth="1"/>
    <col min="5379" max="5379" width="56.28515625" style="114" customWidth="1"/>
    <col min="5380" max="5380" width="1.7109375" style="114" customWidth="1"/>
    <col min="5381" max="5381" width="12.7109375" style="114" customWidth="1"/>
    <col min="5382" max="5382" width="1.7109375" style="114" customWidth="1"/>
    <col min="5383" max="5383" width="12.85546875" style="114" customWidth="1"/>
    <col min="5384" max="5384" width="1.7109375" style="114" customWidth="1"/>
    <col min="5385" max="5385" width="13.42578125" style="114" customWidth="1"/>
    <col min="5386" max="5386" width="1.7109375" style="114" customWidth="1"/>
    <col min="5387" max="5387" width="14.140625" style="114" customWidth="1"/>
    <col min="5388" max="5388" width="13.28515625" style="114" customWidth="1"/>
    <col min="5389" max="5632" width="9.140625" style="114"/>
    <col min="5633" max="5633" width="4.140625" style="114" customWidth="1"/>
    <col min="5634" max="5634" width="4.42578125" style="114" customWidth="1"/>
    <col min="5635" max="5635" width="56.28515625" style="114" customWidth="1"/>
    <col min="5636" max="5636" width="1.7109375" style="114" customWidth="1"/>
    <col min="5637" max="5637" width="12.7109375" style="114" customWidth="1"/>
    <col min="5638" max="5638" width="1.7109375" style="114" customWidth="1"/>
    <col min="5639" max="5639" width="12.85546875" style="114" customWidth="1"/>
    <col min="5640" max="5640" width="1.7109375" style="114" customWidth="1"/>
    <col min="5641" max="5641" width="13.42578125" style="114" customWidth="1"/>
    <col min="5642" max="5642" width="1.7109375" style="114" customWidth="1"/>
    <col min="5643" max="5643" width="14.140625" style="114" customWidth="1"/>
    <col min="5644" max="5644" width="13.28515625" style="114" customWidth="1"/>
    <col min="5645" max="5888" width="9.140625" style="114"/>
    <col min="5889" max="5889" width="4.140625" style="114" customWidth="1"/>
    <col min="5890" max="5890" width="4.42578125" style="114" customWidth="1"/>
    <col min="5891" max="5891" width="56.28515625" style="114" customWidth="1"/>
    <col min="5892" max="5892" width="1.7109375" style="114" customWidth="1"/>
    <col min="5893" max="5893" width="12.7109375" style="114" customWidth="1"/>
    <col min="5894" max="5894" width="1.7109375" style="114" customWidth="1"/>
    <col min="5895" max="5895" width="12.85546875" style="114" customWidth="1"/>
    <col min="5896" max="5896" width="1.7109375" style="114" customWidth="1"/>
    <col min="5897" max="5897" width="13.42578125" style="114" customWidth="1"/>
    <col min="5898" max="5898" width="1.7109375" style="114" customWidth="1"/>
    <col min="5899" max="5899" width="14.140625" style="114" customWidth="1"/>
    <col min="5900" max="5900" width="13.28515625" style="114" customWidth="1"/>
    <col min="5901" max="6144" width="9.140625" style="114"/>
    <col min="6145" max="6145" width="4.140625" style="114" customWidth="1"/>
    <col min="6146" max="6146" width="4.42578125" style="114" customWidth="1"/>
    <col min="6147" max="6147" width="56.28515625" style="114" customWidth="1"/>
    <col min="6148" max="6148" width="1.7109375" style="114" customWidth="1"/>
    <col min="6149" max="6149" width="12.7109375" style="114" customWidth="1"/>
    <col min="6150" max="6150" width="1.7109375" style="114" customWidth="1"/>
    <col min="6151" max="6151" width="12.85546875" style="114" customWidth="1"/>
    <col min="6152" max="6152" width="1.7109375" style="114" customWidth="1"/>
    <col min="6153" max="6153" width="13.42578125" style="114" customWidth="1"/>
    <col min="6154" max="6154" width="1.7109375" style="114" customWidth="1"/>
    <col min="6155" max="6155" width="14.140625" style="114" customWidth="1"/>
    <col min="6156" max="6156" width="13.28515625" style="114" customWidth="1"/>
    <col min="6157" max="6400" width="9.140625" style="114"/>
    <col min="6401" max="6401" width="4.140625" style="114" customWidth="1"/>
    <col min="6402" max="6402" width="4.42578125" style="114" customWidth="1"/>
    <col min="6403" max="6403" width="56.28515625" style="114" customWidth="1"/>
    <col min="6404" max="6404" width="1.7109375" style="114" customWidth="1"/>
    <col min="6405" max="6405" width="12.7109375" style="114" customWidth="1"/>
    <col min="6406" max="6406" width="1.7109375" style="114" customWidth="1"/>
    <col min="6407" max="6407" width="12.85546875" style="114" customWidth="1"/>
    <col min="6408" max="6408" width="1.7109375" style="114" customWidth="1"/>
    <col min="6409" max="6409" width="13.42578125" style="114" customWidth="1"/>
    <col min="6410" max="6410" width="1.7109375" style="114" customWidth="1"/>
    <col min="6411" max="6411" width="14.140625" style="114" customWidth="1"/>
    <col min="6412" max="6412" width="13.28515625" style="114" customWidth="1"/>
    <col min="6413" max="6656" width="9.140625" style="114"/>
    <col min="6657" max="6657" width="4.140625" style="114" customWidth="1"/>
    <col min="6658" max="6658" width="4.42578125" style="114" customWidth="1"/>
    <col min="6659" max="6659" width="56.28515625" style="114" customWidth="1"/>
    <col min="6660" max="6660" width="1.7109375" style="114" customWidth="1"/>
    <col min="6661" max="6661" width="12.7109375" style="114" customWidth="1"/>
    <col min="6662" max="6662" width="1.7109375" style="114" customWidth="1"/>
    <col min="6663" max="6663" width="12.85546875" style="114" customWidth="1"/>
    <col min="6664" max="6664" width="1.7109375" style="114" customWidth="1"/>
    <col min="6665" max="6665" width="13.42578125" style="114" customWidth="1"/>
    <col min="6666" max="6666" width="1.7109375" style="114" customWidth="1"/>
    <col min="6667" max="6667" width="14.140625" style="114" customWidth="1"/>
    <col min="6668" max="6668" width="13.28515625" style="114" customWidth="1"/>
    <col min="6669" max="6912" width="9.140625" style="114"/>
    <col min="6913" max="6913" width="4.140625" style="114" customWidth="1"/>
    <col min="6914" max="6914" width="4.42578125" style="114" customWidth="1"/>
    <col min="6915" max="6915" width="56.28515625" style="114" customWidth="1"/>
    <col min="6916" max="6916" width="1.7109375" style="114" customWidth="1"/>
    <col min="6917" max="6917" width="12.7109375" style="114" customWidth="1"/>
    <col min="6918" max="6918" width="1.7109375" style="114" customWidth="1"/>
    <col min="6919" max="6919" width="12.85546875" style="114" customWidth="1"/>
    <col min="6920" max="6920" width="1.7109375" style="114" customWidth="1"/>
    <col min="6921" max="6921" width="13.42578125" style="114" customWidth="1"/>
    <col min="6922" max="6922" width="1.7109375" style="114" customWidth="1"/>
    <col min="6923" max="6923" width="14.140625" style="114" customWidth="1"/>
    <col min="6924" max="6924" width="13.28515625" style="114" customWidth="1"/>
    <col min="6925" max="7168" width="9.140625" style="114"/>
    <col min="7169" max="7169" width="4.140625" style="114" customWidth="1"/>
    <col min="7170" max="7170" width="4.42578125" style="114" customWidth="1"/>
    <col min="7171" max="7171" width="56.28515625" style="114" customWidth="1"/>
    <col min="7172" max="7172" width="1.7109375" style="114" customWidth="1"/>
    <col min="7173" max="7173" width="12.7109375" style="114" customWidth="1"/>
    <col min="7174" max="7174" width="1.7109375" style="114" customWidth="1"/>
    <col min="7175" max="7175" width="12.85546875" style="114" customWidth="1"/>
    <col min="7176" max="7176" width="1.7109375" style="114" customWidth="1"/>
    <col min="7177" max="7177" width="13.42578125" style="114" customWidth="1"/>
    <col min="7178" max="7178" width="1.7109375" style="114" customWidth="1"/>
    <col min="7179" max="7179" width="14.140625" style="114" customWidth="1"/>
    <col min="7180" max="7180" width="13.28515625" style="114" customWidth="1"/>
    <col min="7181" max="7424" width="9.140625" style="114"/>
    <col min="7425" max="7425" width="4.140625" style="114" customWidth="1"/>
    <col min="7426" max="7426" width="4.42578125" style="114" customWidth="1"/>
    <col min="7427" max="7427" width="56.28515625" style="114" customWidth="1"/>
    <col min="7428" max="7428" width="1.7109375" style="114" customWidth="1"/>
    <col min="7429" max="7429" width="12.7109375" style="114" customWidth="1"/>
    <col min="7430" max="7430" width="1.7109375" style="114" customWidth="1"/>
    <col min="7431" max="7431" width="12.85546875" style="114" customWidth="1"/>
    <col min="7432" max="7432" width="1.7109375" style="114" customWidth="1"/>
    <col min="7433" max="7433" width="13.42578125" style="114" customWidth="1"/>
    <col min="7434" max="7434" width="1.7109375" style="114" customWidth="1"/>
    <col min="7435" max="7435" width="14.140625" style="114" customWidth="1"/>
    <col min="7436" max="7436" width="13.28515625" style="114" customWidth="1"/>
    <col min="7437" max="7680" width="9.140625" style="114"/>
    <col min="7681" max="7681" width="4.140625" style="114" customWidth="1"/>
    <col min="7682" max="7682" width="4.42578125" style="114" customWidth="1"/>
    <col min="7683" max="7683" width="56.28515625" style="114" customWidth="1"/>
    <col min="7684" max="7684" width="1.7109375" style="114" customWidth="1"/>
    <col min="7685" max="7685" width="12.7109375" style="114" customWidth="1"/>
    <col min="7686" max="7686" width="1.7109375" style="114" customWidth="1"/>
    <col min="7687" max="7687" width="12.85546875" style="114" customWidth="1"/>
    <col min="7688" max="7688" width="1.7109375" style="114" customWidth="1"/>
    <col min="7689" max="7689" width="13.42578125" style="114" customWidth="1"/>
    <col min="7690" max="7690" width="1.7109375" style="114" customWidth="1"/>
    <col min="7691" max="7691" width="14.140625" style="114" customWidth="1"/>
    <col min="7692" max="7692" width="13.28515625" style="114" customWidth="1"/>
    <col min="7693" max="7936" width="9.140625" style="114"/>
    <col min="7937" max="7937" width="4.140625" style="114" customWidth="1"/>
    <col min="7938" max="7938" width="4.42578125" style="114" customWidth="1"/>
    <col min="7939" max="7939" width="56.28515625" style="114" customWidth="1"/>
    <col min="7940" max="7940" width="1.7109375" style="114" customWidth="1"/>
    <col min="7941" max="7941" width="12.7109375" style="114" customWidth="1"/>
    <col min="7942" max="7942" width="1.7109375" style="114" customWidth="1"/>
    <col min="7943" max="7943" width="12.85546875" style="114" customWidth="1"/>
    <col min="7944" max="7944" width="1.7109375" style="114" customWidth="1"/>
    <col min="7945" max="7945" width="13.42578125" style="114" customWidth="1"/>
    <col min="7946" max="7946" width="1.7109375" style="114" customWidth="1"/>
    <col min="7947" max="7947" width="14.140625" style="114" customWidth="1"/>
    <col min="7948" max="7948" width="13.28515625" style="114" customWidth="1"/>
    <col min="7949" max="8192" width="9.140625" style="114"/>
    <col min="8193" max="8193" width="4.140625" style="114" customWidth="1"/>
    <col min="8194" max="8194" width="4.42578125" style="114" customWidth="1"/>
    <col min="8195" max="8195" width="56.28515625" style="114" customWidth="1"/>
    <col min="8196" max="8196" width="1.7109375" style="114" customWidth="1"/>
    <col min="8197" max="8197" width="12.7109375" style="114" customWidth="1"/>
    <col min="8198" max="8198" width="1.7109375" style="114" customWidth="1"/>
    <col min="8199" max="8199" width="12.85546875" style="114" customWidth="1"/>
    <col min="8200" max="8200" width="1.7109375" style="114" customWidth="1"/>
    <col min="8201" max="8201" width="13.42578125" style="114" customWidth="1"/>
    <col min="8202" max="8202" width="1.7109375" style="114" customWidth="1"/>
    <col min="8203" max="8203" width="14.140625" style="114" customWidth="1"/>
    <col min="8204" max="8204" width="13.28515625" style="114" customWidth="1"/>
    <col min="8205" max="8448" width="9.140625" style="114"/>
    <col min="8449" max="8449" width="4.140625" style="114" customWidth="1"/>
    <col min="8450" max="8450" width="4.42578125" style="114" customWidth="1"/>
    <col min="8451" max="8451" width="56.28515625" style="114" customWidth="1"/>
    <col min="8452" max="8452" width="1.7109375" style="114" customWidth="1"/>
    <col min="8453" max="8453" width="12.7109375" style="114" customWidth="1"/>
    <col min="8454" max="8454" width="1.7109375" style="114" customWidth="1"/>
    <col min="8455" max="8455" width="12.85546875" style="114" customWidth="1"/>
    <col min="8456" max="8456" width="1.7109375" style="114" customWidth="1"/>
    <col min="8457" max="8457" width="13.42578125" style="114" customWidth="1"/>
    <col min="8458" max="8458" width="1.7109375" style="114" customWidth="1"/>
    <col min="8459" max="8459" width="14.140625" style="114" customWidth="1"/>
    <col min="8460" max="8460" width="13.28515625" style="114" customWidth="1"/>
    <col min="8461" max="8704" width="9.140625" style="114"/>
    <col min="8705" max="8705" width="4.140625" style="114" customWidth="1"/>
    <col min="8706" max="8706" width="4.42578125" style="114" customWidth="1"/>
    <col min="8707" max="8707" width="56.28515625" style="114" customWidth="1"/>
    <col min="8708" max="8708" width="1.7109375" style="114" customWidth="1"/>
    <col min="8709" max="8709" width="12.7109375" style="114" customWidth="1"/>
    <col min="8710" max="8710" width="1.7109375" style="114" customWidth="1"/>
    <col min="8711" max="8711" width="12.85546875" style="114" customWidth="1"/>
    <col min="8712" max="8712" width="1.7109375" style="114" customWidth="1"/>
    <col min="8713" max="8713" width="13.42578125" style="114" customWidth="1"/>
    <col min="8714" max="8714" width="1.7109375" style="114" customWidth="1"/>
    <col min="8715" max="8715" width="14.140625" style="114" customWidth="1"/>
    <col min="8716" max="8716" width="13.28515625" style="114" customWidth="1"/>
    <col min="8717" max="8960" width="9.140625" style="114"/>
    <col min="8961" max="8961" width="4.140625" style="114" customWidth="1"/>
    <col min="8962" max="8962" width="4.42578125" style="114" customWidth="1"/>
    <col min="8963" max="8963" width="56.28515625" style="114" customWidth="1"/>
    <col min="8964" max="8964" width="1.7109375" style="114" customWidth="1"/>
    <col min="8965" max="8965" width="12.7109375" style="114" customWidth="1"/>
    <col min="8966" max="8966" width="1.7109375" style="114" customWidth="1"/>
    <col min="8967" max="8967" width="12.85546875" style="114" customWidth="1"/>
    <col min="8968" max="8968" width="1.7109375" style="114" customWidth="1"/>
    <col min="8969" max="8969" width="13.42578125" style="114" customWidth="1"/>
    <col min="8970" max="8970" width="1.7109375" style="114" customWidth="1"/>
    <col min="8971" max="8971" width="14.140625" style="114" customWidth="1"/>
    <col min="8972" max="8972" width="13.28515625" style="114" customWidth="1"/>
    <col min="8973" max="9216" width="9.140625" style="114"/>
    <col min="9217" max="9217" width="4.140625" style="114" customWidth="1"/>
    <col min="9218" max="9218" width="4.42578125" style="114" customWidth="1"/>
    <col min="9219" max="9219" width="56.28515625" style="114" customWidth="1"/>
    <col min="9220" max="9220" width="1.7109375" style="114" customWidth="1"/>
    <col min="9221" max="9221" width="12.7109375" style="114" customWidth="1"/>
    <col min="9222" max="9222" width="1.7109375" style="114" customWidth="1"/>
    <col min="9223" max="9223" width="12.85546875" style="114" customWidth="1"/>
    <col min="9224" max="9224" width="1.7109375" style="114" customWidth="1"/>
    <col min="9225" max="9225" width="13.42578125" style="114" customWidth="1"/>
    <col min="9226" max="9226" width="1.7109375" style="114" customWidth="1"/>
    <col min="9227" max="9227" width="14.140625" style="114" customWidth="1"/>
    <col min="9228" max="9228" width="13.28515625" style="114" customWidth="1"/>
    <col min="9229" max="9472" width="9.140625" style="114"/>
    <col min="9473" max="9473" width="4.140625" style="114" customWidth="1"/>
    <col min="9474" max="9474" width="4.42578125" style="114" customWidth="1"/>
    <col min="9475" max="9475" width="56.28515625" style="114" customWidth="1"/>
    <col min="9476" max="9476" width="1.7109375" style="114" customWidth="1"/>
    <col min="9477" max="9477" width="12.7109375" style="114" customWidth="1"/>
    <col min="9478" max="9478" width="1.7109375" style="114" customWidth="1"/>
    <col min="9479" max="9479" width="12.85546875" style="114" customWidth="1"/>
    <col min="9480" max="9480" width="1.7109375" style="114" customWidth="1"/>
    <col min="9481" max="9481" width="13.42578125" style="114" customWidth="1"/>
    <col min="9482" max="9482" width="1.7109375" style="114" customWidth="1"/>
    <col min="9483" max="9483" width="14.140625" style="114" customWidth="1"/>
    <col min="9484" max="9484" width="13.28515625" style="114" customWidth="1"/>
    <col min="9485" max="9728" width="9.140625" style="114"/>
    <col min="9729" max="9729" width="4.140625" style="114" customWidth="1"/>
    <col min="9730" max="9730" width="4.42578125" style="114" customWidth="1"/>
    <col min="9731" max="9731" width="56.28515625" style="114" customWidth="1"/>
    <col min="9732" max="9732" width="1.7109375" style="114" customWidth="1"/>
    <col min="9733" max="9733" width="12.7109375" style="114" customWidth="1"/>
    <col min="9734" max="9734" width="1.7109375" style="114" customWidth="1"/>
    <col min="9735" max="9735" width="12.85546875" style="114" customWidth="1"/>
    <col min="9736" max="9736" width="1.7109375" style="114" customWidth="1"/>
    <col min="9737" max="9737" width="13.42578125" style="114" customWidth="1"/>
    <col min="9738" max="9738" width="1.7109375" style="114" customWidth="1"/>
    <col min="9739" max="9739" width="14.140625" style="114" customWidth="1"/>
    <col min="9740" max="9740" width="13.28515625" style="114" customWidth="1"/>
    <col min="9741" max="9984" width="9.140625" style="114"/>
    <col min="9985" max="9985" width="4.140625" style="114" customWidth="1"/>
    <col min="9986" max="9986" width="4.42578125" style="114" customWidth="1"/>
    <col min="9987" max="9987" width="56.28515625" style="114" customWidth="1"/>
    <col min="9988" max="9988" width="1.7109375" style="114" customWidth="1"/>
    <col min="9989" max="9989" width="12.7109375" style="114" customWidth="1"/>
    <col min="9990" max="9990" width="1.7109375" style="114" customWidth="1"/>
    <col min="9991" max="9991" width="12.85546875" style="114" customWidth="1"/>
    <col min="9992" max="9992" width="1.7109375" style="114" customWidth="1"/>
    <col min="9993" max="9993" width="13.42578125" style="114" customWidth="1"/>
    <col min="9994" max="9994" width="1.7109375" style="114" customWidth="1"/>
    <col min="9995" max="9995" width="14.140625" style="114" customWidth="1"/>
    <col min="9996" max="9996" width="13.28515625" style="114" customWidth="1"/>
    <col min="9997" max="10240" width="9.140625" style="114"/>
    <col min="10241" max="10241" width="4.140625" style="114" customWidth="1"/>
    <col min="10242" max="10242" width="4.42578125" style="114" customWidth="1"/>
    <col min="10243" max="10243" width="56.28515625" style="114" customWidth="1"/>
    <col min="10244" max="10244" width="1.7109375" style="114" customWidth="1"/>
    <col min="10245" max="10245" width="12.7109375" style="114" customWidth="1"/>
    <col min="10246" max="10246" width="1.7109375" style="114" customWidth="1"/>
    <col min="10247" max="10247" width="12.85546875" style="114" customWidth="1"/>
    <col min="10248" max="10248" width="1.7109375" style="114" customWidth="1"/>
    <col min="10249" max="10249" width="13.42578125" style="114" customWidth="1"/>
    <col min="10250" max="10250" width="1.7109375" style="114" customWidth="1"/>
    <col min="10251" max="10251" width="14.140625" style="114" customWidth="1"/>
    <col min="10252" max="10252" width="13.28515625" style="114" customWidth="1"/>
    <col min="10253" max="10496" width="9.140625" style="114"/>
    <col min="10497" max="10497" width="4.140625" style="114" customWidth="1"/>
    <col min="10498" max="10498" width="4.42578125" style="114" customWidth="1"/>
    <col min="10499" max="10499" width="56.28515625" style="114" customWidth="1"/>
    <col min="10500" max="10500" width="1.7109375" style="114" customWidth="1"/>
    <col min="10501" max="10501" width="12.7109375" style="114" customWidth="1"/>
    <col min="10502" max="10502" width="1.7109375" style="114" customWidth="1"/>
    <col min="10503" max="10503" width="12.85546875" style="114" customWidth="1"/>
    <col min="10504" max="10504" width="1.7109375" style="114" customWidth="1"/>
    <col min="10505" max="10505" width="13.42578125" style="114" customWidth="1"/>
    <col min="10506" max="10506" width="1.7109375" style="114" customWidth="1"/>
    <col min="10507" max="10507" width="14.140625" style="114" customWidth="1"/>
    <col min="10508" max="10508" width="13.28515625" style="114" customWidth="1"/>
    <col min="10509" max="10752" width="9.140625" style="114"/>
    <col min="10753" max="10753" width="4.140625" style="114" customWidth="1"/>
    <col min="10754" max="10754" width="4.42578125" style="114" customWidth="1"/>
    <col min="10755" max="10755" width="56.28515625" style="114" customWidth="1"/>
    <col min="10756" max="10756" width="1.7109375" style="114" customWidth="1"/>
    <col min="10757" max="10757" width="12.7109375" style="114" customWidth="1"/>
    <col min="10758" max="10758" width="1.7109375" style="114" customWidth="1"/>
    <col min="10759" max="10759" width="12.85546875" style="114" customWidth="1"/>
    <col min="10760" max="10760" width="1.7109375" style="114" customWidth="1"/>
    <col min="10761" max="10761" width="13.42578125" style="114" customWidth="1"/>
    <col min="10762" max="10762" width="1.7109375" style="114" customWidth="1"/>
    <col min="10763" max="10763" width="14.140625" style="114" customWidth="1"/>
    <col min="10764" max="10764" width="13.28515625" style="114" customWidth="1"/>
    <col min="10765" max="11008" width="9.140625" style="114"/>
    <col min="11009" max="11009" width="4.140625" style="114" customWidth="1"/>
    <col min="11010" max="11010" width="4.42578125" style="114" customWidth="1"/>
    <col min="11011" max="11011" width="56.28515625" style="114" customWidth="1"/>
    <col min="11012" max="11012" width="1.7109375" style="114" customWidth="1"/>
    <col min="11013" max="11013" width="12.7109375" style="114" customWidth="1"/>
    <col min="11014" max="11014" width="1.7109375" style="114" customWidth="1"/>
    <col min="11015" max="11015" width="12.85546875" style="114" customWidth="1"/>
    <col min="11016" max="11016" width="1.7109375" style="114" customWidth="1"/>
    <col min="11017" max="11017" width="13.42578125" style="114" customWidth="1"/>
    <col min="11018" max="11018" width="1.7109375" style="114" customWidth="1"/>
    <col min="11019" max="11019" width="14.140625" style="114" customWidth="1"/>
    <col min="11020" max="11020" width="13.28515625" style="114" customWidth="1"/>
    <col min="11021" max="11264" width="9.140625" style="114"/>
    <col min="11265" max="11265" width="4.140625" style="114" customWidth="1"/>
    <col min="11266" max="11266" width="4.42578125" style="114" customWidth="1"/>
    <col min="11267" max="11267" width="56.28515625" style="114" customWidth="1"/>
    <col min="11268" max="11268" width="1.7109375" style="114" customWidth="1"/>
    <col min="11269" max="11269" width="12.7109375" style="114" customWidth="1"/>
    <col min="11270" max="11270" width="1.7109375" style="114" customWidth="1"/>
    <col min="11271" max="11271" width="12.85546875" style="114" customWidth="1"/>
    <col min="11272" max="11272" width="1.7109375" style="114" customWidth="1"/>
    <col min="11273" max="11273" width="13.42578125" style="114" customWidth="1"/>
    <col min="11274" max="11274" width="1.7109375" style="114" customWidth="1"/>
    <col min="11275" max="11275" width="14.140625" style="114" customWidth="1"/>
    <col min="11276" max="11276" width="13.28515625" style="114" customWidth="1"/>
    <col min="11277" max="11520" width="9.140625" style="114"/>
    <col min="11521" max="11521" width="4.140625" style="114" customWidth="1"/>
    <col min="11522" max="11522" width="4.42578125" style="114" customWidth="1"/>
    <col min="11523" max="11523" width="56.28515625" style="114" customWidth="1"/>
    <col min="11524" max="11524" width="1.7109375" style="114" customWidth="1"/>
    <col min="11525" max="11525" width="12.7109375" style="114" customWidth="1"/>
    <col min="11526" max="11526" width="1.7109375" style="114" customWidth="1"/>
    <col min="11527" max="11527" width="12.85546875" style="114" customWidth="1"/>
    <col min="11528" max="11528" width="1.7109375" style="114" customWidth="1"/>
    <col min="11529" max="11529" width="13.42578125" style="114" customWidth="1"/>
    <col min="11530" max="11530" width="1.7109375" style="114" customWidth="1"/>
    <col min="11531" max="11531" width="14.140625" style="114" customWidth="1"/>
    <col min="11532" max="11532" width="13.28515625" style="114" customWidth="1"/>
    <col min="11533" max="11776" width="9.140625" style="114"/>
    <col min="11777" max="11777" width="4.140625" style="114" customWidth="1"/>
    <col min="11778" max="11778" width="4.42578125" style="114" customWidth="1"/>
    <col min="11779" max="11779" width="56.28515625" style="114" customWidth="1"/>
    <col min="11780" max="11780" width="1.7109375" style="114" customWidth="1"/>
    <col min="11781" max="11781" width="12.7109375" style="114" customWidth="1"/>
    <col min="11782" max="11782" width="1.7109375" style="114" customWidth="1"/>
    <col min="11783" max="11783" width="12.85546875" style="114" customWidth="1"/>
    <col min="11784" max="11784" width="1.7109375" style="114" customWidth="1"/>
    <col min="11785" max="11785" width="13.42578125" style="114" customWidth="1"/>
    <col min="11786" max="11786" width="1.7109375" style="114" customWidth="1"/>
    <col min="11787" max="11787" width="14.140625" style="114" customWidth="1"/>
    <col min="11788" max="11788" width="13.28515625" style="114" customWidth="1"/>
    <col min="11789" max="12032" width="9.140625" style="114"/>
    <col min="12033" max="12033" width="4.140625" style="114" customWidth="1"/>
    <col min="12034" max="12034" width="4.42578125" style="114" customWidth="1"/>
    <col min="12035" max="12035" width="56.28515625" style="114" customWidth="1"/>
    <col min="12036" max="12036" width="1.7109375" style="114" customWidth="1"/>
    <col min="12037" max="12037" width="12.7109375" style="114" customWidth="1"/>
    <col min="12038" max="12038" width="1.7109375" style="114" customWidth="1"/>
    <col min="12039" max="12039" width="12.85546875" style="114" customWidth="1"/>
    <col min="12040" max="12040" width="1.7109375" style="114" customWidth="1"/>
    <col min="12041" max="12041" width="13.42578125" style="114" customWidth="1"/>
    <col min="12042" max="12042" width="1.7109375" style="114" customWidth="1"/>
    <col min="12043" max="12043" width="14.140625" style="114" customWidth="1"/>
    <col min="12044" max="12044" width="13.28515625" style="114" customWidth="1"/>
    <col min="12045" max="12288" width="9.140625" style="114"/>
    <col min="12289" max="12289" width="4.140625" style="114" customWidth="1"/>
    <col min="12290" max="12290" width="4.42578125" style="114" customWidth="1"/>
    <col min="12291" max="12291" width="56.28515625" style="114" customWidth="1"/>
    <col min="12292" max="12292" width="1.7109375" style="114" customWidth="1"/>
    <col min="12293" max="12293" width="12.7109375" style="114" customWidth="1"/>
    <col min="12294" max="12294" width="1.7109375" style="114" customWidth="1"/>
    <col min="12295" max="12295" width="12.85546875" style="114" customWidth="1"/>
    <col min="12296" max="12296" width="1.7109375" style="114" customWidth="1"/>
    <col min="12297" max="12297" width="13.42578125" style="114" customWidth="1"/>
    <col min="12298" max="12298" width="1.7109375" style="114" customWidth="1"/>
    <col min="12299" max="12299" width="14.140625" style="114" customWidth="1"/>
    <col min="12300" max="12300" width="13.28515625" style="114" customWidth="1"/>
    <col min="12301" max="12544" width="9.140625" style="114"/>
    <col min="12545" max="12545" width="4.140625" style="114" customWidth="1"/>
    <col min="12546" max="12546" width="4.42578125" style="114" customWidth="1"/>
    <col min="12547" max="12547" width="56.28515625" style="114" customWidth="1"/>
    <col min="12548" max="12548" width="1.7109375" style="114" customWidth="1"/>
    <col min="12549" max="12549" width="12.7109375" style="114" customWidth="1"/>
    <col min="12550" max="12550" width="1.7109375" style="114" customWidth="1"/>
    <col min="12551" max="12551" width="12.85546875" style="114" customWidth="1"/>
    <col min="12552" max="12552" width="1.7109375" style="114" customWidth="1"/>
    <col min="12553" max="12553" width="13.42578125" style="114" customWidth="1"/>
    <col min="12554" max="12554" width="1.7109375" style="114" customWidth="1"/>
    <col min="12555" max="12555" width="14.140625" style="114" customWidth="1"/>
    <col min="12556" max="12556" width="13.28515625" style="114" customWidth="1"/>
    <col min="12557" max="12800" width="9.140625" style="114"/>
    <col min="12801" max="12801" width="4.140625" style="114" customWidth="1"/>
    <col min="12802" max="12802" width="4.42578125" style="114" customWidth="1"/>
    <col min="12803" max="12803" width="56.28515625" style="114" customWidth="1"/>
    <col min="12804" max="12804" width="1.7109375" style="114" customWidth="1"/>
    <col min="12805" max="12805" width="12.7109375" style="114" customWidth="1"/>
    <col min="12806" max="12806" width="1.7109375" style="114" customWidth="1"/>
    <col min="12807" max="12807" width="12.85546875" style="114" customWidth="1"/>
    <col min="12808" max="12808" width="1.7109375" style="114" customWidth="1"/>
    <col min="12809" max="12809" width="13.42578125" style="114" customWidth="1"/>
    <col min="12810" max="12810" width="1.7109375" style="114" customWidth="1"/>
    <col min="12811" max="12811" width="14.140625" style="114" customWidth="1"/>
    <col min="12812" max="12812" width="13.28515625" style="114" customWidth="1"/>
    <col min="12813" max="13056" width="9.140625" style="114"/>
    <col min="13057" max="13057" width="4.140625" style="114" customWidth="1"/>
    <col min="13058" max="13058" width="4.42578125" style="114" customWidth="1"/>
    <col min="13059" max="13059" width="56.28515625" style="114" customWidth="1"/>
    <col min="13060" max="13060" width="1.7109375" style="114" customWidth="1"/>
    <col min="13061" max="13061" width="12.7109375" style="114" customWidth="1"/>
    <col min="13062" max="13062" width="1.7109375" style="114" customWidth="1"/>
    <col min="13063" max="13063" width="12.85546875" style="114" customWidth="1"/>
    <col min="13064" max="13064" width="1.7109375" style="114" customWidth="1"/>
    <col min="13065" max="13065" width="13.42578125" style="114" customWidth="1"/>
    <col min="13066" max="13066" width="1.7109375" style="114" customWidth="1"/>
    <col min="13067" max="13067" width="14.140625" style="114" customWidth="1"/>
    <col min="13068" max="13068" width="13.28515625" style="114" customWidth="1"/>
    <col min="13069" max="13312" width="9.140625" style="114"/>
    <col min="13313" max="13313" width="4.140625" style="114" customWidth="1"/>
    <col min="13314" max="13314" width="4.42578125" style="114" customWidth="1"/>
    <col min="13315" max="13315" width="56.28515625" style="114" customWidth="1"/>
    <col min="13316" max="13316" width="1.7109375" style="114" customWidth="1"/>
    <col min="13317" max="13317" width="12.7109375" style="114" customWidth="1"/>
    <col min="13318" max="13318" width="1.7109375" style="114" customWidth="1"/>
    <col min="13319" max="13319" width="12.85546875" style="114" customWidth="1"/>
    <col min="13320" max="13320" width="1.7109375" style="114" customWidth="1"/>
    <col min="13321" max="13321" width="13.42578125" style="114" customWidth="1"/>
    <col min="13322" max="13322" width="1.7109375" style="114" customWidth="1"/>
    <col min="13323" max="13323" width="14.140625" style="114" customWidth="1"/>
    <col min="13324" max="13324" width="13.28515625" style="114" customWidth="1"/>
    <col min="13325" max="13568" width="9.140625" style="114"/>
    <col min="13569" max="13569" width="4.140625" style="114" customWidth="1"/>
    <col min="13570" max="13570" width="4.42578125" style="114" customWidth="1"/>
    <col min="13571" max="13571" width="56.28515625" style="114" customWidth="1"/>
    <col min="13572" max="13572" width="1.7109375" style="114" customWidth="1"/>
    <col min="13573" max="13573" width="12.7109375" style="114" customWidth="1"/>
    <col min="13574" max="13574" width="1.7109375" style="114" customWidth="1"/>
    <col min="13575" max="13575" width="12.85546875" style="114" customWidth="1"/>
    <col min="13576" max="13576" width="1.7109375" style="114" customWidth="1"/>
    <col min="13577" max="13577" width="13.42578125" style="114" customWidth="1"/>
    <col min="13578" max="13578" width="1.7109375" style="114" customWidth="1"/>
    <col min="13579" max="13579" width="14.140625" style="114" customWidth="1"/>
    <col min="13580" max="13580" width="13.28515625" style="114" customWidth="1"/>
    <col min="13581" max="13824" width="9.140625" style="114"/>
    <col min="13825" max="13825" width="4.140625" style="114" customWidth="1"/>
    <col min="13826" max="13826" width="4.42578125" style="114" customWidth="1"/>
    <col min="13827" max="13827" width="56.28515625" style="114" customWidth="1"/>
    <col min="13828" max="13828" width="1.7109375" style="114" customWidth="1"/>
    <col min="13829" max="13829" width="12.7109375" style="114" customWidth="1"/>
    <col min="13830" max="13830" width="1.7109375" style="114" customWidth="1"/>
    <col min="13831" max="13831" width="12.85546875" style="114" customWidth="1"/>
    <col min="13832" max="13832" width="1.7109375" style="114" customWidth="1"/>
    <col min="13833" max="13833" width="13.42578125" style="114" customWidth="1"/>
    <col min="13834" max="13834" width="1.7109375" style="114" customWidth="1"/>
    <col min="13835" max="13835" width="14.140625" style="114" customWidth="1"/>
    <col min="13836" max="13836" width="13.28515625" style="114" customWidth="1"/>
    <col min="13837" max="14080" width="9.140625" style="114"/>
    <col min="14081" max="14081" width="4.140625" style="114" customWidth="1"/>
    <col min="14082" max="14082" width="4.42578125" style="114" customWidth="1"/>
    <col min="14083" max="14083" width="56.28515625" style="114" customWidth="1"/>
    <col min="14084" max="14084" width="1.7109375" style="114" customWidth="1"/>
    <col min="14085" max="14085" width="12.7109375" style="114" customWidth="1"/>
    <col min="14086" max="14086" width="1.7109375" style="114" customWidth="1"/>
    <col min="14087" max="14087" width="12.85546875" style="114" customWidth="1"/>
    <col min="14088" max="14088" width="1.7109375" style="114" customWidth="1"/>
    <col min="14089" max="14089" width="13.42578125" style="114" customWidth="1"/>
    <col min="14090" max="14090" width="1.7109375" style="114" customWidth="1"/>
    <col min="14091" max="14091" width="14.140625" style="114" customWidth="1"/>
    <col min="14092" max="14092" width="13.28515625" style="114" customWidth="1"/>
    <col min="14093" max="14336" width="9.140625" style="114"/>
    <col min="14337" max="14337" width="4.140625" style="114" customWidth="1"/>
    <col min="14338" max="14338" width="4.42578125" style="114" customWidth="1"/>
    <col min="14339" max="14339" width="56.28515625" style="114" customWidth="1"/>
    <col min="14340" max="14340" width="1.7109375" style="114" customWidth="1"/>
    <col min="14341" max="14341" width="12.7109375" style="114" customWidth="1"/>
    <col min="14342" max="14342" width="1.7109375" style="114" customWidth="1"/>
    <col min="14343" max="14343" width="12.85546875" style="114" customWidth="1"/>
    <col min="14344" max="14344" width="1.7109375" style="114" customWidth="1"/>
    <col min="14345" max="14345" width="13.42578125" style="114" customWidth="1"/>
    <col min="14346" max="14346" width="1.7109375" style="114" customWidth="1"/>
    <col min="14347" max="14347" width="14.140625" style="114" customWidth="1"/>
    <col min="14348" max="14348" width="13.28515625" style="114" customWidth="1"/>
    <col min="14349" max="14592" width="9.140625" style="114"/>
    <col min="14593" max="14593" width="4.140625" style="114" customWidth="1"/>
    <col min="14594" max="14594" width="4.42578125" style="114" customWidth="1"/>
    <col min="14595" max="14595" width="56.28515625" style="114" customWidth="1"/>
    <col min="14596" max="14596" width="1.7109375" style="114" customWidth="1"/>
    <col min="14597" max="14597" width="12.7109375" style="114" customWidth="1"/>
    <col min="14598" max="14598" width="1.7109375" style="114" customWidth="1"/>
    <col min="14599" max="14599" width="12.85546875" style="114" customWidth="1"/>
    <col min="14600" max="14600" width="1.7109375" style="114" customWidth="1"/>
    <col min="14601" max="14601" width="13.42578125" style="114" customWidth="1"/>
    <col min="14602" max="14602" width="1.7109375" style="114" customWidth="1"/>
    <col min="14603" max="14603" width="14.140625" style="114" customWidth="1"/>
    <col min="14604" max="14604" width="13.28515625" style="114" customWidth="1"/>
    <col min="14605" max="14848" width="9.140625" style="114"/>
    <col min="14849" max="14849" width="4.140625" style="114" customWidth="1"/>
    <col min="14850" max="14850" width="4.42578125" style="114" customWidth="1"/>
    <col min="14851" max="14851" width="56.28515625" style="114" customWidth="1"/>
    <col min="14852" max="14852" width="1.7109375" style="114" customWidth="1"/>
    <col min="14853" max="14853" width="12.7109375" style="114" customWidth="1"/>
    <col min="14854" max="14854" width="1.7109375" style="114" customWidth="1"/>
    <col min="14855" max="14855" width="12.85546875" style="114" customWidth="1"/>
    <col min="14856" max="14856" width="1.7109375" style="114" customWidth="1"/>
    <col min="14857" max="14857" width="13.42578125" style="114" customWidth="1"/>
    <col min="14858" max="14858" width="1.7109375" style="114" customWidth="1"/>
    <col min="14859" max="14859" width="14.140625" style="114" customWidth="1"/>
    <col min="14860" max="14860" width="13.28515625" style="114" customWidth="1"/>
    <col min="14861" max="15104" width="9.140625" style="114"/>
    <col min="15105" max="15105" width="4.140625" style="114" customWidth="1"/>
    <col min="15106" max="15106" width="4.42578125" style="114" customWidth="1"/>
    <col min="15107" max="15107" width="56.28515625" style="114" customWidth="1"/>
    <col min="15108" max="15108" width="1.7109375" style="114" customWidth="1"/>
    <col min="15109" max="15109" width="12.7109375" style="114" customWidth="1"/>
    <col min="15110" max="15110" width="1.7109375" style="114" customWidth="1"/>
    <col min="15111" max="15111" width="12.85546875" style="114" customWidth="1"/>
    <col min="15112" max="15112" width="1.7109375" style="114" customWidth="1"/>
    <col min="15113" max="15113" width="13.42578125" style="114" customWidth="1"/>
    <col min="15114" max="15114" width="1.7109375" style="114" customWidth="1"/>
    <col min="15115" max="15115" width="14.140625" style="114" customWidth="1"/>
    <col min="15116" max="15116" width="13.28515625" style="114" customWidth="1"/>
    <col min="15117" max="15360" width="9.140625" style="114"/>
    <col min="15361" max="15361" width="4.140625" style="114" customWidth="1"/>
    <col min="15362" max="15362" width="4.42578125" style="114" customWidth="1"/>
    <col min="15363" max="15363" width="56.28515625" style="114" customWidth="1"/>
    <col min="15364" max="15364" width="1.7109375" style="114" customWidth="1"/>
    <col min="15365" max="15365" width="12.7109375" style="114" customWidth="1"/>
    <col min="15366" max="15366" width="1.7109375" style="114" customWidth="1"/>
    <col min="15367" max="15367" width="12.85546875" style="114" customWidth="1"/>
    <col min="15368" max="15368" width="1.7109375" style="114" customWidth="1"/>
    <col min="15369" max="15369" width="13.42578125" style="114" customWidth="1"/>
    <col min="15370" max="15370" width="1.7109375" style="114" customWidth="1"/>
    <col min="15371" max="15371" width="14.140625" style="114" customWidth="1"/>
    <col min="15372" max="15372" width="13.28515625" style="114" customWidth="1"/>
    <col min="15373" max="15616" width="9.140625" style="114"/>
    <col min="15617" max="15617" width="4.140625" style="114" customWidth="1"/>
    <col min="15618" max="15618" width="4.42578125" style="114" customWidth="1"/>
    <col min="15619" max="15619" width="56.28515625" style="114" customWidth="1"/>
    <col min="15620" max="15620" width="1.7109375" style="114" customWidth="1"/>
    <col min="15621" max="15621" width="12.7109375" style="114" customWidth="1"/>
    <col min="15622" max="15622" width="1.7109375" style="114" customWidth="1"/>
    <col min="15623" max="15623" width="12.85546875" style="114" customWidth="1"/>
    <col min="15624" max="15624" width="1.7109375" style="114" customWidth="1"/>
    <col min="15625" max="15625" width="13.42578125" style="114" customWidth="1"/>
    <col min="15626" max="15626" width="1.7109375" style="114" customWidth="1"/>
    <col min="15627" max="15627" width="14.140625" style="114" customWidth="1"/>
    <col min="15628" max="15628" width="13.28515625" style="114" customWidth="1"/>
    <col min="15629" max="15872" width="9.140625" style="114"/>
    <col min="15873" max="15873" width="4.140625" style="114" customWidth="1"/>
    <col min="15874" max="15874" width="4.42578125" style="114" customWidth="1"/>
    <col min="15875" max="15875" width="56.28515625" style="114" customWidth="1"/>
    <col min="15876" max="15876" width="1.7109375" style="114" customWidth="1"/>
    <col min="15877" max="15877" width="12.7109375" style="114" customWidth="1"/>
    <col min="15878" max="15878" width="1.7109375" style="114" customWidth="1"/>
    <col min="15879" max="15879" width="12.85546875" style="114" customWidth="1"/>
    <col min="15880" max="15880" width="1.7109375" style="114" customWidth="1"/>
    <col min="15881" max="15881" width="13.42578125" style="114" customWidth="1"/>
    <col min="15882" max="15882" width="1.7109375" style="114" customWidth="1"/>
    <col min="15883" max="15883" width="14.140625" style="114" customWidth="1"/>
    <col min="15884" max="15884" width="13.28515625" style="114" customWidth="1"/>
    <col min="15885" max="16128" width="9.140625" style="114"/>
    <col min="16129" max="16129" width="4.140625" style="114" customWidth="1"/>
    <col min="16130" max="16130" width="4.42578125" style="114" customWidth="1"/>
    <col min="16131" max="16131" width="56.28515625" style="114" customWidth="1"/>
    <col min="16132" max="16132" width="1.7109375" style="114" customWidth="1"/>
    <col min="16133" max="16133" width="12.7109375" style="114" customWidth="1"/>
    <col min="16134" max="16134" width="1.7109375" style="114" customWidth="1"/>
    <col min="16135" max="16135" width="12.85546875" style="114" customWidth="1"/>
    <col min="16136" max="16136" width="1.7109375" style="114" customWidth="1"/>
    <col min="16137" max="16137" width="13.42578125" style="114" customWidth="1"/>
    <col min="16138" max="16138" width="1.7109375" style="114" customWidth="1"/>
    <col min="16139" max="16139" width="14.140625" style="114" customWidth="1"/>
    <col min="16140" max="16140" width="13.28515625" style="114" customWidth="1"/>
    <col min="16141" max="16384" width="9.140625" style="114"/>
  </cols>
  <sheetData>
    <row r="1" spans="1:19" ht="15.75" customHeight="1" x14ac:dyDescent="0.25">
      <c r="K1" s="89" t="s">
        <v>121</v>
      </c>
    </row>
    <row r="2" spans="1:19" ht="15.75" customHeight="1" x14ac:dyDescent="0.25">
      <c r="K2" s="115" t="s">
        <v>93</v>
      </c>
    </row>
    <row r="3" spans="1:19" ht="15.75" customHeight="1" x14ac:dyDescent="0.25">
      <c r="A3" s="248" t="s">
        <v>0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</row>
    <row r="4" spans="1:19" ht="15.75" customHeight="1" x14ac:dyDescent="0.25">
      <c r="A4" s="248" t="s">
        <v>122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</row>
    <row r="5" spans="1:19" ht="15.75" customHeight="1" x14ac:dyDescent="0.25">
      <c r="A5" s="248" t="s">
        <v>185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</row>
    <row r="6" spans="1:19" ht="15.75" customHeight="1" x14ac:dyDescent="0.25">
      <c r="A6" s="179"/>
      <c r="B6" s="179"/>
      <c r="C6" s="179"/>
      <c r="D6" s="179"/>
      <c r="E6" s="179"/>
      <c r="F6" s="179"/>
      <c r="G6" s="179"/>
      <c r="H6" s="179"/>
      <c r="I6" s="179"/>
      <c r="J6" s="179"/>
      <c r="K6" s="179"/>
    </row>
    <row r="7" spans="1:19" ht="15.75" customHeight="1" x14ac:dyDescent="0.25">
      <c r="A7" s="179"/>
      <c r="B7" s="179"/>
      <c r="C7" s="179"/>
      <c r="D7" s="179"/>
      <c r="E7" s="249" t="s">
        <v>3</v>
      </c>
      <c r="F7" s="249"/>
      <c r="G7" s="249"/>
      <c r="H7" s="249"/>
      <c r="I7" s="249"/>
      <c r="J7" s="249"/>
      <c r="K7" s="249"/>
    </row>
    <row r="8" spans="1:19" ht="15.75" customHeight="1" x14ac:dyDescent="0.25">
      <c r="A8" s="179"/>
      <c r="B8" s="179"/>
      <c r="C8" s="179"/>
      <c r="D8" s="179"/>
      <c r="E8" s="250" t="s">
        <v>4</v>
      </c>
      <c r="F8" s="250"/>
      <c r="G8" s="250"/>
      <c r="H8" s="181"/>
    </row>
    <row r="9" spans="1:19" ht="15.75" customHeight="1" x14ac:dyDescent="0.25">
      <c r="A9" s="116"/>
      <c r="D9" s="117"/>
      <c r="E9" s="251" t="s">
        <v>5</v>
      </c>
      <c r="F9" s="251"/>
      <c r="G9" s="251"/>
      <c r="H9" s="181"/>
      <c r="I9" s="251" t="s">
        <v>6</v>
      </c>
      <c r="J9" s="251"/>
      <c r="K9" s="251"/>
    </row>
    <row r="10" spans="1:19" ht="15.75" customHeight="1" x14ac:dyDescent="0.25">
      <c r="A10" s="116"/>
      <c r="D10" s="117"/>
      <c r="E10" s="243" t="s">
        <v>120</v>
      </c>
      <c r="F10" s="243"/>
      <c r="G10" s="243"/>
      <c r="H10" s="173"/>
      <c r="I10" s="243" t="s">
        <v>120</v>
      </c>
      <c r="J10" s="243"/>
      <c r="K10" s="243"/>
    </row>
    <row r="11" spans="1:19" ht="15.75" customHeight="1" x14ac:dyDescent="0.25">
      <c r="A11" s="116"/>
      <c r="D11" s="117"/>
      <c r="E11" s="244" t="s">
        <v>96</v>
      </c>
      <c r="F11" s="244"/>
      <c r="G11" s="244"/>
      <c r="H11" s="173"/>
      <c r="I11" s="244" t="s">
        <v>96</v>
      </c>
      <c r="J11" s="244"/>
      <c r="K11" s="244"/>
    </row>
    <row r="12" spans="1:19" ht="15.75" customHeight="1" x14ac:dyDescent="0.25">
      <c r="A12" s="116"/>
      <c r="B12" s="181"/>
      <c r="E12" s="180">
        <v>2022</v>
      </c>
      <c r="F12" s="181"/>
      <c r="G12" s="180">
        <v>2021</v>
      </c>
      <c r="I12" s="180">
        <f>E12</f>
        <v>2022</v>
      </c>
      <c r="J12" s="181"/>
      <c r="K12" s="180">
        <f>G12</f>
        <v>2021</v>
      </c>
    </row>
    <row r="13" spans="1:19" ht="15.75" customHeight="1" x14ac:dyDescent="0.25">
      <c r="B13" s="118"/>
      <c r="C13" s="118"/>
      <c r="D13" s="118"/>
      <c r="E13" s="118"/>
      <c r="F13" s="118"/>
      <c r="G13" s="118"/>
      <c r="H13" s="118"/>
      <c r="I13" s="118"/>
      <c r="J13" s="118"/>
      <c r="K13" s="118"/>
    </row>
    <row r="14" spans="1:19" ht="15.75" customHeight="1" x14ac:dyDescent="0.25">
      <c r="A14" s="118" t="s">
        <v>114</v>
      </c>
      <c r="B14" s="118"/>
      <c r="C14" s="118"/>
      <c r="D14" s="118"/>
      <c r="E14" s="127">
        <f>'WPL 9 M'!E43</f>
        <v>76176840</v>
      </c>
      <c r="F14" s="127"/>
      <c r="G14" s="127">
        <f>+'WPL 9 M'!G43</f>
        <v>73357236</v>
      </c>
      <c r="H14" s="127"/>
      <c r="I14" s="127">
        <f>'WPL 9 M'!I43</f>
        <v>69214989</v>
      </c>
      <c r="J14" s="127"/>
      <c r="K14" s="127">
        <f>+'WPL 9 M'!K43</f>
        <v>69278970</v>
      </c>
      <c r="M14" s="227"/>
      <c r="N14" s="227"/>
      <c r="O14" s="227"/>
      <c r="P14" s="227"/>
      <c r="Q14" s="227"/>
      <c r="R14" s="227"/>
      <c r="S14" s="227"/>
    </row>
    <row r="15" spans="1:19" ht="15.75" customHeight="1" x14ac:dyDescent="0.25">
      <c r="A15" s="118"/>
      <c r="B15" s="118"/>
      <c r="C15" s="118"/>
      <c r="D15" s="118"/>
      <c r="E15" s="127"/>
      <c r="F15" s="118"/>
      <c r="G15" s="127"/>
      <c r="H15" s="118"/>
      <c r="I15" s="127"/>
      <c r="J15" s="118"/>
      <c r="K15" s="127"/>
      <c r="M15" s="227"/>
      <c r="N15" s="227"/>
      <c r="O15" s="227"/>
      <c r="P15" s="227"/>
      <c r="Q15" s="227"/>
      <c r="R15" s="227"/>
      <c r="S15" s="227"/>
    </row>
    <row r="16" spans="1:19" ht="15.75" customHeight="1" x14ac:dyDescent="0.25">
      <c r="A16" s="118" t="s">
        <v>123</v>
      </c>
      <c r="B16" s="118"/>
      <c r="C16" s="118"/>
      <c r="D16" s="118"/>
      <c r="E16" s="127"/>
      <c r="F16" s="118"/>
      <c r="G16" s="127"/>
      <c r="H16" s="118"/>
      <c r="I16" s="127"/>
      <c r="J16" s="118"/>
      <c r="K16" s="127"/>
      <c r="M16" s="227"/>
      <c r="N16" s="227"/>
      <c r="O16" s="227"/>
      <c r="P16" s="227"/>
      <c r="Q16" s="227"/>
      <c r="R16" s="227"/>
      <c r="S16" s="227"/>
    </row>
    <row r="17" spans="1:19" ht="15.75" customHeight="1" x14ac:dyDescent="0.25">
      <c r="B17" s="118" t="s">
        <v>124</v>
      </c>
      <c r="C17" s="118"/>
      <c r="D17" s="118"/>
      <c r="E17" s="127"/>
      <c r="F17" s="118"/>
      <c r="G17" s="127"/>
      <c r="H17" s="118"/>
      <c r="I17" s="127"/>
      <c r="J17" s="118"/>
      <c r="K17" s="127"/>
      <c r="M17" s="227"/>
      <c r="N17" s="227"/>
      <c r="O17" s="227"/>
      <c r="P17" s="227"/>
      <c r="Q17" s="227"/>
      <c r="R17" s="227"/>
      <c r="S17" s="227"/>
    </row>
    <row r="18" spans="1:19" ht="15.75" customHeight="1" x14ac:dyDescent="0.25">
      <c r="A18" s="118"/>
      <c r="B18" s="114" t="s">
        <v>125</v>
      </c>
      <c r="C18" s="118"/>
      <c r="D18" s="118"/>
    </row>
    <row r="19" spans="1:19" ht="15.75" customHeight="1" x14ac:dyDescent="0.25">
      <c r="A19" s="118"/>
      <c r="C19" s="118" t="s">
        <v>126</v>
      </c>
      <c r="D19" s="118"/>
      <c r="E19" s="128">
        <v>8795441</v>
      </c>
      <c r="F19" s="118"/>
      <c r="G19" s="128">
        <v>12793125</v>
      </c>
      <c r="H19" s="118"/>
      <c r="I19" s="129" t="s">
        <v>67</v>
      </c>
      <c r="J19" s="118"/>
      <c r="K19" s="129" t="s">
        <v>67</v>
      </c>
      <c r="M19" s="227"/>
      <c r="N19" s="227"/>
      <c r="O19" s="227"/>
      <c r="P19" s="227"/>
      <c r="Q19" s="227"/>
      <c r="R19" s="227"/>
      <c r="S19" s="227"/>
    </row>
    <row r="20" spans="1:19" ht="15.75" customHeight="1" x14ac:dyDescent="0.25">
      <c r="A20" s="118"/>
      <c r="B20" s="114" t="s">
        <v>127</v>
      </c>
      <c r="C20" s="118"/>
      <c r="D20" s="118"/>
      <c r="E20" s="184"/>
      <c r="F20" s="118"/>
      <c r="G20" s="184"/>
      <c r="H20" s="118"/>
      <c r="I20" s="185"/>
      <c r="J20" s="118"/>
      <c r="K20" s="185"/>
      <c r="M20" s="227"/>
      <c r="N20" s="227"/>
      <c r="O20" s="227"/>
      <c r="P20" s="227"/>
      <c r="Q20" s="227"/>
      <c r="R20" s="227"/>
      <c r="S20" s="227"/>
    </row>
    <row r="21" spans="1:19" ht="15.75" customHeight="1" x14ac:dyDescent="0.25">
      <c r="A21" s="118"/>
      <c r="B21" s="118"/>
      <c r="C21" s="118" t="s">
        <v>128</v>
      </c>
      <c r="D21" s="118"/>
      <c r="E21" s="128">
        <f>ROUND(SUM(E18:E19),0)</f>
        <v>8795441</v>
      </c>
      <c r="F21" s="118"/>
      <c r="G21" s="128">
        <f>ROUND(SUM(G18:G19),0)</f>
        <v>12793125</v>
      </c>
      <c r="H21" s="118"/>
      <c r="I21" s="129" t="s">
        <v>67</v>
      </c>
      <c r="J21" s="118"/>
      <c r="K21" s="129" t="s">
        <v>67</v>
      </c>
      <c r="M21" s="227"/>
      <c r="N21" s="227"/>
      <c r="O21" s="227"/>
      <c r="P21" s="227"/>
      <c r="Q21" s="227"/>
      <c r="R21" s="227"/>
      <c r="S21" s="227"/>
    </row>
    <row r="22" spans="1:19" ht="15.75" customHeight="1" x14ac:dyDescent="0.25">
      <c r="A22" s="118"/>
      <c r="B22" s="118"/>
      <c r="C22" s="118"/>
      <c r="D22" s="118"/>
      <c r="E22" s="127"/>
      <c r="F22" s="118"/>
      <c r="G22" s="127"/>
      <c r="H22" s="118"/>
      <c r="I22" s="127"/>
      <c r="J22" s="118"/>
      <c r="K22" s="127"/>
      <c r="M22" s="227"/>
      <c r="N22" s="227"/>
      <c r="O22" s="227"/>
      <c r="P22" s="227"/>
      <c r="Q22" s="227"/>
      <c r="R22" s="227"/>
      <c r="S22" s="227"/>
    </row>
    <row r="23" spans="1:19" ht="15.75" customHeight="1" thickBot="1" x14ac:dyDescent="0.3">
      <c r="A23" s="118" t="s">
        <v>129</v>
      </c>
      <c r="B23" s="118"/>
      <c r="C23" s="118"/>
      <c r="D23" s="118"/>
      <c r="E23" s="186">
        <f>ROUND(SUM(E14,E21),0)</f>
        <v>84972281</v>
      </c>
      <c r="F23" s="118"/>
      <c r="G23" s="186">
        <f>ROUND(SUM(G14,G21),0)</f>
        <v>86150361</v>
      </c>
      <c r="H23" s="118"/>
      <c r="I23" s="186">
        <f>ROUND(SUM(I14,I21),0)</f>
        <v>69214989</v>
      </c>
      <c r="J23" s="118"/>
      <c r="K23" s="186">
        <f>ROUND(SUM(K14,K21),0)</f>
        <v>69278970</v>
      </c>
      <c r="M23" s="227"/>
      <c r="N23" s="227"/>
      <c r="O23" s="227"/>
      <c r="P23" s="227"/>
      <c r="Q23" s="227"/>
      <c r="R23" s="227"/>
      <c r="S23" s="227"/>
    </row>
    <row r="24" spans="1:19" ht="15.75" customHeight="1" thickTop="1" x14ac:dyDescent="0.25">
      <c r="A24" s="118"/>
      <c r="B24" s="118"/>
      <c r="C24" s="118"/>
      <c r="D24" s="118"/>
      <c r="E24" s="127"/>
      <c r="F24" s="118"/>
      <c r="G24" s="127"/>
      <c r="H24" s="118"/>
      <c r="I24" s="127"/>
      <c r="J24" s="118"/>
      <c r="K24" s="127"/>
    </row>
    <row r="25" spans="1:19" ht="15.75" customHeight="1" x14ac:dyDescent="0.25">
      <c r="A25" s="118"/>
      <c r="B25" s="118"/>
      <c r="C25" s="118"/>
      <c r="D25" s="118"/>
      <c r="E25" s="130"/>
      <c r="F25" s="123"/>
      <c r="G25" s="130"/>
      <c r="H25" s="118"/>
      <c r="I25" s="130"/>
      <c r="J25" s="123"/>
      <c r="K25" s="130"/>
    </row>
    <row r="26" spans="1:19" ht="15.75" customHeight="1" x14ac:dyDescent="0.25">
      <c r="A26" s="118"/>
      <c r="B26" s="118"/>
      <c r="C26" s="118"/>
      <c r="D26" s="118"/>
      <c r="E26" s="127"/>
      <c r="F26" s="118"/>
      <c r="G26" s="127"/>
      <c r="H26" s="118"/>
      <c r="I26" s="127"/>
      <c r="J26" s="118"/>
      <c r="K26" s="127"/>
    </row>
    <row r="27" spans="1:19" s="124" customFormat="1" ht="15.75" customHeight="1" x14ac:dyDescent="0.2">
      <c r="A27" s="118"/>
      <c r="B27" s="118"/>
      <c r="C27" s="118"/>
      <c r="D27" s="118"/>
      <c r="E27" s="127"/>
      <c r="F27" s="118"/>
      <c r="G27" s="127"/>
      <c r="H27" s="118"/>
      <c r="I27" s="127"/>
      <c r="J27" s="118"/>
      <c r="K27" s="127"/>
    </row>
    <row r="28" spans="1:19" s="124" customFormat="1" ht="15.75" customHeight="1" x14ac:dyDescent="0.2">
      <c r="A28" s="118"/>
      <c r="B28" s="118"/>
      <c r="C28" s="118"/>
      <c r="D28" s="118"/>
      <c r="E28" s="127"/>
      <c r="F28" s="118"/>
      <c r="G28" s="127"/>
      <c r="H28" s="118"/>
      <c r="I28" s="127"/>
      <c r="J28" s="118"/>
      <c r="K28" s="127"/>
    </row>
    <row r="29" spans="1:19" s="124" customFormat="1" ht="15.75" customHeight="1" x14ac:dyDescent="0.2">
      <c r="A29" s="118"/>
      <c r="B29" s="118"/>
      <c r="C29" s="118"/>
      <c r="D29" s="118"/>
      <c r="E29" s="127"/>
      <c r="F29" s="118"/>
      <c r="G29" s="127"/>
      <c r="H29" s="118"/>
      <c r="I29" s="127"/>
      <c r="J29" s="118"/>
      <c r="K29" s="127"/>
    </row>
    <row r="30" spans="1:19" s="124" customFormat="1" ht="15.75" customHeight="1" x14ac:dyDescent="0.2">
      <c r="A30" s="118"/>
      <c r="B30" s="118"/>
      <c r="C30" s="118"/>
      <c r="D30" s="118"/>
      <c r="E30" s="127"/>
      <c r="F30" s="118"/>
      <c r="G30" s="127"/>
      <c r="H30" s="118"/>
      <c r="I30" s="127"/>
      <c r="J30" s="118"/>
      <c r="K30" s="127"/>
    </row>
    <row r="31" spans="1:19" s="124" customFormat="1" ht="15.75" customHeight="1" x14ac:dyDescent="0.2">
      <c r="A31" s="118"/>
      <c r="B31" s="118"/>
      <c r="C31" s="118"/>
      <c r="D31" s="118"/>
      <c r="E31" s="127"/>
      <c r="F31" s="118"/>
      <c r="G31" s="127"/>
      <c r="H31" s="118"/>
      <c r="I31" s="127"/>
      <c r="J31" s="118"/>
      <c r="K31" s="127"/>
    </row>
    <row r="32" spans="1:19" s="124" customFormat="1" ht="15.75" customHeight="1" x14ac:dyDescent="0.2">
      <c r="A32" s="118"/>
      <c r="B32" s="118"/>
      <c r="C32" s="118"/>
      <c r="D32" s="118"/>
      <c r="E32" s="127"/>
      <c r="F32" s="118"/>
      <c r="G32" s="127"/>
      <c r="H32" s="118"/>
      <c r="I32" s="127"/>
      <c r="J32" s="118"/>
      <c r="K32" s="127"/>
    </row>
    <row r="33" spans="1:11" s="124" customFormat="1" ht="15.75" customHeight="1" x14ac:dyDescent="0.2">
      <c r="A33" s="118"/>
      <c r="B33" s="118"/>
      <c r="C33" s="118"/>
      <c r="D33" s="118"/>
      <c r="E33" s="127"/>
      <c r="F33" s="118"/>
      <c r="G33" s="127"/>
      <c r="H33" s="118"/>
      <c r="I33" s="127"/>
      <c r="J33" s="118"/>
      <c r="K33" s="127"/>
    </row>
    <row r="34" spans="1:11" s="124" customFormat="1" ht="15.75" customHeight="1" x14ac:dyDescent="0.2">
      <c r="A34" s="118"/>
      <c r="B34" s="118"/>
      <c r="C34" s="118"/>
      <c r="D34" s="118"/>
      <c r="E34" s="127"/>
      <c r="F34" s="118"/>
      <c r="G34" s="127"/>
      <c r="H34" s="118"/>
      <c r="I34" s="127"/>
      <c r="J34" s="118"/>
      <c r="K34" s="127"/>
    </row>
    <row r="35" spans="1:11" s="124" customFormat="1" ht="15.75" customHeight="1" x14ac:dyDescent="0.2">
      <c r="A35" s="118"/>
      <c r="B35" s="118"/>
      <c r="C35" s="118"/>
      <c r="D35" s="118"/>
      <c r="E35" s="127"/>
      <c r="F35" s="118"/>
      <c r="G35" s="127"/>
      <c r="H35" s="118"/>
      <c r="I35" s="127"/>
      <c r="J35" s="118"/>
      <c r="K35" s="127"/>
    </row>
    <row r="36" spans="1:11" s="124" customFormat="1" ht="15.75" customHeight="1" x14ac:dyDescent="0.2">
      <c r="A36" s="118"/>
      <c r="B36" s="118"/>
      <c r="C36" s="118"/>
      <c r="D36" s="118"/>
      <c r="E36" s="127"/>
      <c r="F36" s="118"/>
      <c r="G36" s="127"/>
      <c r="H36" s="118"/>
      <c r="I36" s="127"/>
      <c r="J36" s="118"/>
      <c r="K36" s="127"/>
    </row>
    <row r="37" spans="1:11" s="124" customFormat="1" ht="15.75" customHeight="1" x14ac:dyDescent="0.2">
      <c r="A37" s="118"/>
      <c r="B37" s="118"/>
      <c r="C37" s="118"/>
      <c r="D37" s="118"/>
      <c r="E37" s="127"/>
      <c r="F37" s="118"/>
      <c r="G37" s="127"/>
      <c r="H37" s="118"/>
      <c r="I37" s="127"/>
      <c r="J37" s="118"/>
      <c r="K37" s="127"/>
    </row>
    <row r="38" spans="1:11" s="124" customFormat="1" ht="15.75" customHeight="1" x14ac:dyDescent="0.2">
      <c r="A38" s="118"/>
      <c r="B38" s="118"/>
      <c r="C38" s="118"/>
      <c r="D38" s="118"/>
      <c r="E38" s="127"/>
      <c r="F38" s="118"/>
      <c r="G38" s="127"/>
      <c r="H38" s="118"/>
      <c r="I38" s="127"/>
      <c r="J38" s="118"/>
      <c r="K38" s="127"/>
    </row>
    <row r="39" spans="1:11" s="124" customFormat="1" ht="15.75" customHeight="1" x14ac:dyDescent="0.2">
      <c r="A39" s="118"/>
      <c r="B39" s="118"/>
      <c r="C39" s="118"/>
      <c r="D39" s="118"/>
      <c r="E39" s="127"/>
      <c r="F39" s="118"/>
      <c r="G39" s="127"/>
      <c r="H39" s="118"/>
      <c r="I39" s="127"/>
      <c r="J39" s="118"/>
      <c r="K39" s="127"/>
    </row>
    <row r="40" spans="1:11" s="124" customFormat="1" ht="15.75" customHeight="1" x14ac:dyDescent="0.2">
      <c r="A40" s="118"/>
      <c r="B40" s="118"/>
      <c r="C40" s="118"/>
      <c r="D40" s="118"/>
      <c r="E40" s="127"/>
      <c r="F40" s="118"/>
      <c r="G40" s="127"/>
      <c r="H40" s="118"/>
      <c r="I40" s="127"/>
      <c r="J40" s="118"/>
      <c r="K40" s="127"/>
    </row>
    <row r="41" spans="1:11" s="124" customFormat="1" ht="15.75" customHeight="1" x14ac:dyDescent="0.2">
      <c r="A41" s="118"/>
      <c r="B41" s="118"/>
      <c r="C41" s="118"/>
      <c r="D41" s="118"/>
      <c r="E41" s="127"/>
      <c r="F41" s="118"/>
      <c r="G41" s="127"/>
      <c r="H41" s="118"/>
      <c r="I41" s="127"/>
      <c r="J41" s="118"/>
      <c r="K41" s="127"/>
    </row>
    <row r="42" spans="1:11" s="124" customFormat="1" ht="15.75" customHeight="1" x14ac:dyDescent="0.2">
      <c r="A42" s="118"/>
      <c r="B42" s="118"/>
      <c r="C42" s="118"/>
      <c r="D42" s="118"/>
      <c r="E42" s="127"/>
      <c r="F42" s="118"/>
      <c r="G42" s="127"/>
      <c r="H42" s="118"/>
      <c r="I42" s="127"/>
      <c r="J42" s="118"/>
      <c r="K42" s="127"/>
    </row>
    <row r="43" spans="1:11" s="124" customFormat="1" ht="15.75" customHeight="1" x14ac:dyDescent="0.2">
      <c r="A43" s="118"/>
      <c r="B43" s="118"/>
      <c r="C43" s="118"/>
      <c r="D43" s="118"/>
      <c r="E43" s="127"/>
      <c r="F43" s="118"/>
      <c r="G43" s="127"/>
      <c r="H43" s="118"/>
      <c r="I43" s="127"/>
      <c r="J43" s="118"/>
      <c r="K43" s="127"/>
    </row>
    <row r="44" spans="1:11" s="124" customFormat="1" ht="15.75" customHeight="1" x14ac:dyDescent="0.2">
      <c r="A44" s="118"/>
      <c r="B44" s="118"/>
      <c r="C44" s="118"/>
      <c r="D44" s="118"/>
      <c r="E44" s="127"/>
      <c r="F44" s="118"/>
      <c r="G44" s="127"/>
      <c r="H44" s="118"/>
      <c r="I44" s="127"/>
      <c r="J44" s="118"/>
      <c r="K44" s="127"/>
    </row>
    <row r="45" spans="1:11" s="124" customFormat="1" ht="15.75" customHeight="1" x14ac:dyDescent="0.2">
      <c r="A45" s="118"/>
      <c r="B45" s="118"/>
      <c r="C45" s="118"/>
      <c r="D45" s="118"/>
      <c r="E45" s="127"/>
      <c r="F45" s="118"/>
      <c r="G45" s="127"/>
      <c r="H45" s="118"/>
      <c r="I45" s="127"/>
      <c r="J45" s="118"/>
      <c r="K45" s="127"/>
    </row>
    <row r="46" spans="1:11" s="124" customFormat="1" ht="15.75" customHeight="1" x14ac:dyDescent="0.2">
      <c r="A46" s="118"/>
      <c r="B46" s="118"/>
      <c r="C46" s="118"/>
      <c r="D46" s="118"/>
      <c r="E46" s="127"/>
      <c r="F46" s="118"/>
      <c r="G46" s="127"/>
      <c r="H46" s="118"/>
      <c r="I46" s="127"/>
      <c r="J46" s="118"/>
      <c r="K46" s="127"/>
    </row>
    <row r="47" spans="1:11" s="124" customFormat="1" ht="15.75" customHeight="1" x14ac:dyDescent="0.2">
      <c r="A47" s="118"/>
      <c r="B47" s="118"/>
      <c r="C47" s="118"/>
      <c r="D47" s="118"/>
      <c r="E47" s="127"/>
      <c r="F47" s="118"/>
      <c r="G47" s="127"/>
      <c r="H47" s="118"/>
      <c r="I47" s="127"/>
      <c r="J47" s="118"/>
      <c r="K47" s="127"/>
    </row>
    <row r="48" spans="1:11" s="124" customFormat="1" ht="15.75" customHeight="1" x14ac:dyDescent="0.2">
      <c r="A48" s="118"/>
      <c r="B48" s="118"/>
      <c r="C48" s="118"/>
      <c r="D48" s="118"/>
      <c r="E48" s="127"/>
      <c r="F48" s="118"/>
      <c r="G48" s="127"/>
      <c r="H48" s="118"/>
      <c r="I48" s="127"/>
      <c r="J48" s="118"/>
      <c r="K48" s="127"/>
    </row>
    <row r="49" spans="1:14" s="124" customFormat="1" ht="15.75" customHeight="1" x14ac:dyDescent="0.2">
      <c r="A49" s="118"/>
      <c r="B49" s="118"/>
      <c r="C49" s="118"/>
      <c r="D49" s="118"/>
      <c r="E49" s="127"/>
      <c r="F49" s="118"/>
      <c r="G49" s="127"/>
      <c r="H49" s="118"/>
      <c r="I49" s="127"/>
      <c r="J49" s="118"/>
      <c r="K49" s="127"/>
    </row>
    <row r="50" spans="1:14" s="124" customFormat="1" ht="15.75" customHeight="1" x14ac:dyDescent="0.2">
      <c r="A50" s="118"/>
      <c r="B50" s="118"/>
      <c r="C50" s="118"/>
      <c r="D50" s="118"/>
      <c r="E50" s="127"/>
      <c r="F50" s="118"/>
      <c r="G50" s="127"/>
      <c r="H50" s="118"/>
      <c r="I50" s="127"/>
      <c r="J50" s="118"/>
      <c r="K50" s="127"/>
    </row>
    <row r="51" spans="1:14" s="124" customFormat="1" ht="15.75" customHeight="1" x14ac:dyDescent="0.2">
      <c r="A51" s="118"/>
      <c r="B51" s="118"/>
      <c r="C51" s="118"/>
      <c r="D51" s="118"/>
      <c r="E51" s="127"/>
      <c r="F51" s="118"/>
      <c r="G51" s="127"/>
      <c r="H51" s="118"/>
      <c r="I51" s="127"/>
      <c r="J51" s="118"/>
      <c r="K51" s="127"/>
    </row>
    <row r="52" spans="1:14" s="124" customFormat="1" ht="15.75" customHeight="1" x14ac:dyDescent="0.2">
      <c r="A52" s="118"/>
      <c r="B52" s="118"/>
      <c r="C52" s="118"/>
      <c r="D52" s="118"/>
      <c r="E52" s="127"/>
      <c r="F52" s="118"/>
      <c r="G52" s="127"/>
      <c r="H52" s="118"/>
      <c r="I52" s="127"/>
      <c r="J52" s="118"/>
      <c r="K52" s="127"/>
    </row>
    <row r="53" spans="1:14" s="124" customFormat="1" ht="15.75" customHeight="1" x14ac:dyDescent="0.2">
      <c r="A53" s="118"/>
      <c r="B53" s="118"/>
      <c r="C53" s="118"/>
      <c r="D53" s="118"/>
      <c r="E53" s="127"/>
      <c r="F53" s="118"/>
      <c r="G53" s="127"/>
      <c r="H53" s="118"/>
      <c r="I53" s="127"/>
      <c r="J53" s="118"/>
      <c r="K53" s="127"/>
    </row>
    <row r="54" spans="1:14" s="124" customFormat="1" ht="15.75" customHeight="1" x14ac:dyDescent="0.2">
      <c r="A54" s="118"/>
      <c r="B54" s="118"/>
      <c r="C54" s="118"/>
      <c r="D54" s="118"/>
      <c r="E54" s="127"/>
      <c r="F54" s="118"/>
      <c r="G54" s="127"/>
      <c r="H54" s="118"/>
      <c r="I54" s="127"/>
      <c r="J54" s="118"/>
      <c r="K54" s="127"/>
    </row>
    <row r="55" spans="1:14" s="124" customFormat="1" ht="15.75" customHeight="1" x14ac:dyDescent="0.2">
      <c r="A55" s="118"/>
      <c r="B55" s="118"/>
      <c r="C55" s="118"/>
      <c r="D55" s="118"/>
      <c r="E55" s="127"/>
      <c r="F55" s="118"/>
      <c r="G55" s="127"/>
      <c r="H55" s="118"/>
      <c r="I55" s="127"/>
      <c r="J55" s="118"/>
      <c r="K55" s="127"/>
    </row>
    <row r="56" spans="1:14" s="124" customFormat="1" ht="15.75" customHeight="1" x14ac:dyDescent="0.2">
      <c r="A56" s="118"/>
      <c r="B56" s="118"/>
      <c r="C56" s="118"/>
      <c r="D56" s="118"/>
      <c r="E56" s="127"/>
      <c r="F56" s="118"/>
      <c r="G56" s="127"/>
      <c r="H56" s="118"/>
      <c r="I56" s="127"/>
      <c r="J56" s="118"/>
      <c r="K56" s="127"/>
    </row>
    <row r="57" spans="1:14" s="124" customFormat="1" ht="15.75" customHeight="1" x14ac:dyDescent="0.2">
      <c r="A57" s="118"/>
      <c r="B57" s="118"/>
      <c r="C57" s="118"/>
      <c r="D57" s="118"/>
      <c r="E57" s="127"/>
      <c r="F57" s="118"/>
      <c r="G57" s="127"/>
      <c r="H57" s="118"/>
      <c r="I57" s="127"/>
      <c r="J57" s="118"/>
      <c r="K57" s="127"/>
    </row>
    <row r="58" spans="1:14" s="124" customFormat="1" ht="15.75" customHeight="1" x14ac:dyDescent="0.2">
      <c r="A58" s="118"/>
      <c r="B58" s="118"/>
      <c r="C58" s="118"/>
      <c r="D58" s="118"/>
      <c r="E58" s="127"/>
      <c r="F58" s="118"/>
      <c r="G58" s="127"/>
      <c r="H58" s="118"/>
      <c r="I58" s="127"/>
      <c r="J58" s="118"/>
      <c r="K58" s="127"/>
    </row>
    <row r="59" spans="1:14" s="124" customFormat="1" ht="15.75" customHeight="1" x14ac:dyDescent="0.2">
      <c r="A59" s="118"/>
      <c r="B59" s="118"/>
      <c r="C59" s="118"/>
      <c r="D59" s="118"/>
      <c r="E59" s="127"/>
      <c r="F59" s="118"/>
      <c r="G59" s="127"/>
      <c r="H59" s="118"/>
      <c r="I59" s="127"/>
      <c r="J59" s="118"/>
      <c r="K59" s="127"/>
    </row>
    <row r="60" spans="1:14" s="124" customFormat="1" ht="15.75" customHeight="1" x14ac:dyDescent="0.2">
      <c r="A60" s="118"/>
      <c r="B60" s="118"/>
      <c r="C60" s="118"/>
      <c r="D60" s="118"/>
      <c r="E60" s="127"/>
      <c r="F60" s="118"/>
      <c r="G60" s="127"/>
      <c r="H60" s="118"/>
      <c r="I60" s="127"/>
      <c r="J60" s="118"/>
      <c r="K60" s="127"/>
    </row>
    <row r="61" spans="1:14" s="124" customFormat="1" ht="15.75" customHeight="1" x14ac:dyDescent="0.2">
      <c r="A61" s="118"/>
      <c r="B61" s="118"/>
      <c r="C61" s="118"/>
      <c r="D61" s="118"/>
      <c r="E61" s="127"/>
      <c r="F61" s="118"/>
      <c r="G61" s="127"/>
      <c r="H61" s="118"/>
      <c r="I61" s="127"/>
      <c r="J61" s="118"/>
      <c r="K61" s="127"/>
    </row>
    <row r="62" spans="1:14" s="124" customFormat="1" ht="15.75" customHeight="1" x14ac:dyDescent="0.25">
      <c r="A62" s="114" t="s">
        <v>33</v>
      </c>
      <c r="B62" s="114"/>
      <c r="C62" s="114"/>
      <c r="D62" s="114"/>
      <c r="E62" s="114"/>
      <c r="F62" s="114"/>
      <c r="G62" s="114"/>
      <c r="H62" s="114"/>
      <c r="I62" s="114"/>
      <c r="J62" s="114"/>
      <c r="K62" s="114"/>
      <c r="L62" s="114"/>
      <c r="M62" s="114"/>
      <c r="N62" s="114"/>
    </row>
    <row r="63" spans="1:14" s="124" customFormat="1" ht="15.75" customHeight="1" x14ac:dyDescent="0.25">
      <c r="A63" s="114" t="s">
        <v>34</v>
      </c>
      <c r="B63" s="114"/>
      <c r="C63" s="114"/>
      <c r="D63" s="114"/>
      <c r="E63" s="114"/>
      <c r="F63" s="114"/>
      <c r="G63" s="114"/>
      <c r="H63" s="114"/>
      <c r="I63" s="114"/>
      <c r="J63" s="114"/>
      <c r="K63" s="114"/>
      <c r="L63" s="114"/>
      <c r="M63" s="114"/>
      <c r="N63" s="114"/>
    </row>
    <row r="64" spans="1:14" s="124" customFormat="1" ht="11.25" customHeight="1" x14ac:dyDescent="0.25">
      <c r="A64" s="114"/>
      <c r="B64" s="114"/>
      <c r="C64" s="114"/>
      <c r="D64" s="114"/>
      <c r="E64" s="114"/>
      <c r="F64" s="114"/>
      <c r="G64" s="114"/>
      <c r="H64" s="114"/>
      <c r="I64" s="114"/>
      <c r="J64" s="114"/>
      <c r="K64" s="114"/>
      <c r="L64" s="114"/>
      <c r="M64" s="114"/>
      <c r="N64" s="114"/>
    </row>
    <row r="66" spans="1:14" ht="15.75" customHeight="1" x14ac:dyDescent="0.25">
      <c r="N66" s="125"/>
    </row>
    <row r="67" spans="1:14" ht="15.75" customHeight="1" x14ac:dyDescent="0.25">
      <c r="A67" s="114" t="s">
        <v>130</v>
      </c>
      <c r="D67" s="126"/>
      <c r="H67" s="125"/>
    </row>
  </sheetData>
  <mergeCells count="11">
    <mergeCell ref="E10:G10"/>
    <mergeCell ref="I10:K10"/>
    <mergeCell ref="E11:G11"/>
    <mergeCell ref="I11:K11"/>
    <mergeCell ref="A3:K3"/>
    <mergeCell ref="A4:K4"/>
    <mergeCell ref="A5:K5"/>
    <mergeCell ref="E7:K7"/>
    <mergeCell ref="E8:G8"/>
    <mergeCell ref="E9:G9"/>
    <mergeCell ref="I9:K9"/>
  </mergeCells>
  <pageMargins left="0.59055118110236227" right="0.19685039370078741" top="0.78740157480314965" bottom="0.35433070866141736" header="0.51181102362204722" footer="0.43307086614173229"/>
  <pageSetup paperSize="9" scale="76" orientation="portrait" r:id="rId1"/>
  <headerFooter>
    <oddHeader>&amp;C&amp;"Times New Roman,Regular"&amp;11- 8 -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X124"/>
  <sheetViews>
    <sheetView view="pageBreakPreview" zoomScaleNormal="100" zoomScaleSheetLayoutView="100" workbookViewId="0">
      <selection activeCell="N16" sqref="N16"/>
    </sheetView>
  </sheetViews>
  <sheetFormatPr defaultColWidth="9.140625" defaultRowHeight="17.25" customHeight="1" x14ac:dyDescent="0.2"/>
  <cols>
    <col min="1" max="3" width="2" style="88" customWidth="1"/>
    <col min="4" max="4" width="65.140625" style="88" customWidth="1"/>
    <col min="5" max="5" width="1.7109375" style="88" customWidth="1"/>
    <col min="6" max="6" width="14.140625" style="131" customWidth="1"/>
    <col min="7" max="7" width="1.7109375" style="88" customWidth="1"/>
    <col min="8" max="8" width="14.28515625" style="88" customWidth="1"/>
    <col min="9" max="9" width="1.7109375" style="88" customWidth="1"/>
    <col min="10" max="10" width="14.140625" style="131" customWidth="1"/>
    <col min="11" max="11" width="1.7109375" style="88" customWidth="1"/>
    <col min="12" max="12" width="14" style="88" customWidth="1"/>
    <col min="13" max="13" width="9.140625" style="88"/>
    <col min="14" max="14" width="22.42578125" style="88" customWidth="1"/>
    <col min="15" max="17" width="9.140625" style="88"/>
    <col min="18" max="18" width="14.7109375" style="228" bestFit="1" customWidth="1"/>
    <col min="19" max="19" width="9.140625" style="228"/>
    <col min="20" max="20" width="14.7109375" style="228" bestFit="1" customWidth="1"/>
    <col min="21" max="21" width="9.140625" style="228"/>
    <col min="22" max="22" width="14.7109375" style="228" bestFit="1" customWidth="1"/>
    <col min="23" max="23" width="9.140625" style="228"/>
    <col min="24" max="24" width="14.7109375" style="228" bestFit="1" customWidth="1"/>
    <col min="25" max="248" width="9.140625" style="88"/>
    <col min="249" max="251" width="2" style="88" customWidth="1"/>
    <col min="252" max="252" width="65.140625" style="88" customWidth="1"/>
    <col min="253" max="253" width="1.7109375" style="88" customWidth="1"/>
    <col min="254" max="254" width="14.140625" style="88" customWidth="1"/>
    <col min="255" max="255" width="1.7109375" style="88" customWidth="1"/>
    <col min="256" max="256" width="14.28515625" style="88" customWidth="1"/>
    <col min="257" max="257" width="1.7109375" style="88" customWidth="1"/>
    <col min="258" max="258" width="14.140625" style="88" customWidth="1"/>
    <col min="259" max="259" width="1.7109375" style="88" customWidth="1"/>
    <col min="260" max="260" width="14" style="88" customWidth="1"/>
    <col min="261" max="261" width="9.140625" style="88"/>
    <col min="262" max="262" width="13" style="88" bestFit="1" customWidth="1"/>
    <col min="263" max="504" width="9.140625" style="88"/>
    <col min="505" max="507" width="2" style="88" customWidth="1"/>
    <col min="508" max="508" width="65.140625" style="88" customWidth="1"/>
    <col min="509" max="509" width="1.7109375" style="88" customWidth="1"/>
    <col min="510" max="510" width="14.140625" style="88" customWidth="1"/>
    <col min="511" max="511" width="1.7109375" style="88" customWidth="1"/>
    <col min="512" max="512" width="14.28515625" style="88" customWidth="1"/>
    <col min="513" max="513" width="1.7109375" style="88" customWidth="1"/>
    <col min="514" max="514" width="14.140625" style="88" customWidth="1"/>
    <col min="515" max="515" width="1.7109375" style="88" customWidth="1"/>
    <col min="516" max="516" width="14" style="88" customWidth="1"/>
    <col min="517" max="517" width="9.140625" style="88"/>
    <col min="518" max="518" width="13" style="88" bestFit="1" customWidth="1"/>
    <col min="519" max="760" width="9.140625" style="88"/>
    <col min="761" max="763" width="2" style="88" customWidth="1"/>
    <col min="764" max="764" width="65.140625" style="88" customWidth="1"/>
    <col min="765" max="765" width="1.7109375" style="88" customWidth="1"/>
    <col min="766" max="766" width="14.140625" style="88" customWidth="1"/>
    <col min="767" max="767" width="1.7109375" style="88" customWidth="1"/>
    <col min="768" max="768" width="14.28515625" style="88" customWidth="1"/>
    <col min="769" max="769" width="1.7109375" style="88" customWidth="1"/>
    <col min="770" max="770" width="14.140625" style="88" customWidth="1"/>
    <col min="771" max="771" width="1.7109375" style="88" customWidth="1"/>
    <col min="772" max="772" width="14" style="88" customWidth="1"/>
    <col min="773" max="773" width="9.140625" style="88"/>
    <col min="774" max="774" width="13" style="88" bestFit="1" customWidth="1"/>
    <col min="775" max="1016" width="9.140625" style="88"/>
    <col min="1017" max="1019" width="2" style="88" customWidth="1"/>
    <col min="1020" max="1020" width="65.140625" style="88" customWidth="1"/>
    <col min="1021" max="1021" width="1.7109375" style="88" customWidth="1"/>
    <col min="1022" max="1022" width="14.140625" style="88" customWidth="1"/>
    <col min="1023" max="1023" width="1.7109375" style="88" customWidth="1"/>
    <col min="1024" max="1024" width="14.28515625" style="88" customWidth="1"/>
    <col min="1025" max="1025" width="1.7109375" style="88" customWidth="1"/>
    <col min="1026" max="1026" width="14.140625" style="88" customWidth="1"/>
    <col min="1027" max="1027" width="1.7109375" style="88" customWidth="1"/>
    <col min="1028" max="1028" width="14" style="88" customWidth="1"/>
    <col min="1029" max="1029" width="9.140625" style="88"/>
    <col min="1030" max="1030" width="13" style="88" bestFit="1" customWidth="1"/>
    <col min="1031" max="1272" width="9.140625" style="88"/>
    <col min="1273" max="1275" width="2" style="88" customWidth="1"/>
    <col min="1276" max="1276" width="65.140625" style="88" customWidth="1"/>
    <col min="1277" max="1277" width="1.7109375" style="88" customWidth="1"/>
    <col min="1278" max="1278" width="14.140625" style="88" customWidth="1"/>
    <col min="1279" max="1279" width="1.7109375" style="88" customWidth="1"/>
    <col min="1280" max="1280" width="14.28515625" style="88" customWidth="1"/>
    <col min="1281" max="1281" width="1.7109375" style="88" customWidth="1"/>
    <col min="1282" max="1282" width="14.140625" style="88" customWidth="1"/>
    <col min="1283" max="1283" width="1.7109375" style="88" customWidth="1"/>
    <col min="1284" max="1284" width="14" style="88" customWidth="1"/>
    <col min="1285" max="1285" width="9.140625" style="88"/>
    <col min="1286" max="1286" width="13" style="88" bestFit="1" customWidth="1"/>
    <col min="1287" max="1528" width="9.140625" style="88"/>
    <col min="1529" max="1531" width="2" style="88" customWidth="1"/>
    <col min="1532" max="1532" width="65.140625" style="88" customWidth="1"/>
    <col min="1533" max="1533" width="1.7109375" style="88" customWidth="1"/>
    <col min="1534" max="1534" width="14.140625" style="88" customWidth="1"/>
    <col min="1535" max="1535" width="1.7109375" style="88" customWidth="1"/>
    <col min="1536" max="1536" width="14.28515625" style="88" customWidth="1"/>
    <col min="1537" max="1537" width="1.7109375" style="88" customWidth="1"/>
    <col min="1538" max="1538" width="14.140625" style="88" customWidth="1"/>
    <col min="1539" max="1539" width="1.7109375" style="88" customWidth="1"/>
    <col min="1540" max="1540" width="14" style="88" customWidth="1"/>
    <col min="1541" max="1541" width="9.140625" style="88"/>
    <col min="1542" max="1542" width="13" style="88" bestFit="1" customWidth="1"/>
    <col min="1543" max="1784" width="9.140625" style="88"/>
    <col min="1785" max="1787" width="2" style="88" customWidth="1"/>
    <col min="1788" max="1788" width="65.140625" style="88" customWidth="1"/>
    <col min="1789" max="1789" width="1.7109375" style="88" customWidth="1"/>
    <col min="1790" max="1790" width="14.140625" style="88" customWidth="1"/>
    <col min="1791" max="1791" width="1.7109375" style="88" customWidth="1"/>
    <col min="1792" max="1792" width="14.28515625" style="88" customWidth="1"/>
    <col min="1793" max="1793" width="1.7109375" style="88" customWidth="1"/>
    <col min="1794" max="1794" width="14.140625" style="88" customWidth="1"/>
    <col min="1795" max="1795" width="1.7109375" style="88" customWidth="1"/>
    <col min="1796" max="1796" width="14" style="88" customWidth="1"/>
    <col min="1797" max="1797" width="9.140625" style="88"/>
    <col min="1798" max="1798" width="13" style="88" bestFit="1" customWidth="1"/>
    <col min="1799" max="2040" width="9.140625" style="88"/>
    <col min="2041" max="2043" width="2" style="88" customWidth="1"/>
    <col min="2044" max="2044" width="65.140625" style="88" customWidth="1"/>
    <col min="2045" max="2045" width="1.7109375" style="88" customWidth="1"/>
    <col min="2046" max="2046" width="14.140625" style="88" customWidth="1"/>
    <col min="2047" max="2047" width="1.7109375" style="88" customWidth="1"/>
    <col min="2048" max="2048" width="14.28515625" style="88" customWidth="1"/>
    <col min="2049" max="2049" width="1.7109375" style="88" customWidth="1"/>
    <col min="2050" max="2050" width="14.140625" style="88" customWidth="1"/>
    <col min="2051" max="2051" width="1.7109375" style="88" customWidth="1"/>
    <col min="2052" max="2052" width="14" style="88" customWidth="1"/>
    <col min="2053" max="2053" width="9.140625" style="88"/>
    <col min="2054" max="2054" width="13" style="88" bestFit="1" customWidth="1"/>
    <col min="2055" max="2296" width="9.140625" style="88"/>
    <col min="2297" max="2299" width="2" style="88" customWidth="1"/>
    <col min="2300" max="2300" width="65.140625" style="88" customWidth="1"/>
    <col min="2301" max="2301" width="1.7109375" style="88" customWidth="1"/>
    <col min="2302" max="2302" width="14.140625" style="88" customWidth="1"/>
    <col min="2303" max="2303" width="1.7109375" style="88" customWidth="1"/>
    <col min="2304" max="2304" width="14.28515625" style="88" customWidth="1"/>
    <col min="2305" max="2305" width="1.7109375" style="88" customWidth="1"/>
    <col min="2306" max="2306" width="14.140625" style="88" customWidth="1"/>
    <col min="2307" max="2307" width="1.7109375" style="88" customWidth="1"/>
    <col min="2308" max="2308" width="14" style="88" customWidth="1"/>
    <col min="2309" max="2309" width="9.140625" style="88"/>
    <col min="2310" max="2310" width="13" style="88" bestFit="1" customWidth="1"/>
    <col min="2311" max="2552" width="9.140625" style="88"/>
    <col min="2553" max="2555" width="2" style="88" customWidth="1"/>
    <col min="2556" max="2556" width="65.140625" style="88" customWidth="1"/>
    <col min="2557" max="2557" width="1.7109375" style="88" customWidth="1"/>
    <col min="2558" max="2558" width="14.140625" style="88" customWidth="1"/>
    <col min="2559" max="2559" width="1.7109375" style="88" customWidth="1"/>
    <col min="2560" max="2560" width="14.28515625" style="88" customWidth="1"/>
    <col min="2561" max="2561" width="1.7109375" style="88" customWidth="1"/>
    <col min="2562" max="2562" width="14.140625" style="88" customWidth="1"/>
    <col min="2563" max="2563" width="1.7109375" style="88" customWidth="1"/>
    <col min="2564" max="2564" width="14" style="88" customWidth="1"/>
    <col min="2565" max="2565" width="9.140625" style="88"/>
    <col min="2566" max="2566" width="13" style="88" bestFit="1" customWidth="1"/>
    <col min="2567" max="2808" width="9.140625" style="88"/>
    <col min="2809" max="2811" width="2" style="88" customWidth="1"/>
    <col min="2812" max="2812" width="65.140625" style="88" customWidth="1"/>
    <col min="2813" max="2813" width="1.7109375" style="88" customWidth="1"/>
    <col min="2814" max="2814" width="14.140625" style="88" customWidth="1"/>
    <col min="2815" max="2815" width="1.7109375" style="88" customWidth="1"/>
    <col min="2816" max="2816" width="14.28515625" style="88" customWidth="1"/>
    <col min="2817" max="2817" width="1.7109375" style="88" customWidth="1"/>
    <col min="2818" max="2818" width="14.140625" style="88" customWidth="1"/>
    <col min="2819" max="2819" width="1.7109375" style="88" customWidth="1"/>
    <col min="2820" max="2820" width="14" style="88" customWidth="1"/>
    <col min="2821" max="2821" width="9.140625" style="88"/>
    <col min="2822" max="2822" width="13" style="88" bestFit="1" customWidth="1"/>
    <col min="2823" max="3064" width="9.140625" style="88"/>
    <col min="3065" max="3067" width="2" style="88" customWidth="1"/>
    <col min="3068" max="3068" width="65.140625" style="88" customWidth="1"/>
    <col min="3069" max="3069" width="1.7109375" style="88" customWidth="1"/>
    <col min="3070" max="3070" width="14.140625" style="88" customWidth="1"/>
    <col min="3071" max="3071" width="1.7109375" style="88" customWidth="1"/>
    <col min="3072" max="3072" width="14.28515625" style="88" customWidth="1"/>
    <col min="3073" max="3073" width="1.7109375" style="88" customWidth="1"/>
    <col min="3074" max="3074" width="14.140625" style="88" customWidth="1"/>
    <col min="3075" max="3075" width="1.7109375" style="88" customWidth="1"/>
    <col min="3076" max="3076" width="14" style="88" customWidth="1"/>
    <col min="3077" max="3077" width="9.140625" style="88"/>
    <col min="3078" max="3078" width="13" style="88" bestFit="1" customWidth="1"/>
    <col min="3079" max="3320" width="9.140625" style="88"/>
    <col min="3321" max="3323" width="2" style="88" customWidth="1"/>
    <col min="3324" max="3324" width="65.140625" style="88" customWidth="1"/>
    <col min="3325" max="3325" width="1.7109375" style="88" customWidth="1"/>
    <col min="3326" max="3326" width="14.140625" style="88" customWidth="1"/>
    <col min="3327" max="3327" width="1.7109375" style="88" customWidth="1"/>
    <col min="3328" max="3328" width="14.28515625" style="88" customWidth="1"/>
    <col min="3329" max="3329" width="1.7109375" style="88" customWidth="1"/>
    <col min="3330" max="3330" width="14.140625" style="88" customWidth="1"/>
    <col min="3331" max="3331" width="1.7109375" style="88" customWidth="1"/>
    <col min="3332" max="3332" width="14" style="88" customWidth="1"/>
    <col min="3333" max="3333" width="9.140625" style="88"/>
    <col min="3334" max="3334" width="13" style="88" bestFit="1" customWidth="1"/>
    <col min="3335" max="3576" width="9.140625" style="88"/>
    <col min="3577" max="3579" width="2" style="88" customWidth="1"/>
    <col min="3580" max="3580" width="65.140625" style="88" customWidth="1"/>
    <col min="3581" max="3581" width="1.7109375" style="88" customWidth="1"/>
    <col min="3582" max="3582" width="14.140625" style="88" customWidth="1"/>
    <col min="3583" max="3583" width="1.7109375" style="88" customWidth="1"/>
    <col min="3584" max="3584" width="14.28515625" style="88" customWidth="1"/>
    <col min="3585" max="3585" width="1.7109375" style="88" customWidth="1"/>
    <col min="3586" max="3586" width="14.140625" style="88" customWidth="1"/>
    <col min="3587" max="3587" width="1.7109375" style="88" customWidth="1"/>
    <col min="3588" max="3588" width="14" style="88" customWidth="1"/>
    <col min="3589" max="3589" width="9.140625" style="88"/>
    <col min="3590" max="3590" width="13" style="88" bestFit="1" customWidth="1"/>
    <col min="3591" max="3832" width="9.140625" style="88"/>
    <col min="3833" max="3835" width="2" style="88" customWidth="1"/>
    <col min="3836" max="3836" width="65.140625" style="88" customWidth="1"/>
    <col min="3837" max="3837" width="1.7109375" style="88" customWidth="1"/>
    <col min="3838" max="3838" width="14.140625" style="88" customWidth="1"/>
    <col min="3839" max="3839" width="1.7109375" style="88" customWidth="1"/>
    <col min="3840" max="3840" width="14.28515625" style="88" customWidth="1"/>
    <col min="3841" max="3841" width="1.7109375" style="88" customWidth="1"/>
    <col min="3842" max="3842" width="14.140625" style="88" customWidth="1"/>
    <col min="3843" max="3843" width="1.7109375" style="88" customWidth="1"/>
    <col min="3844" max="3844" width="14" style="88" customWidth="1"/>
    <col min="3845" max="3845" width="9.140625" style="88"/>
    <col min="3846" max="3846" width="13" style="88" bestFit="1" customWidth="1"/>
    <col min="3847" max="4088" width="9.140625" style="88"/>
    <col min="4089" max="4091" width="2" style="88" customWidth="1"/>
    <col min="4092" max="4092" width="65.140625" style="88" customWidth="1"/>
    <col min="4093" max="4093" width="1.7109375" style="88" customWidth="1"/>
    <col min="4094" max="4094" width="14.140625" style="88" customWidth="1"/>
    <col min="4095" max="4095" width="1.7109375" style="88" customWidth="1"/>
    <col min="4096" max="4096" width="14.28515625" style="88" customWidth="1"/>
    <col min="4097" max="4097" width="1.7109375" style="88" customWidth="1"/>
    <col min="4098" max="4098" width="14.140625" style="88" customWidth="1"/>
    <col min="4099" max="4099" width="1.7109375" style="88" customWidth="1"/>
    <col min="4100" max="4100" width="14" style="88" customWidth="1"/>
    <col min="4101" max="4101" width="9.140625" style="88"/>
    <col min="4102" max="4102" width="13" style="88" bestFit="1" customWidth="1"/>
    <col min="4103" max="4344" width="9.140625" style="88"/>
    <col min="4345" max="4347" width="2" style="88" customWidth="1"/>
    <col min="4348" max="4348" width="65.140625" style="88" customWidth="1"/>
    <col min="4349" max="4349" width="1.7109375" style="88" customWidth="1"/>
    <col min="4350" max="4350" width="14.140625" style="88" customWidth="1"/>
    <col min="4351" max="4351" width="1.7109375" style="88" customWidth="1"/>
    <col min="4352" max="4352" width="14.28515625" style="88" customWidth="1"/>
    <col min="4353" max="4353" width="1.7109375" style="88" customWidth="1"/>
    <col min="4354" max="4354" width="14.140625" style="88" customWidth="1"/>
    <col min="4355" max="4355" width="1.7109375" style="88" customWidth="1"/>
    <col min="4356" max="4356" width="14" style="88" customWidth="1"/>
    <col min="4357" max="4357" width="9.140625" style="88"/>
    <col min="4358" max="4358" width="13" style="88" bestFit="1" customWidth="1"/>
    <col min="4359" max="4600" width="9.140625" style="88"/>
    <col min="4601" max="4603" width="2" style="88" customWidth="1"/>
    <col min="4604" max="4604" width="65.140625" style="88" customWidth="1"/>
    <col min="4605" max="4605" width="1.7109375" style="88" customWidth="1"/>
    <col min="4606" max="4606" width="14.140625" style="88" customWidth="1"/>
    <col min="4607" max="4607" width="1.7109375" style="88" customWidth="1"/>
    <col min="4608" max="4608" width="14.28515625" style="88" customWidth="1"/>
    <col min="4609" max="4609" width="1.7109375" style="88" customWidth="1"/>
    <col min="4610" max="4610" width="14.140625" style="88" customWidth="1"/>
    <col min="4611" max="4611" width="1.7109375" style="88" customWidth="1"/>
    <col min="4612" max="4612" width="14" style="88" customWidth="1"/>
    <col min="4613" max="4613" width="9.140625" style="88"/>
    <col min="4614" max="4614" width="13" style="88" bestFit="1" customWidth="1"/>
    <col min="4615" max="4856" width="9.140625" style="88"/>
    <col min="4857" max="4859" width="2" style="88" customWidth="1"/>
    <col min="4860" max="4860" width="65.140625" style="88" customWidth="1"/>
    <col min="4861" max="4861" width="1.7109375" style="88" customWidth="1"/>
    <col min="4862" max="4862" width="14.140625" style="88" customWidth="1"/>
    <col min="4863" max="4863" width="1.7109375" style="88" customWidth="1"/>
    <col min="4864" max="4864" width="14.28515625" style="88" customWidth="1"/>
    <col min="4865" max="4865" width="1.7109375" style="88" customWidth="1"/>
    <col min="4866" max="4866" width="14.140625" style="88" customWidth="1"/>
    <col min="4867" max="4867" width="1.7109375" style="88" customWidth="1"/>
    <col min="4868" max="4868" width="14" style="88" customWidth="1"/>
    <col min="4869" max="4869" width="9.140625" style="88"/>
    <col min="4870" max="4870" width="13" style="88" bestFit="1" customWidth="1"/>
    <col min="4871" max="5112" width="9.140625" style="88"/>
    <col min="5113" max="5115" width="2" style="88" customWidth="1"/>
    <col min="5116" max="5116" width="65.140625" style="88" customWidth="1"/>
    <col min="5117" max="5117" width="1.7109375" style="88" customWidth="1"/>
    <col min="5118" max="5118" width="14.140625" style="88" customWidth="1"/>
    <col min="5119" max="5119" width="1.7109375" style="88" customWidth="1"/>
    <col min="5120" max="5120" width="14.28515625" style="88" customWidth="1"/>
    <col min="5121" max="5121" width="1.7109375" style="88" customWidth="1"/>
    <col min="5122" max="5122" width="14.140625" style="88" customWidth="1"/>
    <col min="5123" max="5123" width="1.7109375" style="88" customWidth="1"/>
    <col min="5124" max="5124" width="14" style="88" customWidth="1"/>
    <col min="5125" max="5125" width="9.140625" style="88"/>
    <col min="5126" max="5126" width="13" style="88" bestFit="1" customWidth="1"/>
    <col min="5127" max="5368" width="9.140625" style="88"/>
    <col min="5369" max="5371" width="2" style="88" customWidth="1"/>
    <col min="5372" max="5372" width="65.140625" style="88" customWidth="1"/>
    <col min="5373" max="5373" width="1.7109375" style="88" customWidth="1"/>
    <col min="5374" max="5374" width="14.140625" style="88" customWidth="1"/>
    <col min="5375" max="5375" width="1.7109375" style="88" customWidth="1"/>
    <col min="5376" max="5376" width="14.28515625" style="88" customWidth="1"/>
    <col min="5377" max="5377" width="1.7109375" style="88" customWidth="1"/>
    <col min="5378" max="5378" width="14.140625" style="88" customWidth="1"/>
    <col min="5379" max="5379" width="1.7109375" style="88" customWidth="1"/>
    <col min="5380" max="5380" width="14" style="88" customWidth="1"/>
    <col min="5381" max="5381" width="9.140625" style="88"/>
    <col min="5382" max="5382" width="13" style="88" bestFit="1" customWidth="1"/>
    <col min="5383" max="5624" width="9.140625" style="88"/>
    <col min="5625" max="5627" width="2" style="88" customWidth="1"/>
    <col min="5628" max="5628" width="65.140625" style="88" customWidth="1"/>
    <col min="5629" max="5629" width="1.7109375" style="88" customWidth="1"/>
    <col min="5630" max="5630" width="14.140625" style="88" customWidth="1"/>
    <col min="5631" max="5631" width="1.7109375" style="88" customWidth="1"/>
    <col min="5632" max="5632" width="14.28515625" style="88" customWidth="1"/>
    <col min="5633" max="5633" width="1.7109375" style="88" customWidth="1"/>
    <col min="5634" max="5634" width="14.140625" style="88" customWidth="1"/>
    <col min="5635" max="5635" width="1.7109375" style="88" customWidth="1"/>
    <col min="5636" max="5636" width="14" style="88" customWidth="1"/>
    <col min="5637" max="5637" width="9.140625" style="88"/>
    <col min="5638" max="5638" width="13" style="88" bestFit="1" customWidth="1"/>
    <col min="5639" max="5880" width="9.140625" style="88"/>
    <col min="5881" max="5883" width="2" style="88" customWidth="1"/>
    <col min="5884" max="5884" width="65.140625" style="88" customWidth="1"/>
    <col min="5885" max="5885" width="1.7109375" style="88" customWidth="1"/>
    <col min="5886" max="5886" width="14.140625" style="88" customWidth="1"/>
    <col min="5887" max="5887" width="1.7109375" style="88" customWidth="1"/>
    <col min="5888" max="5888" width="14.28515625" style="88" customWidth="1"/>
    <col min="5889" max="5889" width="1.7109375" style="88" customWidth="1"/>
    <col min="5890" max="5890" width="14.140625" style="88" customWidth="1"/>
    <col min="5891" max="5891" width="1.7109375" style="88" customWidth="1"/>
    <col min="5892" max="5892" width="14" style="88" customWidth="1"/>
    <col min="5893" max="5893" width="9.140625" style="88"/>
    <col min="5894" max="5894" width="13" style="88" bestFit="1" customWidth="1"/>
    <col min="5895" max="6136" width="9.140625" style="88"/>
    <col min="6137" max="6139" width="2" style="88" customWidth="1"/>
    <col min="6140" max="6140" width="65.140625" style="88" customWidth="1"/>
    <col min="6141" max="6141" width="1.7109375" style="88" customWidth="1"/>
    <col min="6142" max="6142" width="14.140625" style="88" customWidth="1"/>
    <col min="6143" max="6143" width="1.7109375" style="88" customWidth="1"/>
    <col min="6144" max="6144" width="14.28515625" style="88" customWidth="1"/>
    <col min="6145" max="6145" width="1.7109375" style="88" customWidth="1"/>
    <col min="6146" max="6146" width="14.140625" style="88" customWidth="1"/>
    <col min="6147" max="6147" width="1.7109375" style="88" customWidth="1"/>
    <col min="6148" max="6148" width="14" style="88" customWidth="1"/>
    <col min="6149" max="6149" width="9.140625" style="88"/>
    <col min="6150" max="6150" width="13" style="88" bestFit="1" customWidth="1"/>
    <col min="6151" max="6392" width="9.140625" style="88"/>
    <col min="6393" max="6395" width="2" style="88" customWidth="1"/>
    <col min="6396" max="6396" width="65.140625" style="88" customWidth="1"/>
    <col min="6397" max="6397" width="1.7109375" style="88" customWidth="1"/>
    <col min="6398" max="6398" width="14.140625" style="88" customWidth="1"/>
    <col min="6399" max="6399" width="1.7109375" style="88" customWidth="1"/>
    <col min="6400" max="6400" width="14.28515625" style="88" customWidth="1"/>
    <col min="6401" max="6401" width="1.7109375" style="88" customWidth="1"/>
    <col min="6402" max="6402" width="14.140625" style="88" customWidth="1"/>
    <col min="6403" max="6403" width="1.7109375" style="88" customWidth="1"/>
    <col min="6404" max="6404" width="14" style="88" customWidth="1"/>
    <col min="6405" max="6405" width="9.140625" style="88"/>
    <col min="6406" max="6406" width="13" style="88" bestFit="1" customWidth="1"/>
    <col min="6407" max="6648" width="9.140625" style="88"/>
    <col min="6649" max="6651" width="2" style="88" customWidth="1"/>
    <col min="6652" max="6652" width="65.140625" style="88" customWidth="1"/>
    <col min="6653" max="6653" width="1.7109375" style="88" customWidth="1"/>
    <col min="6654" max="6654" width="14.140625" style="88" customWidth="1"/>
    <col min="6655" max="6655" width="1.7109375" style="88" customWidth="1"/>
    <col min="6656" max="6656" width="14.28515625" style="88" customWidth="1"/>
    <col min="6657" max="6657" width="1.7109375" style="88" customWidth="1"/>
    <col min="6658" max="6658" width="14.140625" style="88" customWidth="1"/>
    <col min="6659" max="6659" width="1.7109375" style="88" customWidth="1"/>
    <col min="6660" max="6660" width="14" style="88" customWidth="1"/>
    <col min="6661" max="6661" width="9.140625" style="88"/>
    <col min="6662" max="6662" width="13" style="88" bestFit="1" customWidth="1"/>
    <col min="6663" max="6904" width="9.140625" style="88"/>
    <col min="6905" max="6907" width="2" style="88" customWidth="1"/>
    <col min="6908" max="6908" width="65.140625" style="88" customWidth="1"/>
    <col min="6909" max="6909" width="1.7109375" style="88" customWidth="1"/>
    <col min="6910" max="6910" width="14.140625" style="88" customWidth="1"/>
    <col min="6911" max="6911" width="1.7109375" style="88" customWidth="1"/>
    <col min="6912" max="6912" width="14.28515625" style="88" customWidth="1"/>
    <col min="6913" max="6913" width="1.7109375" style="88" customWidth="1"/>
    <col min="6914" max="6914" width="14.140625" style="88" customWidth="1"/>
    <col min="6915" max="6915" width="1.7109375" style="88" customWidth="1"/>
    <col min="6916" max="6916" width="14" style="88" customWidth="1"/>
    <col min="6917" max="6917" width="9.140625" style="88"/>
    <col min="6918" max="6918" width="13" style="88" bestFit="1" customWidth="1"/>
    <col min="6919" max="7160" width="9.140625" style="88"/>
    <col min="7161" max="7163" width="2" style="88" customWidth="1"/>
    <col min="7164" max="7164" width="65.140625" style="88" customWidth="1"/>
    <col min="7165" max="7165" width="1.7109375" style="88" customWidth="1"/>
    <col min="7166" max="7166" width="14.140625" style="88" customWidth="1"/>
    <col min="7167" max="7167" width="1.7109375" style="88" customWidth="1"/>
    <col min="7168" max="7168" width="14.28515625" style="88" customWidth="1"/>
    <col min="7169" max="7169" width="1.7109375" style="88" customWidth="1"/>
    <col min="7170" max="7170" width="14.140625" style="88" customWidth="1"/>
    <col min="7171" max="7171" width="1.7109375" style="88" customWidth="1"/>
    <col min="7172" max="7172" width="14" style="88" customWidth="1"/>
    <col min="7173" max="7173" width="9.140625" style="88"/>
    <col min="7174" max="7174" width="13" style="88" bestFit="1" customWidth="1"/>
    <col min="7175" max="7416" width="9.140625" style="88"/>
    <col min="7417" max="7419" width="2" style="88" customWidth="1"/>
    <col min="7420" max="7420" width="65.140625" style="88" customWidth="1"/>
    <col min="7421" max="7421" width="1.7109375" style="88" customWidth="1"/>
    <col min="7422" max="7422" width="14.140625" style="88" customWidth="1"/>
    <col min="7423" max="7423" width="1.7109375" style="88" customWidth="1"/>
    <col min="7424" max="7424" width="14.28515625" style="88" customWidth="1"/>
    <col min="7425" max="7425" width="1.7109375" style="88" customWidth="1"/>
    <col min="7426" max="7426" width="14.140625" style="88" customWidth="1"/>
    <col min="7427" max="7427" width="1.7109375" style="88" customWidth="1"/>
    <col min="7428" max="7428" width="14" style="88" customWidth="1"/>
    <col min="7429" max="7429" width="9.140625" style="88"/>
    <col min="7430" max="7430" width="13" style="88" bestFit="1" customWidth="1"/>
    <col min="7431" max="7672" width="9.140625" style="88"/>
    <col min="7673" max="7675" width="2" style="88" customWidth="1"/>
    <col min="7676" max="7676" width="65.140625" style="88" customWidth="1"/>
    <col min="7677" max="7677" width="1.7109375" style="88" customWidth="1"/>
    <col min="7678" max="7678" width="14.140625" style="88" customWidth="1"/>
    <col min="7679" max="7679" width="1.7109375" style="88" customWidth="1"/>
    <col min="7680" max="7680" width="14.28515625" style="88" customWidth="1"/>
    <col min="7681" max="7681" width="1.7109375" style="88" customWidth="1"/>
    <col min="7682" max="7682" width="14.140625" style="88" customWidth="1"/>
    <col min="7683" max="7683" width="1.7109375" style="88" customWidth="1"/>
    <col min="7684" max="7684" width="14" style="88" customWidth="1"/>
    <col min="7685" max="7685" width="9.140625" style="88"/>
    <col min="7686" max="7686" width="13" style="88" bestFit="1" customWidth="1"/>
    <col min="7687" max="7928" width="9.140625" style="88"/>
    <col min="7929" max="7931" width="2" style="88" customWidth="1"/>
    <col min="7932" max="7932" width="65.140625" style="88" customWidth="1"/>
    <col min="7933" max="7933" width="1.7109375" style="88" customWidth="1"/>
    <col min="7934" max="7934" width="14.140625" style="88" customWidth="1"/>
    <col min="7935" max="7935" width="1.7109375" style="88" customWidth="1"/>
    <col min="7936" max="7936" width="14.28515625" style="88" customWidth="1"/>
    <col min="7937" max="7937" width="1.7109375" style="88" customWidth="1"/>
    <col min="7938" max="7938" width="14.140625" style="88" customWidth="1"/>
    <col min="7939" max="7939" width="1.7109375" style="88" customWidth="1"/>
    <col min="7940" max="7940" width="14" style="88" customWidth="1"/>
    <col min="7941" max="7941" width="9.140625" style="88"/>
    <col min="7942" max="7942" width="13" style="88" bestFit="1" customWidth="1"/>
    <col min="7943" max="8184" width="9.140625" style="88"/>
    <col min="8185" max="8187" width="2" style="88" customWidth="1"/>
    <col min="8188" max="8188" width="65.140625" style="88" customWidth="1"/>
    <col min="8189" max="8189" width="1.7109375" style="88" customWidth="1"/>
    <col min="8190" max="8190" width="14.140625" style="88" customWidth="1"/>
    <col min="8191" max="8191" width="1.7109375" style="88" customWidth="1"/>
    <col min="8192" max="8192" width="14.28515625" style="88" customWidth="1"/>
    <col min="8193" max="8193" width="1.7109375" style="88" customWidth="1"/>
    <col min="8194" max="8194" width="14.140625" style="88" customWidth="1"/>
    <col min="8195" max="8195" width="1.7109375" style="88" customWidth="1"/>
    <col min="8196" max="8196" width="14" style="88" customWidth="1"/>
    <col min="8197" max="8197" width="9.140625" style="88"/>
    <col min="8198" max="8198" width="13" style="88" bestFit="1" customWidth="1"/>
    <col min="8199" max="8440" width="9.140625" style="88"/>
    <col min="8441" max="8443" width="2" style="88" customWidth="1"/>
    <col min="8444" max="8444" width="65.140625" style="88" customWidth="1"/>
    <col min="8445" max="8445" width="1.7109375" style="88" customWidth="1"/>
    <col min="8446" max="8446" width="14.140625" style="88" customWidth="1"/>
    <col min="8447" max="8447" width="1.7109375" style="88" customWidth="1"/>
    <col min="8448" max="8448" width="14.28515625" style="88" customWidth="1"/>
    <col min="8449" max="8449" width="1.7109375" style="88" customWidth="1"/>
    <col min="8450" max="8450" width="14.140625" style="88" customWidth="1"/>
    <col min="8451" max="8451" width="1.7109375" style="88" customWidth="1"/>
    <col min="8452" max="8452" width="14" style="88" customWidth="1"/>
    <col min="8453" max="8453" width="9.140625" style="88"/>
    <col min="8454" max="8454" width="13" style="88" bestFit="1" customWidth="1"/>
    <col min="8455" max="8696" width="9.140625" style="88"/>
    <col min="8697" max="8699" width="2" style="88" customWidth="1"/>
    <col min="8700" max="8700" width="65.140625" style="88" customWidth="1"/>
    <col min="8701" max="8701" width="1.7109375" style="88" customWidth="1"/>
    <col min="8702" max="8702" width="14.140625" style="88" customWidth="1"/>
    <col min="8703" max="8703" width="1.7109375" style="88" customWidth="1"/>
    <col min="8704" max="8704" width="14.28515625" style="88" customWidth="1"/>
    <col min="8705" max="8705" width="1.7109375" style="88" customWidth="1"/>
    <col min="8706" max="8706" width="14.140625" style="88" customWidth="1"/>
    <col min="8707" max="8707" width="1.7109375" style="88" customWidth="1"/>
    <col min="8708" max="8708" width="14" style="88" customWidth="1"/>
    <col min="8709" max="8709" width="9.140625" style="88"/>
    <col min="8710" max="8710" width="13" style="88" bestFit="1" customWidth="1"/>
    <col min="8711" max="8952" width="9.140625" style="88"/>
    <col min="8953" max="8955" width="2" style="88" customWidth="1"/>
    <col min="8956" max="8956" width="65.140625" style="88" customWidth="1"/>
    <col min="8957" max="8957" width="1.7109375" style="88" customWidth="1"/>
    <col min="8958" max="8958" width="14.140625" style="88" customWidth="1"/>
    <col min="8959" max="8959" width="1.7109375" style="88" customWidth="1"/>
    <col min="8960" max="8960" width="14.28515625" style="88" customWidth="1"/>
    <col min="8961" max="8961" width="1.7109375" style="88" customWidth="1"/>
    <col min="8962" max="8962" width="14.140625" style="88" customWidth="1"/>
    <col min="8963" max="8963" width="1.7109375" style="88" customWidth="1"/>
    <col min="8964" max="8964" width="14" style="88" customWidth="1"/>
    <col min="8965" max="8965" width="9.140625" style="88"/>
    <col min="8966" max="8966" width="13" style="88" bestFit="1" customWidth="1"/>
    <col min="8967" max="9208" width="9.140625" style="88"/>
    <col min="9209" max="9211" width="2" style="88" customWidth="1"/>
    <col min="9212" max="9212" width="65.140625" style="88" customWidth="1"/>
    <col min="9213" max="9213" width="1.7109375" style="88" customWidth="1"/>
    <col min="9214" max="9214" width="14.140625" style="88" customWidth="1"/>
    <col min="9215" max="9215" width="1.7109375" style="88" customWidth="1"/>
    <col min="9216" max="9216" width="14.28515625" style="88" customWidth="1"/>
    <col min="9217" max="9217" width="1.7109375" style="88" customWidth="1"/>
    <col min="9218" max="9218" width="14.140625" style="88" customWidth="1"/>
    <col min="9219" max="9219" width="1.7109375" style="88" customWidth="1"/>
    <col min="9220" max="9220" width="14" style="88" customWidth="1"/>
    <col min="9221" max="9221" width="9.140625" style="88"/>
    <col min="9222" max="9222" width="13" style="88" bestFit="1" customWidth="1"/>
    <col min="9223" max="9464" width="9.140625" style="88"/>
    <col min="9465" max="9467" width="2" style="88" customWidth="1"/>
    <col min="9468" max="9468" width="65.140625" style="88" customWidth="1"/>
    <col min="9469" max="9469" width="1.7109375" style="88" customWidth="1"/>
    <col min="9470" max="9470" width="14.140625" style="88" customWidth="1"/>
    <col min="9471" max="9471" width="1.7109375" style="88" customWidth="1"/>
    <col min="9472" max="9472" width="14.28515625" style="88" customWidth="1"/>
    <col min="9473" max="9473" width="1.7109375" style="88" customWidth="1"/>
    <col min="9474" max="9474" width="14.140625" style="88" customWidth="1"/>
    <col min="9475" max="9475" width="1.7109375" style="88" customWidth="1"/>
    <col min="9476" max="9476" width="14" style="88" customWidth="1"/>
    <col min="9477" max="9477" width="9.140625" style="88"/>
    <col min="9478" max="9478" width="13" style="88" bestFit="1" customWidth="1"/>
    <col min="9479" max="9720" width="9.140625" style="88"/>
    <col min="9721" max="9723" width="2" style="88" customWidth="1"/>
    <col min="9724" max="9724" width="65.140625" style="88" customWidth="1"/>
    <col min="9725" max="9725" width="1.7109375" style="88" customWidth="1"/>
    <col min="9726" max="9726" width="14.140625" style="88" customWidth="1"/>
    <col min="9727" max="9727" width="1.7109375" style="88" customWidth="1"/>
    <col min="9728" max="9728" width="14.28515625" style="88" customWidth="1"/>
    <col min="9729" max="9729" width="1.7109375" style="88" customWidth="1"/>
    <col min="9730" max="9730" width="14.140625" style="88" customWidth="1"/>
    <col min="9731" max="9731" width="1.7109375" style="88" customWidth="1"/>
    <col min="9732" max="9732" width="14" style="88" customWidth="1"/>
    <col min="9733" max="9733" width="9.140625" style="88"/>
    <col min="9734" max="9734" width="13" style="88" bestFit="1" customWidth="1"/>
    <col min="9735" max="9976" width="9.140625" style="88"/>
    <col min="9977" max="9979" width="2" style="88" customWidth="1"/>
    <col min="9980" max="9980" width="65.140625" style="88" customWidth="1"/>
    <col min="9981" max="9981" width="1.7109375" style="88" customWidth="1"/>
    <col min="9982" max="9982" width="14.140625" style="88" customWidth="1"/>
    <col min="9983" max="9983" width="1.7109375" style="88" customWidth="1"/>
    <col min="9984" max="9984" width="14.28515625" style="88" customWidth="1"/>
    <col min="9985" max="9985" width="1.7109375" style="88" customWidth="1"/>
    <col min="9986" max="9986" width="14.140625" style="88" customWidth="1"/>
    <col min="9987" max="9987" width="1.7109375" style="88" customWidth="1"/>
    <col min="9988" max="9988" width="14" style="88" customWidth="1"/>
    <col min="9989" max="9989" width="9.140625" style="88"/>
    <col min="9990" max="9990" width="13" style="88" bestFit="1" customWidth="1"/>
    <col min="9991" max="10232" width="9.140625" style="88"/>
    <col min="10233" max="10235" width="2" style="88" customWidth="1"/>
    <col min="10236" max="10236" width="65.140625" style="88" customWidth="1"/>
    <col min="10237" max="10237" width="1.7109375" style="88" customWidth="1"/>
    <col min="10238" max="10238" width="14.140625" style="88" customWidth="1"/>
    <col min="10239" max="10239" width="1.7109375" style="88" customWidth="1"/>
    <col min="10240" max="10240" width="14.28515625" style="88" customWidth="1"/>
    <col min="10241" max="10241" width="1.7109375" style="88" customWidth="1"/>
    <col min="10242" max="10242" width="14.140625" style="88" customWidth="1"/>
    <col min="10243" max="10243" width="1.7109375" style="88" customWidth="1"/>
    <col min="10244" max="10244" width="14" style="88" customWidth="1"/>
    <col min="10245" max="10245" width="9.140625" style="88"/>
    <col min="10246" max="10246" width="13" style="88" bestFit="1" customWidth="1"/>
    <col min="10247" max="10488" width="9.140625" style="88"/>
    <col min="10489" max="10491" width="2" style="88" customWidth="1"/>
    <col min="10492" max="10492" width="65.140625" style="88" customWidth="1"/>
    <col min="10493" max="10493" width="1.7109375" style="88" customWidth="1"/>
    <col min="10494" max="10494" width="14.140625" style="88" customWidth="1"/>
    <col min="10495" max="10495" width="1.7109375" style="88" customWidth="1"/>
    <col min="10496" max="10496" width="14.28515625" style="88" customWidth="1"/>
    <col min="10497" max="10497" width="1.7109375" style="88" customWidth="1"/>
    <col min="10498" max="10498" width="14.140625" style="88" customWidth="1"/>
    <col min="10499" max="10499" width="1.7109375" style="88" customWidth="1"/>
    <col min="10500" max="10500" width="14" style="88" customWidth="1"/>
    <col min="10501" max="10501" width="9.140625" style="88"/>
    <col min="10502" max="10502" width="13" style="88" bestFit="1" customWidth="1"/>
    <col min="10503" max="10744" width="9.140625" style="88"/>
    <col min="10745" max="10747" width="2" style="88" customWidth="1"/>
    <col min="10748" max="10748" width="65.140625" style="88" customWidth="1"/>
    <col min="10749" max="10749" width="1.7109375" style="88" customWidth="1"/>
    <col min="10750" max="10750" width="14.140625" style="88" customWidth="1"/>
    <col min="10751" max="10751" width="1.7109375" style="88" customWidth="1"/>
    <col min="10752" max="10752" width="14.28515625" style="88" customWidth="1"/>
    <col min="10753" max="10753" width="1.7109375" style="88" customWidth="1"/>
    <col min="10754" max="10754" width="14.140625" style="88" customWidth="1"/>
    <col min="10755" max="10755" width="1.7109375" style="88" customWidth="1"/>
    <col min="10756" max="10756" width="14" style="88" customWidth="1"/>
    <col min="10757" max="10757" width="9.140625" style="88"/>
    <col min="10758" max="10758" width="13" style="88" bestFit="1" customWidth="1"/>
    <col min="10759" max="11000" width="9.140625" style="88"/>
    <col min="11001" max="11003" width="2" style="88" customWidth="1"/>
    <col min="11004" max="11004" width="65.140625" style="88" customWidth="1"/>
    <col min="11005" max="11005" width="1.7109375" style="88" customWidth="1"/>
    <col min="11006" max="11006" width="14.140625" style="88" customWidth="1"/>
    <col min="11007" max="11007" width="1.7109375" style="88" customWidth="1"/>
    <col min="11008" max="11008" width="14.28515625" style="88" customWidth="1"/>
    <col min="11009" max="11009" width="1.7109375" style="88" customWidth="1"/>
    <col min="11010" max="11010" width="14.140625" style="88" customWidth="1"/>
    <col min="11011" max="11011" width="1.7109375" style="88" customWidth="1"/>
    <col min="11012" max="11012" width="14" style="88" customWidth="1"/>
    <col min="11013" max="11013" width="9.140625" style="88"/>
    <col min="11014" max="11014" width="13" style="88" bestFit="1" customWidth="1"/>
    <col min="11015" max="11256" width="9.140625" style="88"/>
    <col min="11257" max="11259" width="2" style="88" customWidth="1"/>
    <col min="11260" max="11260" width="65.140625" style="88" customWidth="1"/>
    <col min="11261" max="11261" width="1.7109375" style="88" customWidth="1"/>
    <col min="11262" max="11262" width="14.140625" style="88" customWidth="1"/>
    <col min="11263" max="11263" width="1.7109375" style="88" customWidth="1"/>
    <col min="11264" max="11264" width="14.28515625" style="88" customWidth="1"/>
    <col min="11265" max="11265" width="1.7109375" style="88" customWidth="1"/>
    <col min="11266" max="11266" width="14.140625" style="88" customWidth="1"/>
    <col min="11267" max="11267" width="1.7109375" style="88" customWidth="1"/>
    <col min="11268" max="11268" width="14" style="88" customWidth="1"/>
    <col min="11269" max="11269" width="9.140625" style="88"/>
    <col min="11270" max="11270" width="13" style="88" bestFit="1" customWidth="1"/>
    <col min="11271" max="11512" width="9.140625" style="88"/>
    <col min="11513" max="11515" width="2" style="88" customWidth="1"/>
    <col min="11516" max="11516" width="65.140625" style="88" customWidth="1"/>
    <col min="11517" max="11517" width="1.7109375" style="88" customWidth="1"/>
    <col min="11518" max="11518" width="14.140625" style="88" customWidth="1"/>
    <col min="11519" max="11519" width="1.7109375" style="88" customWidth="1"/>
    <col min="11520" max="11520" width="14.28515625" style="88" customWidth="1"/>
    <col min="11521" max="11521" width="1.7109375" style="88" customWidth="1"/>
    <col min="11522" max="11522" width="14.140625" style="88" customWidth="1"/>
    <col min="11523" max="11523" width="1.7109375" style="88" customWidth="1"/>
    <col min="11524" max="11524" width="14" style="88" customWidth="1"/>
    <col min="11525" max="11525" width="9.140625" style="88"/>
    <col min="11526" max="11526" width="13" style="88" bestFit="1" customWidth="1"/>
    <col min="11527" max="11768" width="9.140625" style="88"/>
    <col min="11769" max="11771" width="2" style="88" customWidth="1"/>
    <col min="11772" max="11772" width="65.140625" style="88" customWidth="1"/>
    <col min="11773" max="11773" width="1.7109375" style="88" customWidth="1"/>
    <col min="11774" max="11774" width="14.140625" style="88" customWidth="1"/>
    <col min="11775" max="11775" width="1.7109375" style="88" customWidth="1"/>
    <col min="11776" max="11776" width="14.28515625" style="88" customWidth="1"/>
    <col min="11777" max="11777" width="1.7109375" style="88" customWidth="1"/>
    <col min="11778" max="11778" width="14.140625" style="88" customWidth="1"/>
    <col min="11779" max="11779" width="1.7109375" style="88" customWidth="1"/>
    <col min="11780" max="11780" width="14" style="88" customWidth="1"/>
    <col min="11781" max="11781" width="9.140625" style="88"/>
    <col min="11782" max="11782" width="13" style="88" bestFit="1" customWidth="1"/>
    <col min="11783" max="12024" width="9.140625" style="88"/>
    <col min="12025" max="12027" width="2" style="88" customWidth="1"/>
    <col min="12028" max="12028" width="65.140625" style="88" customWidth="1"/>
    <col min="12029" max="12029" width="1.7109375" style="88" customWidth="1"/>
    <col min="12030" max="12030" width="14.140625" style="88" customWidth="1"/>
    <col min="12031" max="12031" width="1.7109375" style="88" customWidth="1"/>
    <col min="12032" max="12032" width="14.28515625" style="88" customWidth="1"/>
    <col min="12033" max="12033" width="1.7109375" style="88" customWidth="1"/>
    <col min="12034" max="12034" width="14.140625" style="88" customWidth="1"/>
    <col min="12035" max="12035" width="1.7109375" style="88" customWidth="1"/>
    <col min="12036" max="12036" width="14" style="88" customWidth="1"/>
    <col min="12037" max="12037" width="9.140625" style="88"/>
    <col min="12038" max="12038" width="13" style="88" bestFit="1" customWidth="1"/>
    <col min="12039" max="12280" width="9.140625" style="88"/>
    <col min="12281" max="12283" width="2" style="88" customWidth="1"/>
    <col min="12284" max="12284" width="65.140625" style="88" customWidth="1"/>
    <col min="12285" max="12285" width="1.7109375" style="88" customWidth="1"/>
    <col min="12286" max="12286" width="14.140625" style="88" customWidth="1"/>
    <col min="12287" max="12287" width="1.7109375" style="88" customWidth="1"/>
    <col min="12288" max="12288" width="14.28515625" style="88" customWidth="1"/>
    <col min="12289" max="12289" width="1.7109375" style="88" customWidth="1"/>
    <col min="12290" max="12290" width="14.140625" style="88" customWidth="1"/>
    <col min="12291" max="12291" width="1.7109375" style="88" customWidth="1"/>
    <col min="12292" max="12292" width="14" style="88" customWidth="1"/>
    <col min="12293" max="12293" width="9.140625" style="88"/>
    <col min="12294" max="12294" width="13" style="88" bestFit="1" customWidth="1"/>
    <col min="12295" max="12536" width="9.140625" style="88"/>
    <col min="12537" max="12539" width="2" style="88" customWidth="1"/>
    <col min="12540" max="12540" width="65.140625" style="88" customWidth="1"/>
    <col min="12541" max="12541" width="1.7109375" style="88" customWidth="1"/>
    <col min="12542" max="12542" width="14.140625" style="88" customWidth="1"/>
    <col min="12543" max="12543" width="1.7109375" style="88" customWidth="1"/>
    <col min="12544" max="12544" width="14.28515625" style="88" customWidth="1"/>
    <col min="12545" max="12545" width="1.7109375" style="88" customWidth="1"/>
    <col min="12546" max="12546" width="14.140625" style="88" customWidth="1"/>
    <col min="12547" max="12547" width="1.7109375" style="88" customWidth="1"/>
    <col min="12548" max="12548" width="14" style="88" customWidth="1"/>
    <col min="12549" max="12549" width="9.140625" style="88"/>
    <col min="12550" max="12550" width="13" style="88" bestFit="1" customWidth="1"/>
    <col min="12551" max="12792" width="9.140625" style="88"/>
    <col min="12793" max="12795" width="2" style="88" customWidth="1"/>
    <col min="12796" max="12796" width="65.140625" style="88" customWidth="1"/>
    <col min="12797" max="12797" width="1.7109375" style="88" customWidth="1"/>
    <col min="12798" max="12798" width="14.140625" style="88" customWidth="1"/>
    <col min="12799" max="12799" width="1.7109375" style="88" customWidth="1"/>
    <col min="12800" max="12800" width="14.28515625" style="88" customWidth="1"/>
    <col min="12801" max="12801" width="1.7109375" style="88" customWidth="1"/>
    <col min="12802" max="12802" width="14.140625" style="88" customWidth="1"/>
    <col min="12803" max="12803" width="1.7109375" style="88" customWidth="1"/>
    <col min="12804" max="12804" width="14" style="88" customWidth="1"/>
    <col min="12805" max="12805" width="9.140625" style="88"/>
    <col min="12806" max="12806" width="13" style="88" bestFit="1" customWidth="1"/>
    <col min="12807" max="13048" width="9.140625" style="88"/>
    <col min="13049" max="13051" width="2" style="88" customWidth="1"/>
    <col min="13052" max="13052" width="65.140625" style="88" customWidth="1"/>
    <col min="13053" max="13053" width="1.7109375" style="88" customWidth="1"/>
    <col min="13054" max="13054" width="14.140625" style="88" customWidth="1"/>
    <col min="13055" max="13055" width="1.7109375" style="88" customWidth="1"/>
    <col min="13056" max="13056" width="14.28515625" style="88" customWidth="1"/>
    <col min="13057" max="13057" width="1.7109375" style="88" customWidth="1"/>
    <col min="13058" max="13058" width="14.140625" style="88" customWidth="1"/>
    <col min="13059" max="13059" width="1.7109375" style="88" customWidth="1"/>
    <col min="13060" max="13060" width="14" style="88" customWidth="1"/>
    <col min="13061" max="13061" width="9.140625" style="88"/>
    <col min="13062" max="13062" width="13" style="88" bestFit="1" customWidth="1"/>
    <col min="13063" max="13304" width="9.140625" style="88"/>
    <col min="13305" max="13307" width="2" style="88" customWidth="1"/>
    <col min="13308" max="13308" width="65.140625" style="88" customWidth="1"/>
    <col min="13309" max="13309" width="1.7109375" style="88" customWidth="1"/>
    <col min="13310" max="13310" width="14.140625" style="88" customWidth="1"/>
    <col min="13311" max="13311" width="1.7109375" style="88" customWidth="1"/>
    <col min="13312" max="13312" width="14.28515625" style="88" customWidth="1"/>
    <col min="13313" max="13313" width="1.7109375" style="88" customWidth="1"/>
    <col min="13314" max="13314" width="14.140625" style="88" customWidth="1"/>
    <col min="13315" max="13315" width="1.7109375" style="88" customWidth="1"/>
    <col min="13316" max="13316" width="14" style="88" customWidth="1"/>
    <col min="13317" max="13317" width="9.140625" style="88"/>
    <col min="13318" max="13318" width="13" style="88" bestFit="1" customWidth="1"/>
    <col min="13319" max="13560" width="9.140625" style="88"/>
    <col min="13561" max="13563" width="2" style="88" customWidth="1"/>
    <col min="13564" max="13564" width="65.140625" style="88" customWidth="1"/>
    <col min="13565" max="13565" width="1.7109375" style="88" customWidth="1"/>
    <col min="13566" max="13566" width="14.140625" style="88" customWidth="1"/>
    <col min="13567" max="13567" width="1.7109375" style="88" customWidth="1"/>
    <col min="13568" max="13568" width="14.28515625" style="88" customWidth="1"/>
    <col min="13569" max="13569" width="1.7109375" style="88" customWidth="1"/>
    <col min="13570" max="13570" width="14.140625" style="88" customWidth="1"/>
    <col min="13571" max="13571" width="1.7109375" style="88" customWidth="1"/>
    <col min="13572" max="13572" width="14" style="88" customWidth="1"/>
    <col min="13573" max="13573" width="9.140625" style="88"/>
    <col min="13574" max="13574" width="13" style="88" bestFit="1" customWidth="1"/>
    <col min="13575" max="13816" width="9.140625" style="88"/>
    <col min="13817" max="13819" width="2" style="88" customWidth="1"/>
    <col min="13820" max="13820" width="65.140625" style="88" customWidth="1"/>
    <col min="13821" max="13821" width="1.7109375" style="88" customWidth="1"/>
    <col min="13822" max="13822" width="14.140625" style="88" customWidth="1"/>
    <col min="13823" max="13823" width="1.7109375" style="88" customWidth="1"/>
    <col min="13824" max="13824" width="14.28515625" style="88" customWidth="1"/>
    <col min="13825" max="13825" width="1.7109375" style="88" customWidth="1"/>
    <col min="13826" max="13826" width="14.140625" style="88" customWidth="1"/>
    <col min="13827" max="13827" width="1.7109375" style="88" customWidth="1"/>
    <col min="13828" max="13828" width="14" style="88" customWidth="1"/>
    <col min="13829" max="13829" width="9.140625" style="88"/>
    <col min="13830" max="13830" width="13" style="88" bestFit="1" customWidth="1"/>
    <col min="13831" max="14072" width="9.140625" style="88"/>
    <col min="14073" max="14075" width="2" style="88" customWidth="1"/>
    <col min="14076" max="14076" width="65.140625" style="88" customWidth="1"/>
    <col min="14077" max="14077" width="1.7109375" style="88" customWidth="1"/>
    <col min="14078" max="14078" width="14.140625" style="88" customWidth="1"/>
    <col min="14079" max="14079" width="1.7109375" style="88" customWidth="1"/>
    <col min="14080" max="14080" width="14.28515625" style="88" customWidth="1"/>
    <col min="14081" max="14081" width="1.7109375" style="88" customWidth="1"/>
    <col min="14082" max="14082" width="14.140625" style="88" customWidth="1"/>
    <col min="14083" max="14083" width="1.7109375" style="88" customWidth="1"/>
    <col min="14084" max="14084" width="14" style="88" customWidth="1"/>
    <col min="14085" max="14085" width="9.140625" style="88"/>
    <col min="14086" max="14086" width="13" style="88" bestFit="1" customWidth="1"/>
    <col min="14087" max="14328" width="9.140625" style="88"/>
    <col min="14329" max="14331" width="2" style="88" customWidth="1"/>
    <col min="14332" max="14332" width="65.140625" style="88" customWidth="1"/>
    <col min="14333" max="14333" width="1.7109375" style="88" customWidth="1"/>
    <col min="14334" max="14334" width="14.140625" style="88" customWidth="1"/>
    <col min="14335" max="14335" width="1.7109375" style="88" customWidth="1"/>
    <col min="14336" max="14336" width="14.28515625" style="88" customWidth="1"/>
    <col min="14337" max="14337" width="1.7109375" style="88" customWidth="1"/>
    <col min="14338" max="14338" width="14.140625" style="88" customWidth="1"/>
    <col min="14339" max="14339" width="1.7109375" style="88" customWidth="1"/>
    <col min="14340" max="14340" width="14" style="88" customWidth="1"/>
    <col min="14341" max="14341" width="9.140625" style="88"/>
    <col min="14342" max="14342" width="13" style="88" bestFit="1" customWidth="1"/>
    <col min="14343" max="14584" width="9.140625" style="88"/>
    <col min="14585" max="14587" width="2" style="88" customWidth="1"/>
    <col min="14588" max="14588" width="65.140625" style="88" customWidth="1"/>
    <col min="14589" max="14589" width="1.7109375" style="88" customWidth="1"/>
    <col min="14590" max="14590" width="14.140625" style="88" customWidth="1"/>
    <col min="14591" max="14591" width="1.7109375" style="88" customWidth="1"/>
    <col min="14592" max="14592" width="14.28515625" style="88" customWidth="1"/>
    <col min="14593" max="14593" width="1.7109375" style="88" customWidth="1"/>
    <col min="14594" max="14594" width="14.140625" style="88" customWidth="1"/>
    <col min="14595" max="14595" width="1.7109375" style="88" customWidth="1"/>
    <col min="14596" max="14596" width="14" style="88" customWidth="1"/>
    <col min="14597" max="14597" width="9.140625" style="88"/>
    <col min="14598" max="14598" width="13" style="88" bestFit="1" customWidth="1"/>
    <col min="14599" max="14840" width="9.140625" style="88"/>
    <col min="14841" max="14843" width="2" style="88" customWidth="1"/>
    <col min="14844" max="14844" width="65.140625" style="88" customWidth="1"/>
    <col min="14845" max="14845" width="1.7109375" style="88" customWidth="1"/>
    <col min="14846" max="14846" width="14.140625" style="88" customWidth="1"/>
    <col min="14847" max="14847" width="1.7109375" style="88" customWidth="1"/>
    <col min="14848" max="14848" width="14.28515625" style="88" customWidth="1"/>
    <col min="14849" max="14849" width="1.7109375" style="88" customWidth="1"/>
    <col min="14850" max="14850" width="14.140625" style="88" customWidth="1"/>
    <col min="14851" max="14851" width="1.7109375" style="88" customWidth="1"/>
    <col min="14852" max="14852" width="14" style="88" customWidth="1"/>
    <col min="14853" max="14853" width="9.140625" style="88"/>
    <col min="14854" max="14854" width="13" style="88" bestFit="1" customWidth="1"/>
    <col min="14855" max="15096" width="9.140625" style="88"/>
    <col min="15097" max="15099" width="2" style="88" customWidth="1"/>
    <col min="15100" max="15100" width="65.140625" style="88" customWidth="1"/>
    <col min="15101" max="15101" width="1.7109375" style="88" customWidth="1"/>
    <col min="15102" max="15102" width="14.140625" style="88" customWidth="1"/>
    <col min="15103" max="15103" width="1.7109375" style="88" customWidth="1"/>
    <col min="15104" max="15104" width="14.28515625" style="88" customWidth="1"/>
    <col min="15105" max="15105" width="1.7109375" style="88" customWidth="1"/>
    <col min="15106" max="15106" width="14.140625" style="88" customWidth="1"/>
    <col min="15107" max="15107" width="1.7109375" style="88" customWidth="1"/>
    <col min="15108" max="15108" width="14" style="88" customWidth="1"/>
    <col min="15109" max="15109" width="9.140625" style="88"/>
    <col min="15110" max="15110" width="13" style="88" bestFit="1" customWidth="1"/>
    <col min="15111" max="15352" width="9.140625" style="88"/>
    <col min="15353" max="15355" width="2" style="88" customWidth="1"/>
    <col min="15356" max="15356" width="65.140625" style="88" customWidth="1"/>
    <col min="15357" max="15357" width="1.7109375" style="88" customWidth="1"/>
    <col min="15358" max="15358" width="14.140625" style="88" customWidth="1"/>
    <col min="15359" max="15359" width="1.7109375" style="88" customWidth="1"/>
    <col min="15360" max="15360" width="14.28515625" style="88" customWidth="1"/>
    <col min="15361" max="15361" width="1.7109375" style="88" customWidth="1"/>
    <col min="15362" max="15362" width="14.140625" style="88" customWidth="1"/>
    <col min="15363" max="15363" width="1.7109375" style="88" customWidth="1"/>
    <col min="15364" max="15364" width="14" style="88" customWidth="1"/>
    <col min="15365" max="15365" width="9.140625" style="88"/>
    <col min="15366" max="15366" width="13" style="88" bestFit="1" customWidth="1"/>
    <col min="15367" max="15608" width="9.140625" style="88"/>
    <col min="15609" max="15611" width="2" style="88" customWidth="1"/>
    <col min="15612" max="15612" width="65.140625" style="88" customWidth="1"/>
    <col min="15613" max="15613" width="1.7109375" style="88" customWidth="1"/>
    <col min="15614" max="15614" width="14.140625" style="88" customWidth="1"/>
    <col min="15615" max="15615" width="1.7109375" style="88" customWidth="1"/>
    <col min="15616" max="15616" width="14.28515625" style="88" customWidth="1"/>
    <col min="15617" max="15617" width="1.7109375" style="88" customWidth="1"/>
    <col min="15618" max="15618" width="14.140625" style="88" customWidth="1"/>
    <col min="15619" max="15619" width="1.7109375" style="88" customWidth="1"/>
    <col min="15620" max="15620" width="14" style="88" customWidth="1"/>
    <col min="15621" max="15621" width="9.140625" style="88"/>
    <col min="15622" max="15622" width="13" style="88" bestFit="1" customWidth="1"/>
    <col min="15623" max="15864" width="9.140625" style="88"/>
    <col min="15865" max="15867" width="2" style="88" customWidth="1"/>
    <col min="15868" max="15868" width="65.140625" style="88" customWidth="1"/>
    <col min="15869" max="15869" width="1.7109375" style="88" customWidth="1"/>
    <col min="15870" max="15870" width="14.140625" style="88" customWidth="1"/>
    <col min="15871" max="15871" width="1.7109375" style="88" customWidth="1"/>
    <col min="15872" max="15872" width="14.28515625" style="88" customWidth="1"/>
    <col min="15873" max="15873" width="1.7109375" style="88" customWidth="1"/>
    <col min="15874" max="15874" width="14.140625" style="88" customWidth="1"/>
    <col min="15875" max="15875" width="1.7109375" style="88" customWidth="1"/>
    <col min="15876" max="15876" width="14" style="88" customWidth="1"/>
    <col min="15877" max="15877" width="9.140625" style="88"/>
    <col min="15878" max="15878" width="13" style="88" bestFit="1" customWidth="1"/>
    <col min="15879" max="16120" width="9.140625" style="88"/>
    <col min="16121" max="16123" width="2" style="88" customWidth="1"/>
    <col min="16124" max="16124" width="65.140625" style="88" customWidth="1"/>
    <col min="16125" max="16125" width="1.7109375" style="88" customWidth="1"/>
    <col min="16126" max="16126" width="14.140625" style="88" customWidth="1"/>
    <col min="16127" max="16127" width="1.7109375" style="88" customWidth="1"/>
    <col min="16128" max="16128" width="14.28515625" style="88" customWidth="1"/>
    <col min="16129" max="16129" width="1.7109375" style="88" customWidth="1"/>
    <col min="16130" max="16130" width="14.140625" style="88" customWidth="1"/>
    <col min="16131" max="16131" width="1.7109375" style="88" customWidth="1"/>
    <col min="16132" max="16132" width="14" style="88" customWidth="1"/>
    <col min="16133" max="16133" width="9.140625" style="88"/>
    <col min="16134" max="16134" width="13" style="88" bestFit="1" customWidth="1"/>
    <col min="16135" max="16384" width="9.140625" style="88"/>
  </cols>
  <sheetData>
    <row r="1" spans="1:12" ht="17.25" customHeight="1" x14ac:dyDescent="0.2">
      <c r="L1" s="89" t="s">
        <v>70</v>
      </c>
    </row>
    <row r="2" spans="1:12" ht="17.25" customHeight="1" x14ac:dyDescent="0.2">
      <c r="L2" s="89" t="s">
        <v>71</v>
      </c>
    </row>
    <row r="3" spans="1:12" ht="17.25" customHeight="1" x14ac:dyDescent="0.2">
      <c r="L3" s="89"/>
    </row>
    <row r="4" spans="1:12" ht="17.25" customHeight="1" x14ac:dyDescent="0.2">
      <c r="A4" s="245" t="s">
        <v>0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</row>
    <row r="5" spans="1:12" ht="17.25" customHeight="1" x14ac:dyDescent="0.2">
      <c r="A5" s="245" t="s">
        <v>131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</row>
    <row r="6" spans="1:12" ht="17.25" customHeight="1" x14ac:dyDescent="0.2">
      <c r="A6" s="245" t="s">
        <v>185</v>
      </c>
      <c r="B6" s="245"/>
      <c r="C6" s="245"/>
      <c r="D6" s="245"/>
      <c r="E6" s="245"/>
      <c r="F6" s="245"/>
      <c r="G6" s="245"/>
      <c r="H6" s="245"/>
      <c r="I6" s="245"/>
      <c r="J6" s="245"/>
      <c r="K6" s="245"/>
      <c r="L6" s="245"/>
    </row>
    <row r="7" spans="1:12" ht="17.25" customHeight="1" x14ac:dyDescent="0.2">
      <c r="A7" s="171"/>
      <c r="B7" s="171"/>
      <c r="C7" s="171"/>
      <c r="D7" s="171"/>
      <c r="E7" s="171"/>
      <c r="F7" s="132"/>
      <c r="G7" s="171"/>
      <c r="H7" s="171"/>
      <c r="I7" s="171"/>
      <c r="J7" s="132"/>
      <c r="K7" s="171"/>
      <c r="L7" s="171"/>
    </row>
    <row r="8" spans="1:12" ht="17.25" customHeight="1" x14ac:dyDescent="0.2">
      <c r="A8" s="171"/>
      <c r="B8" s="171"/>
      <c r="C8" s="171"/>
      <c r="D8" s="171"/>
      <c r="E8" s="171"/>
      <c r="F8" s="246" t="s">
        <v>3</v>
      </c>
      <c r="G8" s="246"/>
      <c r="H8" s="246"/>
      <c r="I8" s="246"/>
      <c r="J8" s="246"/>
      <c r="K8" s="246"/>
      <c r="L8" s="246"/>
    </row>
    <row r="9" spans="1:12" ht="17.25" customHeight="1" x14ac:dyDescent="0.2">
      <c r="A9" s="171"/>
      <c r="B9" s="171"/>
      <c r="C9" s="171"/>
      <c r="D9" s="171"/>
      <c r="E9" s="171"/>
      <c r="F9" s="247" t="s">
        <v>4</v>
      </c>
      <c r="G9" s="247"/>
      <c r="H9" s="247"/>
      <c r="I9" s="173"/>
    </row>
    <row r="10" spans="1:12" ht="17.25" customHeight="1" x14ac:dyDescent="0.2">
      <c r="F10" s="244" t="s">
        <v>5</v>
      </c>
      <c r="G10" s="244"/>
      <c r="H10" s="244"/>
      <c r="I10" s="173"/>
      <c r="J10" s="244" t="s">
        <v>6</v>
      </c>
      <c r="K10" s="244"/>
      <c r="L10" s="244"/>
    </row>
    <row r="11" spans="1:12" ht="17.25" customHeight="1" x14ac:dyDescent="0.2">
      <c r="F11" s="243" t="s">
        <v>120</v>
      </c>
      <c r="G11" s="243"/>
      <c r="H11" s="243"/>
      <c r="I11" s="173"/>
      <c r="J11" s="243" t="s">
        <v>120</v>
      </c>
      <c r="K11" s="243"/>
      <c r="L11" s="243"/>
    </row>
    <row r="12" spans="1:12" ht="17.25" customHeight="1" x14ac:dyDescent="0.2">
      <c r="F12" s="244" t="s">
        <v>96</v>
      </c>
      <c r="G12" s="244"/>
      <c r="H12" s="244"/>
      <c r="I12" s="173"/>
      <c r="J12" s="244" t="s">
        <v>96</v>
      </c>
      <c r="K12" s="244"/>
      <c r="L12" s="244"/>
    </row>
    <row r="13" spans="1:12" ht="17.25" customHeight="1" x14ac:dyDescent="0.2">
      <c r="A13" s="90"/>
      <c r="B13" s="90"/>
      <c r="C13" s="90"/>
      <c r="D13" s="90"/>
      <c r="E13" s="90"/>
      <c r="F13" s="133">
        <v>2022</v>
      </c>
      <c r="G13" s="173"/>
      <c r="H13" s="133">
        <v>2021</v>
      </c>
      <c r="J13" s="133">
        <f>F13</f>
        <v>2022</v>
      </c>
      <c r="K13" s="173"/>
      <c r="L13" s="133">
        <f>H13</f>
        <v>2021</v>
      </c>
    </row>
    <row r="14" spans="1:12" ht="17.25" customHeight="1" x14ac:dyDescent="0.2">
      <c r="A14" s="255" t="s">
        <v>132</v>
      </c>
      <c r="B14" s="255"/>
      <c r="C14" s="255"/>
      <c r="D14" s="255"/>
      <c r="E14" s="90"/>
      <c r="G14" s="90"/>
      <c r="H14" s="131"/>
      <c r="I14" s="173"/>
      <c r="K14" s="90"/>
      <c r="L14" s="131"/>
    </row>
    <row r="15" spans="1:12" ht="17.25" customHeight="1" x14ac:dyDescent="0.2">
      <c r="B15" s="88" t="s">
        <v>133</v>
      </c>
      <c r="D15" s="90"/>
      <c r="E15" s="90"/>
      <c r="F15" s="190">
        <f>'WPL 9 M'!E43</f>
        <v>76176840</v>
      </c>
      <c r="G15" s="92"/>
      <c r="H15" s="190">
        <f>+'WPL 9 M'!G43</f>
        <v>73357236</v>
      </c>
      <c r="I15" s="190"/>
      <c r="J15" s="190">
        <f>'WPL 9 M'!I43</f>
        <v>69214989</v>
      </c>
      <c r="K15" s="190"/>
      <c r="L15" s="190">
        <f>+'WPL 9 M'!K43</f>
        <v>69278970</v>
      </c>
    </row>
    <row r="16" spans="1:12" ht="17.25" customHeight="1" x14ac:dyDescent="0.2">
      <c r="A16" s="90"/>
      <c r="B16" s="88" t="s">
        <v>134</v>
      </c>
      <c r="D16" s="90"/>
      <c r="E16" s="90"/>
      <c r="F16" s="190"/>
      <c r="G16" s="92"/>
      <c r="H16" s="190"/>
      <c r="I16" s="92"/>
      <c r="J16" s="190"/>
      <c r="K16" s="92"/>
      <c r="L16" s="190"/>
    </row>
    <row r="17" spans="1:12" ht="17.25" customHeight="1" x14ac:dyDescent="0.2">
      <c r="A17" s="90"/>
      <c r="B17" s="90"/>
      <c r="C17" s="106" t="s">
        <v>135</v>
      </c>
      <c r="E17" s="90"/>
      <c r="F17" s="190"/>
      <c r="G17" s="92"/>
      <c r="H17" s="190"/>
      <c r="I17" s="92"/>
      <c r="J17" s="190"/>
      <c r="K17" s="92"/>
      <c r="L17" s="190"/>
    </row>
    <row r="18" spans="1:12" ht="17.25" customHeight="1" x14ac:dyDescent="0.2">
      <c r="D18" s="160" t="s">
        <v>136</v>
      </c>
      <c r="E18" s="90"/>
      <c r="F18" s="190">
        <v>-2187610.9099999997</v>
      </c>
      <c r="G18" s="92"/>
      <c r="H18" s="190">
        <v>-244192</v>
      </c>
      <c r="I18" s="191"/>
      <c r="J18" s="191">
        <v>-2187610.9099999997</v>
      </c>
      <c r="K18" s="191"/>
      <c r="L18" s="191">
        <v>-244192</v>
      </c>
    </row>
    <row r="19" spans="1:12" ht="17.25" customHeight="1" x14ac:dyDescent="0.2">
      <c r="D19" s="160" t="s">
        <v>137</v>
      </c>
      <c r="E19" s="160"/>
      <c r="F19" s="190">
        <v>73224114</v>
      </c>
      <c r="G19" s="92"/>
      <c r="H19" s="190">
        <v>84177660</v>
      </c>
      <c r="I19" s="191"/>
      <c r="J19" s="191">
        <v>73224114</v>
      </c>
      <c r="K19" s="191"/>
      <c r="L19" s="191">
        <v>84177660</v>
      </c>
    </row>
    <row r="20" spans="1:12" ht="17.25" customHeight="1" x14ac:dyDescent="0.2">
      <c r="D20" s="160" t="s">
        <v>138</v>
      </c>
      <c r="E20" s="160"/>
      <c r="F20" s="190">
        <v>-627085</v>
      </c>
      <c r="G20" s="92"/>
      <c r="H20" s="190">
        <v>-1820557</v>
      </c>
      <c r="I20" s="191"/>
      <c r="J20" s="211">
        <v>-627085</v>
      </c>
      <c r="K20" s="191"/>
      <c r="L20" s="211">
        <v>-1820557</v>
      </c>
    </row>
    <row r="21" spans="1:12" ht="17.25" customHeight="1" x14ac:dyDescent="0.2">
      <c r="D21" s="160" t="s">
        <v>139</v>
      </c>
      <c r="E21" s="160"/>
      <c r="F21" s="190">
        <v>-1949206</v>
      </c>
      <c r="G21" s="92"/>
      <c r="H21" s="190">
        <v>-4885796</v>
      </c>
      <c r="I21" s="191"/>
      <c r="J21" s="191">
        <v>-1949206</v>
      </c>
      <c r="K21" s="191"/>
      <c r="L21" s="191">
        <v>-4885796</v>
      </c>
    </row>
    <row r="22" spans="1:12" ht="17.25" customHeight="1" x14ac:dyDescent="0.2">
      <c r="D22" s="160" t="s">
        <v>140</v>
      </c>
      <c r="E22" s="160"/>
      <c r="F22" s="190">
        <v>4416784</v>
      </c>
      <c r="G22" s="92"/>
      <c r="H22" s="190">
        <v>5082760</v>
      </c>
      <c r="I22" s="192"/>
      <c r="J22" s="191">
        <v>4416784</v>
      </c>
      <c r="K22" s="192"/>
      <c r="L22" s="191">
        <v>5082760</v>
      </c>
    </row>
    <row r="23" spans="1:12" ht="17.25" customHeight="1" x14ac:dyDescent="0.2">
      <c r="D23" s="160" t="s">
        <v>178</v>
      </c>
      <c r="E23" s="160"/>
      <c r="F23" s="190">
        <v>3708385</v>
      </c>
      <c r="G23" s="92"/>
      <c r="H23" s="190">
        <v>4037199</v>
      </c>
      <c r="I23" s="192"/>
      <c r="J23" s="191">
        <v>3708385</v>
      </c>
      <c r="K23" s="192"/>
      <c r="L23" s="191">
        <v>4037199</v>
      </c>
    </row>
    <row r="24" spans="1:12" ht="17.25" customHeight="1" x14ac:dyDescent="0.2">
      <c r="D24" s="160" t="s">
        <v>194</v>
      </c>
      <c r="E24" s="160"/>
      <c r="F24" s="190">
        <v>6359486</v>
      </c>
      <c r="G24" s="92"/>
      <c r="H24" s="190">
        <v>6317481</v>
      </c>
      <c r="I24" s="191"/>
      <c r="J24" s="191">
        <v>6359486</v>
      </c>
      <c r="K24" s="191"/>
      <c r="L24" s="191">
        <v>6317481</v>
      </c>
    </row>
    <row r="25" spans="1:12" ht="17.25" customHeight="1" x14ac:dyDescent="0.2">
      <c r="D25" s="160" t="s">
        <v>141</v>
      </c>
      <c r="E25" s="160"/>
      <c r="F25" s="190">
        <v>-1193496</v>
      </c>
      <c r="G25" s="92"/>
      <c r="H25" s="190">
        <v>-2189023</v>
      </c>
      <c r="I25" s="191"/>
      <c r="J25" s="191">
        <v>-1193496</v>
      </c>
      <c r="K25" s="191"/>
      <c r="L25" s="191">
        <v>-2189023</v>
      </c>
    </row>
    <row r="26" spans="1:12" ht="17.25" customHeight="1" x14ac:dyDescent="0.2">
      <c r="D26" s="160" t="s">
        <v>142</v>
      </c>
      <c r="E26" s="160"/>
      <c r="F26" s="190">
        <v>-190871.36</v>
      </c>
      <c r="G26" s="92"/>
      <c r="H26" s="190">
        <v>-49755</v>
      </c>
      <c r="I26" s="191"/>
      <c r="J26" s="192">
        <v>-190871.36</v>
      </c>
      <c r="K26" s="191"/>
      <c r="L26" s="192">
        <v>-49755</v>
      </c>
    </row>
    <row r="27" spans="1:12" ht="17.25" customHeight="1" x14ac:dyDescent="0.25">
      <c r="D27" s="158" t="s">
        <v>180</v>
      </c>
      <c r="E27" s="160"/>
      <c r="F27" s="190">
        <v>2136827</v>
      </c>
      <c r="G27" s="92"/>
      <c r="H27" s="190">
        <v>-625109</v>
      </c>
      <c r="I27" s="191"/>
      <c r="J27" s="190">
        <v>2136827</v>
      </c>
      <c r="K27" s="191"/>
      <c r="L27" s="190">
        <v>-625109</v>
      </c>
    </row>
    <row r="28" spans="1:12" ht="17.25" customHeight="1" x14ac:dyDescent="0.2">
      <c r="D28" s="160" t="s">
        <v>179</v>
      </c>
      <c r="E28" s="160"/>
      <c r="F28" s="190">
        <v>-589230</v>
      </c>
      <c r="G28" s="92"/>
      <c r="H28" s="190">
        <v>-1404557</v>
      </c>
      <c r="I28" s="191"/>
      <c r="J28" s="191">
        <v>-589230</v>
      </c>
      <c r="K28" s="191"/>
      <c r="L28" s="191">
        <v>-1404557</v>
      </c>
    </row>
    <row r="29" spans="1:12" ht="17.25" customHeight="1" x14ac:dyDescent="0.2">
      <c r="D29" s="160" t="s">
        <v>195</v>
      </c>
      <c r="E29" s="160"/>
      <c r="F29" s="193">
        <v>-370454</v>
      </c>
      <c r="G29" s="92"/>
      <c r="H29" s="193">
        <v>-90645.2</v>
      </c>
      <c r="I29" s="191"/>
      <c r="J29" s="191">
        <v>-370454</v>
      </c>
      <c r="K29" s="191"/>
      <c r="L29" s="191">
        <v>-90645.2</v>
      </c>
    </row>
    <row r="30" spans="1:12" ht="17.25" customHeight="1" x14ac:dyDescent="0.2">
      <c r="D30" s="160" t="s">
        <v>143</v>
      </c>
      <c r="E30" s="160"/>
      <c r="F30" s="194">
        <v>-6961851</v>
      </c>
      <c r="G30" s="92"/>
      <c r="H30" s="194">
        <v>-4078266</v>
      </c>
      <c r="I30" s="191"/>
      <c r="J30" s="195" t="s">
        <v>67</v>
      </c>
      <c r="K30" s="191"/>
      <c r="L30" s="195" t="s">
        <v>67</v>
      </c>
    </row>
    <row r="31" spans="1:12" ht="17.25" customHeight="1" x14ac:dyDescent="0.2">
      <c r="D31" s="160" t="s">
        <v>144</v>
      </c>
      <c r="E31" s="90"/>
      <c r="F31" s="190">
        <v>-6384873</v>
      </c>
      <c r="G31" s="92"/>
      <c r="H31" s="190">
        <v>-37280242</v>
      </c>
      <c r="I31" s="191"/>
      <c r="J31" s="191">
        <v>-6384873</v>
      </c>
      <c r="K31" s="191"/>
      <c r="L31" s="191">
        <v>-37280242</v>
      </c>
    </row>
    <row r="32" spans="1:12" ht="17.25" customHeight="1" x14ac:dyDescent="0.2">
      <c r="D32" s="160" t="s">
        <v>145</v>
      </c>
      <c r="E32" s="90"/>
      <c r="F32" s="190">
        <v>12105122</v>
      </c>
      <c r="G32" s="92"/>
      <c r="H32" s="190">
        <v>16259872</v>
      </c>
      <c r="I32" s="191"/>
      <c r="J32" s="191">
        <v>12105122</v>
      </c>
      <c r="K32" s="191"/>
      <c r="L32" s="191">
        <v>16259872</v>
      </c>
    </row>
    <row r="33" spans="1:12" ht="17.25" customHeight="1" x14ac:dyDescent="0.2">
      <c r="D33" s="160" t="s">
        <v>146</v>
      </c>
      <c r="E33" s="90"/>
      <c r="F33" s="190">
        <v>155634</v>
      </c>
      <c r="G33" s="92"/>
      <c r="H33" s="190">
        <v>59369</v>
      </c>
      <c r="I33" s="191"/>
      <c r="J33" s="191">
        <v>155634</v>
      </c>
      <c r="K33" s="191"/>
      <c r="L33" s="191">
        <v>59369</v>
      </c>
    </row>
    <row r="34" spans="1:12" ht="17.25" customHeight="1" x14ac:dyDescent="0.2">
      <c r="D34" s="106" t="s">
        <v>147</v>
      </c>
      <c r="F34" s="190">
        <v>-895486</v>
      </c>
      <c r="G34" s="92"/>
      <c r="H34" s="190">
        <v>8028129</v>
      </c>
      <c r="I34" s="191"/>
      <c r="J34" s="191">
        <v>-895486</v>
      </c>
      <c r="K34" s="191"/>
      <c r="L34" s="191">
        <v>8028129</v>
      </c>
    </row>
    <row r="35" spans="1:12" ht="17.25" customHeight="1" x14ac:dyDescent="0.2">
      <c r="D35" s="160" t="s">
        <v>148</v>
      </c>
      <c r="E35" s="90"/>
      <c r="F35" s="190">
        <v>-1188785</v>
      </c>
      <c r="G35" s="92"/>
      <c r="H35" s="190">
        <v>4800242</v>
      </c>
      <c r="I35" s="191"/>
      <c r="J35" s="191">
        <v>-1188785</v>
      </c>
      <c r="K35" s="191"/>
      <c r="L35" s="191">
        <v>4800242</v>
      </c>
    </row>
    <row r="36" spans="1:12" ht="17.25" customHeight="1" x14ac:dyDescent="0.2">
      <c r="A36" s="90"/>
      <c r="B36" s="90"/>
      <c r="C36" s="90"/>
      <c r="D36" s="160" t="s">
        <v>149</v>
      </c>
      <c r="E36" s="90"/>
      <c r="F36" s="190">
        <v>4294</v>
      </c>
      <c r="G36" s="92"/>
      <c r="H36" s="190">
        <v>207919</v>
      </c>
      <c r="I36" s="191"/>
      <c r="J36" s="191">
        <v>4294</v>
      </c>
      <c r="K36" s="191"/>
      <c r="L36" s="191">
        <v>207919</v>
      </c>
    </row>
    <row r="37" spans="1:12" ht="17.25" customHeight="1" x14ac:dyDescent="0.2">
      <c r="A37" s="90"/>
      <c r="B37" s="90"/>
      <c r="C37" s="90"/>
      <c r="D37" s="160" t="s">
        <v>150</v>
      </c>
      <c r="E37" s="90"/>
      <c r="F37" s="190">
        <v>-15844181</v>
      </c>
      <c r="G37" s="92"/>
      <c r="H37" s="190">
        <v>-48926812</v>
      </c>
      <c r="I37" s="191"/>
      <c r="J37" s="191">
        <v>-15844181</v>
      </c>
      <c r="K37" s="191"/>
      <c r="L37" s="191">
        <v>-48926812</v>
      </c>
    </row>
    <row r="38" spans="1:12" ht="17.25" customHeight="1" x14ac:dyDescent="0.2">
      <c r="D38" s="160" t="s">
        <v>151</v>
      </c>
      <c r="E38" s="90"/>
      <c r="F38" s="190">
        <v>-456552</v>
      </c>
      <c r="G38" s="92"/>
      <c r="H38" s="190">
        <v>423088</v>
      </c>
      <c r="I38" s="191"/>
      <c r="J38" s="191">
        <v>-456552</v>
      </c>
      <c r="K38" s="191"/>
      <c r="L38" s="191">
        <v>423088</v>
      </c>
    </row>
    <row r="39" spans="1:12" ht="17.25" customHeight="1" x14ac:dyDescent="0.2">
      <c r="A39" s="90"/>
      <c r="B39" s="90"/>
      <c r="C39" s="90"/>
      <c r="D39" s="160" t="s">
        <v>152</v>
      </c>
      <c r="E39" s="90"/>
      <c r="F39" s="190">
        <v>6915221</v>
      </c>
      <c r="G39" s="92"/>
      <c r="H39" s="190">
        <v>1972630</v>
      </c>
      <c r="I39" s="191"/>
      <c r="J39" s="191">
        <v>6915221</v>
      </c>
      <c r="K39" s="191"/>
      <c r="L39" s="191">
        <v>1972630</v>
      </c>
    </row>
    <row r="40" spans="1:12" ht="17.25" customHeight="1" x14ac:dyDescent="0.2">
      <c r="A40" s="90"/>
      <c r="B40" s="90"/>
      <c r="C40" s="90"/>
      <c r="D40" s="160" t="s">
        <v>153</v>
      </c>
      <c r="E40" s="90"/>
      <c r="F40" s="190">
        <v>-9037252</v>
      </c>
      <c r="G40" s="92"/>
      <c r="H40" s="190">
        <v>6145138</v>
      </c>
      <c r="I40" s="191"/>
      <c r="J40" s="191">
        <v>-9037252</v>
      </c>
      <c r="K40" s="191"/>
      <c r="L40" s="191">
        <v>6145138</v>
      </c>
    </row>
    <row r="41" spans="1:12" ht="17.25" customHeight="1" x14ac:dyDescent="0.2">
      <c r="A41" s="90"/>
      <c r="B41" s="90"/>
      <c r="C41" s="90"/>
      <c r="D41" s="160" t="s">
        <v>154</v>
      </c>
      <c r="E41" s="90"/>
      <c r="F41" s="190">
        <v>-748899</v>
      </c>
      <c r="G41" s="92"/>
      <c r="H41" s="190">
        <v>-54376</v>
      </c>
      <c r="I41" s="191"/>
      <c r="J41" s="191">
        <v>-748899</v>
      </c>
      <c r="K41" s="191"/>
      <c r="L41" s="191">
        <v>-54376</v>
      </c>
    </row>
    <row r="42" spans="1:12" ht="17.25" customHeight="1" x14ac:dyDescent="0.2">
      <c r="A42" s="90"/>
      <c r="B42" s="90"/>
      <c r="C42" s="90"/>
      <c r="D42" s="160" t="s">
        <v>155</v>
      </c>
      <c r="E42" s="90"/>
      <c r="F42" s="190">
        <v>-2408586</v>
      </c>
      <c r="G42" s="92"/>
      <c r="H42" s="190">
        <v>-12112987</v>
      </c>
      <c r="I42" s="191"/>
      <c r="J42" s="191">
        <v>-2408586</v>
      </c>
      <c r="K42" s="191"/>
      <c r="L42" s="191">
        <v>-12112987</v>
      </c>
    </row>
    <row r="43" spans="1:12" ht="17.25" customHeight="1" x14ac:dyDescent="0.2">
      <c r="A43" s="90"/>
      <c r="B43" s="90"/>
      <c r="C43" s="90"/>
      <c r="D43" s="160" t="s">
        <v>156</v>
      </c>
      <c r="E43" s="90"/>
      <c r="F43" s="190">
        <v>-12652</v>
      </c>
      <c r="G43" s="92"/>
      <c r="H43" s="190">
        <v>-148126</v>
      </c>
      <c r="I43" s="191"/>
      <c r="J43" s="191">
        <v>-12652</v>
      </c>
      <c r="K43" s="191"/>
      <c r="L43" s="191">
        <v>-148126</v>
      </c>
    </row>
    <row r="44" spans="1:12" ht="17.25" customHeight="1" x14ac:dyDescent="0.2">
      <c r="A44" s="90"/>
      <c r="B44" s="90"/>
      <c r="C44" s="90"/>
      <c r="D44" s="160" t="s">
        <v>157</v>
      </c>
      <c r="E44" s="90"/>
      <c r="F44" s="196">
        <v>-6574818</v>
      </c>
      <c r="G44" s="92"/>
      <c r="H44" s="196">
        <v>-5501198</v>
      </c>
      <c r="I44" s="191"/>
      <c r="J44" s="197">
        <v>-6574818</v>
      </c>
      <c r="K44" s="191"/>
      <c r="L44" s="197">
        <v>-5501198</v>
      </c>
    </row>
    <row r="45" spans="1:12" ht="17.25" customHeight="1" x14ac:dyDescent="0.2">
      <c r="A45" s="90"/>
      <c r="B45" s="90"/>
      <c r="C45" s="90"/>
      <c r="D45" s="90"/>
      <c r="E45" s="90"/>
      <c r="F45" s="190"/>
      <c r="G45" s="92"/>
      <c r="H45" s="190"/>
      <c r="I45" s="92"/>
      <c r="J45" s="190"/>
      <c r="K45" s="92"/>
      <c r="L45" s="190"/>
    </row>
    <row r="46" spans="1:12" ht="17.25" customHeight="1" x14ac:dyDescent="0.2">
      <c r="A46" s="90"/>
      <c r="B46" s="90"/>
      <c r="C46" s="90"/>
      <c r="D46" s="160" t="s">
        <v>158</v>
      </c>
      <c r="E46" s="90"/>
      <c r="F46" s="196">
        <f>ROUND(SUM(F15:F44),0)</f>
        <v>127580819</v>
      </c>
      <c r="G46" s="92"/>
      <c r="H46" s="196">
        <f>ROUND(SUM(H15:H44),0)</f>
        <v>91457082</v>
      </c>
      <c r="I46" s="92"/>
      <c r="J46" s="196">
        <f>ROUND(SUM(J15:J44),0)</f>
        <v>127580819</v>
      </c>
      <c r="K46" s="92"/>
      <c r="L46" s="196">
        <f>ROUND(SUM(L15:L44),0)</f>
        <v>91457082</v>
      </c>
    </row>
    <row r="47" spans="1:12" ht="17.25" customHeight="1" x14ac:dyDescent="0.2">
      <c r="A47" s="90"/>
      <c r="B47" s="90"/>
      <c r="C47" s="90"/>
      <c r="D47" s="90"/>
      <c r="E47" s="90"/>
      <c r="G47" s="102"/>
      <c r="H47" s="92"/>
      <c r="I47" s="90"/>
      <c r="K47" s="102"/>
      <c r="L47" s="92"/>
    </row>
    <row r="48" spans="1:12" ht="17.25" customHeight="1" x14ac:dyDescent="0.2">
      <c r="A48" s="255"/>
      <c r="B48" s="255"/>
      <c r="C48" s="255"/>
      <c r="D48" s="255"/>
      <c r="E48" s="90"/>
      <c r="G48" s="102"/>
      <c r="H48" s="92"/>
      <c r="I48" s="90"/>
      <c r="K48" s="102"/>
      <c r="L48" s="135" t="s">
        <v>159</v>
      </c>
    </row>
    <row r="49" spans="1:24" ht="17.25" customHeight="1" x14ac:dyDescent="0.2">
      <c r="A49" s="160"/>
      <c r="B49" s="160"/>
      <c r="C49" s="160"/>
      <c r="D49" s="160"/>
      <c r="E49" s="90"/>
      <c r="G49" s="102"/>
      <c r="H49" s="131"/>
      <c r="I49" s="90"/>
      <c r="K49" s="102"/>
    </row>
    <row r="50" spans="1:24" ht="17.25" customHeight="1" x14ac:dyDescent="0.2">
      <c r="A50" s="160"/>
      <c r="B50" s="160"/>
      <c r="C50" s="160"/>
      <c r="D50" s="160"/>
      <c r="E50" s="90"/>
      <c r="G50" s="102"/>
      <c r="H50" s="131"/>
      <c r="I50" s="90"/>
      <c r="K50" s="102"/>
    </row>
    <row r="51" spans="1:24" ht="17.25" customHeight="1" x14ac:dyDescent="0.2">
      <c r="A51" s="160"/>
      <c r="B51" s="160"/>
      <c r="C51" s="160"/>
      <c r="D51" s="160"/>
      <c r="E51" s="90"/>
      <c r="G51" s="102"/>
      <c r="H51" s="131"/>
      <c r="I51" s="90"/>
      <c r="K51" s="102"/>
    </row>
    <row r="52" spans="1:24" ht="17.25" customHeight="1" x14ac:dyDescent="0.2">
      <c r="A52" s="90"/>
      <c r="B52" s="90"/>
      <c r="C52" s="90"/>
      <c r="D52" s="160"/>
      <c r="E52" s="90"/>
      <c r="G52" s="102"/>
      <c r="H52" s="131"/>
      <c r="I52" s="136"/>
      <c r="K52" s="102"/>
      <c r="L52" s="131"/>
    </row>
    <row r="53" spans="1:24" ht="17.25" customHeight="1" x14ac:dyDescent="0.2">
      <c r="A53" s="90"/>
      <c r="B53" s="90"/>
      <c r="C53" s="90"/>
      <c r="D53" s="160"/>
      <c r="E53" s="90"/>
      <c r="G53" s="102"/>
      <c r="H53" s="131"/>
      <c r="I53" s="136"/>
      <c r="K53" s="102"/>
      <c r="L53" s="131"/>
    </row>
    <row r="54" spans="1:24" ht="17.25" customHeight="1" x14ac:dyDescent="0.2">
      <c r="A54" s="90"/>
      <c r="B54" s="90"/>
      <c r="C54" s="90"/>
      <c r="D54" s="160"/>
      <c r="E54" s="90"/>
      <c r="G54" s="102"/>
      <c r="H54" s="131"/>
      <c r="I54" s="136"/>
      <c r="K54" s="102"/>
      <c r="L54" s="131"/>
    </row>
    <row r="55" spans="1:24" ht="17.25" customHeight="1" x14ac:dyDescent="0.2">
      <c r="A55" s="90"/>
      <c r="B55" s="90"/>
      <c r="C55" s="90"/>
      <c r="D55" s="160"/>
      <c r="E55" s="90"/>
      <c r="G55" s="102"/>
      <c r="H55" s="131"/>
      <c r="I55" s="136"/>
      <c r="K55" s="102"/>
      <c r="L55" s="131"/>
    </row>
    <row r="56" spans="1:24" ht="17.25" customHeight="1" x14ac:dyDescent="0.2">
      <c r="A56" s="90"/>
      <c r="B56" s="90"/>
      <c r="C56" s="90"/>
      <c r="D56" s="160"/>
      <c r="E56" s="90"/>
      <c r="G56" s="102"/>
      <c r="H56" s="131"/>
      <c r="I56" s="90"/>
      <c r="K56" s="102"/>
      <c r="L56" s="131"/>
    </row>
    <row r="57" spans="1:24" ht="17.25" customHeight="1" x14ac:dyDescent="0.2">
      <c r="A57" s="90"/>
      <c r="B57" s="90"/>
      <c r="C57" s="90"/>
      <c r="D57" s="160"/>
      <c r="E57" s="90"/>
      <c r="G57" s="102"/>
      <c r="H57" s="131"/>
      <c r="I57" s="134"/>
      <c r="K57" s="136"/>
      <c r="L57" s="131"/>
    </row>
    <row r="58" spans="1:24" ht="17.25" customHeight="1" x14ac:dyDescent="0.2">
      <c r="A58" s="90"/>
      <c r="B58" s="90"/>
      <c r="C58" s="160"/>
      <c r="D58" s="160"/>
      <c r="E58" s="90"/>
      <c r="G58" s="102"/>
      <c r="H58" s="131"/>
      <c r="I58" s="134"/>
      <c r="K58" s="136"/>
      <c r="L58" s="131"/>
    </row>
    <row r="59" spans="1:24" ht="17.25" customHeight="1" x14ac:dyDescent="0.2">
      <c r="A59" s="90"/>
      <c r="B59" s="90"/>
      <c r="C59" s="160"/>
      <c r="D59" s="160"/>
      <c r="E59" s="90"/>
      <c r="G59" s="102"/>
      <c r="H59" s="131"/>
      <c r="I59" s="134"/>
      <c r="K59" s="136"/>
      <c r="L59" s="131"/>
    </row>
    <row r="60" spans="1:24" ht="17.25" customHeight="1" x14ac:dyDescent="0.2">
      <c r="A60" s="253" t="s">
        <v>160</v>
      </c>
      <c r="B60" s="253"/>
      <c r="C60" s="253"/>
      <c r="D60" s="254"/>
      <c r="E60" s="254"/>
      <c r="F60" s="254"/>
      <c r="G60" s="254"/>
      <c r="H60" s="254"/>
      <c r="I60" s="254"/>
      <c r="J60" s="254"/>
      <c r="K60" s="254"/>
      <c r="L60" s="254"/>
    </row>
    <row r="61" spans="1:24" s="134" customFormat="1" ht="17.25" customHeight="1" x14ac:dyDescent="0.2">
      <c r="A61" s="182"/>
      <c r="B61" s="182"/>
      <c r="C61" s="182"/>
      <c r="D61" s="183"/>
      <c r="E61" s="183"/>
      <c r="F61" s="139"/>
      <c r="G61" s="183"/>
      <c r="H61" s="183"/>
      <c r="I61" s="183"/>
      <c r="J61" s="139"/>
      <c r="K61" s="183"/>
      <c r="L61" s="89" t="s">
        <v>70</v>
      </c>
      <c r="R61" s="228"/>
      <c r="S61" s="228"/>
      <c r="T61" s="228"/>
      <c r="U61" s="228"/>
      <c r="V61" s="228"/>
      <c r="W61" s="228"/>
      <c r="X61" s="228"/>
    </row>
    <row r="62" spans="1:24" s="134" customFormat="1" ht="17.25" customHeight="1" x14ac:dyDescent="0.2">
      <c r="A62" s="182"/>
      <c r="B62" s="182"/>
      <c r="C62" s="182"/>
      <c r="D62" s="183"/>
      <c r="E62" s="183"/>
      <c r="F62" s="139"/>
      <c r="G62" s="183"/>
      <c r="H62" s="183"/>
      <c r="I62" s="183"/>
      <c r="J62" s="139"/>
      <c r="K62" s="183"/>
      <c r="L62" s="89" t="s">
        <v>71</v>
      </c>
      <c r="R62" s="228"/>
      <c r="S62" s="228"/>
      <c r="T62" s="228"/>
      <c r="U62" s="228"/>
      <c r="V62" s="228"/>
      <c r="W62" s="228"/>
      <c r="X62" s="228"/>
    </row>
    <row r="63" spans="1:24" s="134" customFormat="1" ht="17.25" customHeight="1" x14ac:dyDescent="0.2">
      <c r="A63" s="182"/>
      <c r="B63" s="182"/>
      <c r="C63" s="182"/>
      <c r="D63" s="183"/>
      <c r="E63" s="183"/>
      <c r="F63" s="139"/>
      <c r="G63" s="183"/>
      <c r="H63" s="183"/>
      <c r="I63" s="183"/>
      <c r="J63" s="139"/>
      <c r="K63" s="183"/>
      <c r="L63" s="89"/>
      <c r="R63" s="228"/>
      <c r="S63" s="228"/>
      <c r="T63" s="228"/>
      <c r="U63" s="228"/>
      <c r="V63" s="228"/>
      <c r="W63" s="228"/>
      <c r="X63" s="228"/>
    </row>
    <row r="64" spans="1:24" s="134" customFormat="1" ht="17.25" customHeight="1" x14ac:dyDescent="0.2">
      <c r="A64" s="245" t="s">
        <v>0</v>
      </c>
      <c r="B64" s="245"/>
      <c r="C64" s="245"/>
      <c r="D64" s="245"/>
      <c r="E64" s="245"/>
      <c r="F64" s="245"/>
      <c r="G64" s="245"/>
      <c r="H64" s="245"/>
      <c r="I64" s="245"/>
      <c r="J64" s="245"/>
      <c r="K64" s="245"/>
      <c r="L64" s="245"/>
      <c r="R64" s="228"/>
      <c r="S64" s="228"/>
      <c r="T64" s="228"/>
      <c r="U64" s="228"/>
      <c r="V64" s="228"/>
      <c r="W64" s="228"/>
      <c r="X64" s="228"/>
    </row>
    <row r="65" spans="1:24" s="134" customFormat="1" ht="17.25" customHeight="1" x14ac:dyDescent="0.2">
      <c r="A65" s="245" t="s">
        <v>131</v>
      </c>
      <c r="B65" s="245"/>
      <c r="C65" s="245"/>
      <c r="D65" s="245"/>
      <c r="E65" s="245"/>
      <c r="F65" s="245"/>
      <c r="G65" s="245"/>
      <c r="H65" s="245"/>
      <c r="I65" s="245"/>
      <c r="J65" s="245"/>
      <c r="K65" s="245"/>
      <c r="L65" s="245"/>
      <c r="R65" s="228"/>
      <c r="S65" s="228"/>
      <c r="T65" s="228"/>
      <c r="U65" s="228"/>
      <c r="V65" s="228"/>
      <c r="W65" s="228"/>
      <c r="X65" s="228"/>
    </row>
    <row r="66" spans="1:24" s="134" customFormat="1" ht="17.25" customHeight="1" x14ac:dyDescent="0.2">
      <c r="A66" s="245" t="str">
        <f>A6</f>
        <v>FOR  THE  NINE - MONTH  PERIOD  ENDED  SEPTEMBER  30,  2022</v>
      </c>
      <c r="B66" s="245"/>
      <c r="C66" s="245"/>
      <c r="D66" s="245"/>
      <c r="E66" s="245"/>
      <c r="F66" s="245"/>
      <c r="G66" s="245"/>
      <c r="H66" s="245"/>
      <c r="I66" s="245"/>
      <c r="J66" s="245"/>
      <c r="K66" s="245"/>
      <c r="L66" s="245"/>
      <c r="R66" s="228"/>
      <c r="S66" s="228"/>
      <c r="T66" s="228"/>
      <c r="U66" s="228"/>
      <c r="V66" s="228"/>
      <c r="W66" s="228"/>
      <c r="X66" s="228"/>
    </row>
    <row r="67" spans="1:24" s="134" customFormat="1" ht="17.25" customHeight="1" x14ac:dyDescent="0.2">
      <c r="A67" s="171"/>
      <c r="B67" s="171"/>
      <c r="C67" s="171"/>
      <c r="D67" s="171"/>
      <c r="E67" s="171"/>
      <c r="F67" s="132"/>
      <c r="G67" s="171"/>
      <c r="H67" s="171"/>
      <c r="I67" s="171"/>
      <c r="J67" s="132"/>
      <c r="K67" s="171"/>
      <c r="L67" s="171"/>
      <c r="R67" s="228"/>
      <c r="S67" s="228"/>
      <c r="T67" s="228"/>
      <c r="U67" s="228"/>
      <c r="V67" s="228"/>
      <c r="W67" s="228"/>
      <c r="X67" s="228"/>
    </row>
    <row r="68" spans="1:24" s="134" customFormat="1" ht="17.25" customHeight="1" x14ac:dyDescent="0.2">
      <c r="A68" s="171"/>
      <c r="B68" s="171"/>
      <c r="C68" s="171"/>
      <c r="D68" s="171"/>
      <c r="E68" s="171"/>
      <c r="F68" s="246" t="s">
        <v>3</v>
      </c>
      <c r="G68" s="246"/>
      <c r="H68" s="246"/>
      <c r="I68" s="246"/>
      <c r="J68" s="246"/>
      <c r="K68" s="246"/>
      <c r="L68" s="246"/>
      <c r="R68" s="228"/>
      <c r="S68" s="228"/>
      <c r="T68" s="228"/>
      <c r="U68" s="228"/>
      <c r="V68" s="228"/>
      <c r="W68" s="228"/>
      <c r="X68" s="228"/>
    </row>
    <row r="69" spans="1:24" s="134" customFormat="1" ht="17.25" customHeight="1" x14ac:dyDescent="0.2">
      <c r="A69" s="171"/>
      <c r="B69" s="171"/>
      <c r="C69" s="171"/>
      <c r="D69" s="171"/>
      <c r="E69" s="171"/>
      <c r="F69" s="252" t="s">
        <v>4</v>
      </c>
      <c r="G69" s="252"/>
      <c r="H69" s="252"/>
      <c r="I69" s="173"/>
      <c r="J69" s="131"/>
      <c r="K69" s="88"/>
      <c r="L69" s="88"/>
      <c r="R69" s="228"/>
      <c r="S69" s="228"/>
      <c r="T69" s="228"/>
      <c r="U69" s="228"/>
      <c r="V69" s="228"/>
      <c r="W69" s="228"/>
      <c r="X69" s="228"/>
    </row>
    <row r="70" spans="1:24" s="134" customFormat="1" ht="17.25" customHeight="1" x14ac:dyDescent="0.2">
      <c r="A70" s="88"/>
      <c r="B70" s="88"/>
      <c r="C70" s="88"/>
      <c r="D70" s="88"/>
      <c r="E70" s="88"/>
      <c r="F70" s="244" t="s">
        <v>5</v>
      </c>
      <c r="G70" s="244"/>
      <c r="H70" s="244"/>
      <c r="I70" s="173"/>
      <c r="J70" s="244" t="s">
        <v>6</v>
      </c>
      <c r="K70" s="244"/>
      <c r="L70" s="244"/>
      <c r="R70" s="228"/>
      <c r="S70" s="228"/>
      <c r="T70" s="228"/>
      <c r="U70" s="228"/>
      <c r="V70" s="228"/>
      <c r="W70" s="228"/>
      <c r="X70" s="228"/>
    </row>
    <row r="71" spans="1:24" s="134" customFormat="1" ht="17.25" customHeight="1" x14ac:dyDescent="0.2">
      <c r="A71" s="88"/>
      <c r="B71" s="88"/>
      <c r="C71" s="88"/>
      <c r="D71" s="88"/>
      <c r="E71" s="88"/>
      <c r="F71" s="243" t="s">
        <v>120</v>
      </c>
      <c r="G71" s="243"/>
      <c r="H71" s="243"/>
      <c r="I71" s="173"/>
      <c r="J71" s="243" t="s">
        <v>120</v>
      </c>
      <c r="K71" s="243"/>
      <c r="L71" s="243"/>
      <c r="R71" s="228"/>
      <c r="S71" s="228"/>
      <c r="T71" s="228"/>
      <c r="U71" s="228"/>
      <c r="V71" s="228"/>
      <c r="W71" s="228"/>
      <c r="X71" s="228"/>
    </row>
    <row r="72" spans="1:24" s="134" customFormat="1" ht="17.25" customHeight="1" x14ac:dyDescent="0.2">
      <c r="A72" s="88"/>
      <c r="B72" s="88"/>
      <c r="C72" s="88"/>
      <c r="D72" s="88"/>
      <c r="E72" s="88"/>
      <c r="F72" s="244" t="s">
        <v>96</v>
      </c>
      <c r="G72" s="244"/>
      <c r="H72" s="244"/>
      <c r="I72" s="173"/>
      <c r="J72" s="244" t="s">
        <v>96</v>
      </c>
      <c r="K72" s="244"/>
      <c r="L72" s="244"/>
      <c r="R72" s="228"/>
      <c r="S72" s="228"/>
      <c r="T72" s="228"/>
      <c r="U72" s="228"/>
      <c r="V72" s="228"/>
      <c r="W72" s="228"/>
      <c r="X72" s="228"/>
    </row>
    <row r="73" spans="1:24" s="134" customFormat="1" ht="17.25" customHeight="1" x14ac:dyDescent="0.2">
      <c r="A73" s="90"/>
      <c r="B73" s="90"/>
      <c r="C73" s="90"/>
      <c r="D73" s="90"/>
      <c r="E73" s="90"/>
      <c r="F73" s="133">
        <f>F13</f>
        <v>2022</v>
      </c>
      <c r="G73" s="173"/>
      <c r="H73" s="133">
        <f>H13</f>
        <v>2021</v>
      </c>
      <c r="I73" s="88"/>
      <c r="J73" s="133">
        <f>J13</f>
        <v>2022</v>
      </c>
      <c r="K73" s="173"/>
      <c r="L73" s="133">
        <f>L13</f>
        <v>2021</v>
      </c>
      <c r="R73" s="228"/>
      <c r="S73" s="228"/>
      <c r="T73" s="228"/>
      <c r="U73" s="228"/>
      <c r="V73" s="228"/>
      <c r="W73" s="228"/>
      <c r="X73" s="228"/>
    </row>
    <row r="74" spans="1:24" s="134" customFormat="1" ht="17.25" customHeight="1" x14ac:dyDescent="0.2">
      <c r="A74" s="255" t="s">
        <v>161</v>
      </c>
      <c r="B74" s="255"/>
      <c r="C74" s="255"/>
      <c r="D74" s="255"/>
      <c r="E74" s="90"/>
      <c r="F74" s="173"/>
      <c r="G74" s="173"/>
      <c r="H74" s="173"/>
      <c r="I74" s="88"/>
      <c r="J74" s="173"/>
      <c r="K74" s="173"/>
      <c r="L74" s="173"/>
      <c r="R74" s="228"/>
      <c r="S74" s="228"/>
      <c r="T74" s="228"/>
      <c r="U74" s="228"/>
      <c r="V74" s="228"/>
      <c r="W74" s="228"/>
      <c r="X74" s="228"/>
    </row>
    <row r="75" spans="1:24" s="134" customFormat="1" ht="17.25" customHeight="1" x14ac:dyDescent="0.2">
      <c r="A75" s="160"/>
      <c r="B75" s="160"/>
      <c r="C75" s="160"/>
      <c r="D75" s="160" t="s">
        <v>162</v>
      </c>
      <c r="E75" s="90"/>
      <c r="F75" s="190">
        <v>2138331.9099999997</v>
      </c>
      <c r="G75" s="102"/>
      <c r="H75" s="190">
        <v>244192</v>
      </c>
      <c r="I75" s="102"/>
      <c r="J75" s="194">
        <v>2138331.9099999997</v>
      </c>
      <c r="K75" s="102"/>
      <c r="L75" s="194">
        <v>244192</v>
      </c>
      <c r="R75" s="228"/>
      <c r="S75" s="228"/>
      <c r="T75" s="228"/>
      <c r="U75" s="228"/>
      <c r="V75" s="228"/>
      <c r="W75" s="228"/>
      <c r="X75" s="228"/>
    </row>
    <row r="76" spans="1:24" s="134" customFormat="1" ht="17.25" customHeight="1" x14ac:dyDescent="0.2">
      <c r="A76" s="90"/>
      <c r="B76" s="90"/>
      <c r="C76" s="90"/>
      <c r="D76" s="159" t="s">
        <v>181</v>
      </c>
      <c r="E76" s="90"/>
      <c r="F76" s="190">
        <v>215785349</v>
      </c>
      <c r="G76" s="102"/>
      <c r="H76" s="190">
        <v>24753457</v>
      </c>
      <c r="I76" s="198"/>
      <c r="J76" s="194">
        <v>215785349</v>
      </c>
      <c r="K76" s="102"/>
      <c r="L76" s="194">
        <v>24753457</v>
      </c>
      <c r="R76" s="228"/>
      <c r="S76" s="228"/>
      <c r="T76" s="228"/>
      <c r="U76" s="228"/>
      <c r="V76" s="228"/>
      <c r="W76" s="228"/>
      <c r="X76" s="228"/>
    </row>
    <row r="77" spans="1:24" s="161" customFormat="1" ht="17.25" customHeight="1" x14ac:dyDescent="0.2">
      <c r="A77" s="90"/>
      <c r="B77" s="90"/>
      <c r="C77" s="90"/>
      <c r="D77" s="159" t="s">
        <v>199</v>
      </c>
      <c r="E77" s="90"/>
      <c r="F77" s="193">
        <v>-14898510</v>
      </c>
      <c r="G77" s="102"/>
      <c r="H77" s="195" t="s">
        <v>67</v>
      </c>
      <c r="I77" s="229"/>
      <c r="J77" s="230">
        <v>-14898510</v>
      </c>
      <c r="K77" s="102"/>
      <c r="L77" s="195" t="s">
        <v>67</v>
      </c>
      <c r="R77" s="231"/>
      <c r="S77" s="231"/>
      <c r="T77" s="231"/>
      <c r="U77" s="231"/>
      <c r="V77" s="231"/>
      <c r="W77" s="231"/>
      <c r="X77" s="231"/>
    </row>
    <row r="78" spans="1:24" s="161" customFormat="1" ht="16.899999999999999" customHeight="1" x14ac:dyDescent="0.2">
      <c r="A78" s="90"/>
      <c r="B78" s="90"/>
      <c r="C78" s="90"/>
      <c r="D78" s="160" t="s">
        <v>204</v>
      </c>
      <c r="E78" s="90"/>
      <c r="F78" s="193">
        <v>-26104687</v>
      </c>
      <c r="G78" s="102"/>
      <c r="H78" s="193">
        <v>-24791324</v>
      </c>
      <c r="I78" s="229"/>
      <c r="J78" s="230">
        <v>-26104687</v>
      </c>
      <c r="K78" s="102"/>
      <c r="L78" s="230">
        <v>-24791324</v>
      </c>
      <c r="R78" s="231"/>
      <c r="S78" s="231"/>
      <c r="T78" s="231"/>
      <c r="U78" s="231"/>
      <c r="V78" s="231"/>
      <c r="W78" s="231"/>
      <c r="X78" s="231"/>
    </row>
    <row r="79" spans="1:24" s="161" customFormat="1" ht="17.25" customHeight="1" x14ac:dyDescent="0.2">
      <c r="A79" s="90"/>
      <c r="B79" s="90"/>
      <c r="C79" s="90"/>
      <c r="D79" s="160" t="s">
        <v>196</v>
      </c>
      <c r="E79" s="90"/>
      <c r="F79" s="193">
        <v>370491</v>
      </c>
      <c r="G79" s="102"/>
      <c r="H79" s="193">
        <v>123587.2</v>
      </c>
      <c r="I79" s="229"/>
      <c r="J79" s="230">
        <v>370491</v>
      </c>
      <c r="K79" s="102"/>
      <c r="L79" s="230">
        <v>123587.2</v>
      </c>
      <c r="R79" s="231"/>
      <c r="S79" s="231"/>
      <c r="T79" s="231"/>
      <c r="U79" s="231"/>
      <c r="V79" s="231"/>
      <c r="W79" s="231"/>
      <c r="X79" s="231"/>
    </row>
    <row r="80" spans="1:24" s="161" customFormat="1" ht="17.25" customHeight="1" x14ac:dyDescent="0.2">
      <c r="A80" s="90"/>
      <c r="B80" s="90"/>
      <c r="C80" s="90"/>
      <c r="D80" s="160" t="s">
        <v>198</v>
      </c>
      <c r="E80" s="90"/>
      <c r="F80" s="193">
        <v>-33300</v>
      </c>
      <c r="G80" s="102"/>
      <c r="H80" s="195" t="s">
        <v>67</v>
      </c>
      <c r="I80" s="229"/>
      <c r="J80" s="230">
        <v>-33300</v>
      </c>
      <c r="K80" s="102"/>
      <c r="L80" s="195" t="s">
        <v>67</v>
      </c>
      <c r="R80" s="231"/>
      <c r="S80" s="231"/>
      <c r="T80" s="231"/>
      <c r="U80" s="231"/>
      <c r="V80" s="231"/>
      <c r="W80" s="231"/>
      <c r="X80" s="231"/>
    </row>
    <row r="81" spans="1:24" ht="17.25" customHeight="1" x14ac:dyDescent="0.2">
      <c r="A81" s="90"/>
      <c r="B81" s="90"/>
      <c r="C81" s="90"/>
      <c r="D81" s="160" t="s">
        <v>163</v>
      </c>
      <c r="E81" s="90"/>
      <c r="F81" s="193"/>
      <c r="G81" s="102"/>
      <c r="H81" s="193"/>
      <c r="I81" s="92"/>
      <c r="J81" s="230"/>
      <c r="K81" s="92"/>
      <c r="L81" s="230"/>
      <c r="R81" s="231"/>
      <c r="S81" s="231"/>
      <c r="T81" s="231"/>
      <c r="U81" s="231"/>
      <c r="V81" s="231"/>
      <c r="W81" s="231"/>
      <c r="X81" s="231"/>
    </row>
    <row r="82" spans="1:24" ht="17.25" customHeight="1" x14ac:dyDescent="0.2">
      <c r="A82" s="90"/>
      <c r="B82" s="90"/>
      <c r="C82" s="90"/>
      <c r="D82" s="160" t="s">
        <v>203</v>
      </c>
      <c r="E82" s="90"/>
      <c r="F82" s="193">
        <v>-28768261</v>
      </c>
      <c r="G82" s="102"/>
      <c r="H82" s="193">
        <v>-1641255</v>
      </c>
      <c r="I82" s="102"/>
      <c r="J82" s="230">
        <v>-28768261</v>
      </c>
      <c r="K82" s="102"/>
      <c r="L82" s="230">
        <v>-1641255</v>
      </c>
      <c r="P82" s="232"/>
      <c r="Q82" s="102"/>
      <c r="R82" s="231"/>
      <c r="S82" s="231"/>
      <c r="T82" s="231"/>
      <c r="U82" s="231"/>
      <c r="V82" s="231"/>
      <c r="W82" s="231"/>
      <c r="X82" s="231"/>
    </row>
    <row r="83" spans="1:24" ht="17.25" customHeight="1" x14ac:dyDescent="0.2">
      <c r="A83" s="90"/>
      <c r="B83" s="90"/>
      <c r="C83" s="90"/>
      <c r="D83" s="160" t="s">
        <v>164</v>
      </c>
      <c r="E83" s="90"/>
      <c r="F83" s="194">
        <v>50000</v>
      </c>
      <c r="G83" s="102"/>
      <c r="H83" s="194">
        <v>50273</v>
      </c>
      <c r="I83" s="190"/>
      <c r="J83" s="194">
        <v>50000</v>
      </c>
      <c r="K83" s="198"/>
      <c r="L83" s="194">
        <v>50273</v>
      </c>
      <c r="N83" s="160"/>
      <c r="O83" s="160"/>
      <c r="P83" s="134"/>
      <c r="Q83" s="134"/>
    </row>
    <row r="84" spans="1:24" ht="17.25" customHeight="1" x14ac:dyDescent="0.2">
      <c r="A84" s="90"/>
      <c r="B84" s="90"/>
      <c r="C84" s="90"/>
      <c r="D84" s="160"/>
      <c r="E84" s="90"/>
      <c r="F84" s="199"/>
      <c r="G84" s="102"/>
      <c r="H84" s="199"/>
      <c r="I84" s="102"/>
      <c r="J84" s="199"/>
      <c r="K84" s="102"/>
      <c r="L84" s="199"/>
    </row>
    <row r="85" spans="1:24" ht="17.25" customHeight="1" x14ac:dyDescent="0.2">
      <c r="D85" s="160" t="s">
        <v>165</v>
      </c>
      <c r="E85" s="90"/>
      <c r="F85" s="196">
        <f>ROUND(SUM(F75:F83),0)</f>
        <v>148539414</v>
      </c>
      <c r="G85" s="92"/>
      <c r="H85" s="196">
        <f>ROUND(SUM(H75:H83),0)</f>
        <v>-1261070</v>
      </c>
      <c r="I85" s="92"/>
      <c r="J85" s="196">
        <f>ROUND(SUM(J75:J83),0)</f>
        <v>148539414</v>
      </c>
      <c r="K85" s="92"/>
      <c r="L85" s="196">
        <f>ROUND(SUM(L75:L83),0)</f>
        <v>-1261070</v>
      </c>
    </row>
    <row r="86" spans="1:24" ht="17.25" customHeight="1" x14ac:dyDescent="0.2">
      <c r="D86" s="90"/>
      <c r="E86" s="90"/>
      <c r="F86" s="190"/>
      <c r="G86" s="92"/>
      <c r="H86" s="190"/>
      <c r="I86" s="92"/>
      <c r="J86" s="190"/>
      <c r="K86" s="92"/>
      <c r="L86" s="190"/>
    </row>
    <row r="87" spans="1:24" ht="17.25" customHeight="1" x14ac:dyDescent="0.2">
      <c r="A87" s="118" t="s">
        <v>166</v>
      </c>
      <c r="B87" s="118"/>
      <c r="D87" s="90"/>
      <c r="E87" s="90"/>
      <c r="F87" s="190"/>
      <c r="G87" s="92"/>
      <c r="H87" s="190"/>
      <c r="I87" s="92"/>
      <c r="J87" s="190"/>
      <c r="K87" s="92"/>
      <c r="L87" s="190"/>
    </row>
    <row r="88" spans="1:24" ht="17.25" customHeight="1" x14ac:dyDescent="0.2">
      <c r="A88" s="118"/>
      <c r="B88" s="118"/>
      <c r="D88" s="90" t="s">
        <v>167</v>
      </c>
      <c r="E88" s="90"/>
      <c r="F88" s="190">
        <v>-6802559</v>
      </c>
      <c r="G88" s="92"/>
      <c r="H88" s="190">
        <v>-5720721</v>
      </c>
      <c r="I88" s="92"/>
      <c r="J88" s="190">
        <v>-6802559</v>
      </c>
      <c r="K88" s="92"/>
      <c r="L88" s="190">
        <v>-5720721</v>
      </c>
    </row>
    <row r="89" spans="1:24" ht="17.25" customHeight="1" x14ac:dyDescent="0.2">
      <c r="A89" s="118"/>
      <c r="B89" s="118"/>
      <c r="D89" s="90" t="s">
        <v>184</v>
      </c>
      <c r="E89" s="90"/>
      <c r="F89" s="190">
        <v>-3708385</v>
      </c>
      <c r="G89" s="92"/>
      <c r="H89" s="190">
        <v>-4037199</v>
      </c>
      <c r="I89" s="92"/>
      <c r="J89" s="190">
        <v>-3708385</v>
      </c>
      <c r="K89" s="92"/>
      <c r="L89" s="190">
        <v>-4037199</v>
      </c>
    </row>
    <row r="90" spans="1:24" ht="17.25" customHeight="1" x14ac:dyDescent="0.2">
      <c r="A90" s="137"/>
      <c r="B90" s="138"/>
      <c r="D90" s="88" t="s">
        <v>88</v>
      </c>
      <c r="E90" s="90"/>
      <c r="F90" s="190">
        <v>-24300000</v>
      </c>
      <c r="G90" s="92"/>
      <c r="H90" s="190">
        <v>-37980000</v>
      </c>
      <c r="I90" s="92"/>
      <c r="J90" s="190">
        <v>-24300000</v>
      </c>
      <c r="K90" s="92"/>
      <c r="L90" s="190">
        <v>-37980000</v>
      </c>
    </row>
    <row r="91" spans="1:24" ht="17.25" customHeight="1" x14ac:dyDescent="0.2">
      <c r="A91" s="137"/>
      <c r="B91" s="138"/>
      <c r="E91" s="90"/>
      <c r="F91" s="199"/>
      <c r="G91" s="92"/>
      <c r="H91" s="199"/>
      <c r="I91" s="92"/>
      <c r="J91" s="199"/>
      <c r="K91" s="92"/>
      <c r="L91" s="199"/>
    </row>
    <row r="92" spans="1:24" ht="17.25" customHeight="1" x14ac:dyDescent="0.2">
      <c r="A92" s="137"/>
      <c r="B92" s="138"/>
      <c r="D92" s="160" t="s">
        <v>168</v>
      </c>
      <c r="E92" s="90"/>
      <c r="F92" s="196">
        <f>ROUND(SUM(F88:F90),0)</f>
        <v>-34810944</v>
      </c>
      <c r="G92" s="92"/>
      <c r="H92" s="196">
        <f>ROUND(SUM(H88:H90),0)</f>
        <v>-47737920</v>
      </c>
      <c r="I92" s="92"/>
      <c r="J92" s="196">
        <f>ROUND(SUM(J88:J90),0)</f>
        <v>-34810944</v>
      </c>
      <c r="K92" s="92"/>
      <c r="L92" s="196">
        <f>ROUND(SUM(L88:L90),0)</f>
        <v>-47737920</v>
      </c>
    </row>
    <row r="93" spans="1:24" ht="17.25" customHeight="1" x14ac:dyDescent="0.2">
      <c r="D93" s="90"/>
      <c r="E93" s="90"/>
      <c r="F93" s="190"/>
      <c r="G93" s="92"/>
      <c r="H93" s="190"/>
      <c r="I93" s="92"/>
      <c r="J93" s="190"/>
      <c r="K93" s="92"/>
      <c r="L93" s="190"/>
    </row>
    <row r="94" spans="1:24" ht="17.25" customHeight="1" x14ac:dyDescent="0.2">
      <c r="A94" s="255" t="s">
        <v>169</v>
      </c>
      <c r="B94" s="255"/>
      <c r="C94" s="255"/>
      <c r="D94" s="255"/>
      <c r="E94" s="90"/>
      <c r="F94" s="92">
        <f>ROUND(F46+F85+F92,0)</f>
        <v>241309289</v>
      </c>
      <c r="G94" s="92"/>
      <c r="H94" s="92">
        <f>ROUND(H46+H85+H92,0)</f>
        <v>42458092</v>
      </c>
      <c r="I94" s="92"/>
      <c r="J94" s="92">
        <f>ROUND(J46+J85+J92,0)</f>
        <v>241309289</v>
      </c>
      <c r="K94" s="92"/>
      <c r="L94" s="92">
        <f>ROUND(L46+L85+L92,0)</f>
        <v>42458092</v>
      </c>
    </row>
    <row r="95" spans="1:24" ht="17.25" customHeight="1" x14ac:dyDescent="0.2">
      <c r="A95" s="90"/>
      <c r="B95" s="90"/>
      <c r="C95" s="90"/>
      <c r="D95" s="90"/>
      <c r="E95" s="90"/>
      <c r="F95" s="190"/>
      <c r="G95" s="92"/>
      <c r="H95" s="190"/>
      <c r="I95" s="92"/>
      <c r="J95" s="190"/>
      <c r="K95" s="92"/>
      <c r="L95" s="190"/>
    </row>
    <row r="96" spans="1:24" ht="17.25" customHeight="1" x14ac:dyDescent="0.2">
      <c r="A96" s="255" t="s">
        <v>170</v>
      </c>
      <c r="B96" s="255"/>
      <c r="C96" s="255"/>
      <c r="D96" s="255"/>
      <c r="E96" s="90"/>
      <c r="F96" s="196">
        <f>WBS!G15</f>
        <v>96007694</v>
      </c>
      <c r="G96" s="92"/>
      <c r="H96" s="196">
        <v>117561269</v>
      </c>
      <c r="I96" s="92"/>
      <c r="J96" s="196">
        <f>WBS!K15</f>
        <v>96007694</v>
      </c>
      <c r="K96" s="92"/>
      <c r="L96" s="196">
        <v>117561269</v>
      </c>
    </row>
    <row r="97" spans="1:12" ht="17.25" customHeight="1" x14ac:dyDescent="0.2">
      <c r="A97" s="160"/>
      <c r="B97" s="160"/>
      <c r="C97" s="160"/>
      <c r="D97" s="160"/>
      <c r="E97" s="90"/>
      <c r="F97" s="190"/>
      <c r="G97" s="92"/>
      <c r="H97" s="190"/>
      <c r="I97" s="92"/>
      <c r="J97" s="190"/>
      <c r="K97" s="92"/>
      <c r="L97" s="190"/>
    </row>
    <row r="98" spans="1:12" ht="17.25" customHeight="1" thickBot="1" x14ac:dyDescent="0.25">
      <c r="A98" s="255" t="s">
        <v>171</v>
      </c>
      <c r="B98" s="255"/>
      <c r="C98" s="255"/>
      <c r="D98" s="255"/>
      <c r="E98" s="90"/>
      <c r="F98" s="200">
        <f>ROUND(SUM(F94:F96),0)</f>
        <v>337316983</v>
      </c>
      <c r="G98" s="92"/>
      <c r="H98" s="200">
        <f>ROUND(SUM(H94:H96),0)</f>
        <v>160019361</v>
      </c>
      <c r="I98" s="92"/>
      <c r="J98" s="200">
        <f>ROUND(SUM(J94:J96),0)</f>
        <v>337316983</v>
      </c>
      <c r="K98" s="92"/>
      <c r="L98" s="200">
        <f>ROUND(SUM(L94:L96),0)</f>
        <v>160019361</v>
      </c>
    </row>
    <row r="99" spans="1:12" ht="17.25" customHeight="1" thickTop="1" x14ac:dyDescent="0.2">
      <c r="A99" s="90"/>
      <c r="B99" s="90"/>
      <c r="C99" s="90"/>
      <c r="D99" s="90"/>
      <c r="E99" s="90"/>
      <c r="F99" s="201"/>
      <c r="G99" s="201"/>
      <c r="H99" s="201"/>
      <c r="I99" s="92"/>
      <c r="J99" s="201"/>
      <c r="K99" s="201"/>
      <c r="L99" s="201"/>
    </row>
    <row r="100" spans="1:12" ht="17.25" customHeight="1" x14ac:dyDescent="0.2">
      <c r="A100" s="255" t="s">
        <v>172</v>
      </c>
      <c r="B100" s="255"/>
      <c r="C100" s="255"/>
      <c r="D100" s="255"/>
      <c r="E100" s="90"/>
      <c r="F100" s="190"/>
      <c r="G100" s="102"/>
      <c r="H100" s="190"/>
      <c r="I100" s="102"/>
      <c r="J100" s="190"/>
      <c r="K100" s="102"/>
      <c r="L100" s="190"/>
    </row>
    <row r="101" spans="1:12" ht="15" x14ac:dyDescent="0.2">
      <c r="A101" s="160"/>
      <c r="B101" s="160"/>
      <c r="C101" s="160"/>
      <c r="D101" s="160" t="s">
        <v>182</v>
      </c>
      <c r="E101" s="90"/>
      <c r="F101" s="190"/>
      <c r="G101" s="102"/>
      <c r="H101" s="190"/>
      <c r="I101" s="102"/>
      <c r="J101" s="190"/>
      <c r="K101" s="102"/>
      <c r="L101" s="190"/>
    </row>
    <row r="102" spans="1:12" ht="17.25" customHeight="1" x14ac:dyDescent="0.2">
      <c r="A102" s="160"/>
      <c r="B102" s="160"/>
      <c r="C102" s="160"/>
      <c r="D102" s="160" t="s">
        <v>183</v>
      </c>
      <c r="E102" s="90"/>
      <c r="F102" s="190">
        <v>-8795441</v>
      </c>
      <c r="G102" s="102"/>
      <c r="H102" s="190">
        <v>-12793125</v>
      </c>
      <c r="I102" s="102"/>
      <c r="J102" s="194">
        <v>-8795441</v>
      </c>
      <c r="K102" s="102"/>
      <c r="L102" s="194" t="s">
        <v>67</v>
      </c>
    </row>
    <row r="103" spans="1:12" ht="17.25" customHeight="1" x14ac:dyDescent="0.2">
      <c r="A103" s="160"/>
      <c r="B103" s="160"/>
      <c r="C103" s="160"/>
      <c r="D103" s="160"/>
      <c r="E103" s="90"/>
      <c r="F103" s="190"/>
      <c r="G103" s="102"/>
      <c r="H103" s="190"/>
      <c r="I103" s="102"/>
      <c r="J103" s="194"/>
      <c r="K103" s="102"/>
      <c r="L103" s="194"/>
    </row>
    <row r="104" spans="1:12" ht="17.25" customHeight="1" x14ac:dyDescent="0.2">
      <c r="D104" s="160" t="s">
        <v>173</v>
      </c>
      <c r="F104" s="190"/>
      <c r="G104" s="92"/>
      <c r="H104" s="190"/>
      <c r="I104" s="92"/>
      <c r="J104" s="190"/>
      <c r="K104" s="92"/>
      <c r="L104" s="190"/>
    </row>
    <row r="105" spans="1:12" ht="17.25" customHeight="1" x14ac:dyDescent="0.2">
      <c r="D105" s="160" t="s">
        <v>174</v>
      </c>
      <c r="F105" s="194" t="s">
        <v>67</v>
      </c>
      <c r="G105" s="92"/>
      <c r="H105" s="190">
        <v>2830350</v>
      </c>
      <c r="I105" s="92"/>
      <c r="J105" s="194" t="s">
        <v>67</v>
      </c>
      <c r="K105" s="92"/>
      <c r="L105" s="190">
        <v>2830350</v>
      </c>
    </row>
    <row r="106" spans="1:12" ht="17.25" customHeight="1" x14ac:dyDescent="0.2">
      <c r="D106" s="160"/>
      <c r="F106" s="194"/>
      <c r="G106" s="92"/>
      <c r="H106" s="194"/>
      <c r="I106" s="92"/>
      <c r="J106" s="190"/>
      <c r="K106" s="92"/>
      <c r="L106" s="190"/>
    </row>
    <row r="107" spans="1:12" ht="17.25" customHeight="1" x14ac:dyDescent="0.2">
      <c r="D107" s="160" t="s">
        <v>175</v>
      </c>
      <c r="F107" s="92"/>
      <c r="G107" s="92"/>
      <c r="H107" s="92"/>
      <c r="I107" s="92"/>
      <c r="J107" s="190"/>
      <c r="K107" s="92"/>
      <c r="L107" s="190"/>
    </row>
    <row r="108" spans="1:12" ht="17.25" customHeight="1" x14ac:dyDescent="0.2">
      <c r="D108" s="160" t="s">
        <v>176</v>
      </c>
      <c r="F108" s="194" t="s">
        <v>67</v>
      </c>
      <c r="G108" s="92"/>
      <c r="H108" s="194">
        <v>390426</v>
      </c>
      <c r="I108" s="92"/>
      <c r="J108" s="194" t="s">
        <v>67</v>
      </c>
      <c r="K108" s="92"/>
      <c r="L108" s="194">
        <v>390426</v>
      </c>
    </row>
    <row r="109" spans="1:12" ht="17.25" customHeight="1" x14ac:dyDescent="0.2">
      <c r="D109" s="160"/>
      <c r="F109" s="92"/>
      <c r="G109" s="92"/>
      <c r="H109" s="92"/>
      <c r="I109" s="92"/>
      <c r="J109" s="190"/>
      <c r="K109" s="92"/>
      <c r="L109" s="190"/>
    </row>
    <row r="110" spans="1:12" ht="17.25" customHeight="1" x14ac:dyDescent="0.2">
      <c r="D110" s="160"/>
      <c r="H110" s="92"/>
      <c r="L110" s="92"/>
    </row>
    <row r="111" spans="1:12" ht="17.25" customHeight="1" x14ac:dyDescent="0.2">
      <c r="D111" s="160"/>
      <c r="H111" s="92"/>
      <c r="L111" s="92"/>
    </row>
    <row r="112" spans="1:12" ht="17.25" customHeight="1" x14ac:dyDescent="0.2">
      <c r="D112" s="160"/>
      <c r="H112" s="92"/>
      <c r="L112" s="92"/>
    </row>
    <row r="113" spans="1:12" ht="17.25" customHeight="1" x14ac:dyDescent="0.2">
      <c r="D113" s="160"/>
      <c r="H113" s="92"/>
      <c r="L113" s="92"/>
    </row>
    <row r="114" spans="1:12" ht="17.25" customHeight="1" x14ac:dyDescent="0.2">
      <c r="D114" s="160"/>
      <c r="H114" s="92"/>
      <c r="L114" s="92"/>
    </row>
    <row r="115" spans="1:12" ht="17.25" customHeight="1" x14ac:dyDescent="0.2">
      <c r="D115" s="160"/>
      <c r="H115" s="92"/>
      <c r="L115" s="92"/>
    </row>
    <row r="116" spans="1:12" ht="17.25" customHeight="1" x14ac:dyDescent="0.2">
      <c r="D116" s="160"/>
      <c r="H116" s="92"/>
      <c r="L116" s="92"/>
    </row>
    <row r="117" spans="1:12" ht="17.25" customHeight="1" x14ac:dyDescent="0.2">
      <c r="D117" s="160"/>
      <c r="H117" s="92"/>
      <c r="L117" s="92"/>
    </row>
    <row r="118" spans="1:12" ht="17.25" customHeight="1" x14ac:dyDescent="0.2">
      <c r="D118" s="160"/>
      <c r="H118" s="92"/>
      <c r="L118" s="92"/>
    </row>
    <row r="119" spans="1:12" ht="17.25" customHeight="1" x14ac:dyDescent="0.2">
      <c r="D119" s="160"/>
      <c r="H119" s="92"/>
      <c r="L119" s="92"/>
    </row>
    <row r="120" spans="1:12" ht="17.25" customHeight="1" x14ac:dyDescent="0.2">
      <c r="A120" s="88" t="s">
        <v>33</v>
      </c>
    </row>
    <row r="121" spans="1:12" ht="17.25" customHeight="1" x14ac:dyDescent="0.2">
      <c r="A121" s="88" t="s">
        <v>34</v>
      </c>
    </row>
    <row r="124" spans="1:12" ht="17.25" customHeight="1" x14ac:dyDescent="0.2">
      <c r="A124" s="88" t="s">
        <v>177</v>
      </c>
      <c r="F124" s="140"/>
    </row>
  </sheetData>
  <mergeCells count="30">
    <mergeCell ref="A100:D100"/>
    <mergeCell ref="F70:H70"/>
    <mergeCell ref="J70:L70"/>
    <mergeCell ref="F71:H71"/>
    <mergeCell ref="J71:L71"/>
    <mergeCell ref="F72:H72"/>
    <mergeCell ref="J72:L72"/>
    <mergeCell ref="A74:D74"/>
    <mergeCell ref="A94:D94"/>
    <mergeCell ref="A96:D96"/>
    <mergeCell ref="A98:D98"/>
    <mergeCell ref="F69:H69"/>
    <mergeCell ref="F11:H11"/>
    <mergeCell ref="J11:L11"/>
    <mergeCell ref="F12:H12"/>
    <mergeCell ref="J12:L12"/>
    <mergeCell ref="A60:L60"/>
    <mergeCell ref="A64:L64"/>
    <mergeCell ref="A65:L65"/>
    <mergeCell ref="A66:L66"/>
    <mergeCell ref="F68:L68"/>
    <mergeCell ref="A14:D14"/>
    <mergeCell ref="A48:D48"/>
    <mergeCell ref="F10:H10"/>
    <mergeCell ref="J10:L10"/>
    <mergeCell ref="A4:L4"/>
    <mergeCell ref="A5:L5"/>
    <mergeCell ref="A6:L6"/>
    <mergeCell ref="F8:L8"/>
    <mergeCell ref="F9:H9"/>
  </mergeCells>
  <pageMargins left="0.59055118110236227" right="0.19685039370078741" top="0.86614173228346458" bottom="0.27559055118110237" header="0.51181102362204722" footer="0.35433070866141736"/>
  <pageSetup paperSize="9" scale="67" orientation="portrait" r:id="rId1"/>
  <headerFooter differentOddEven="1" differentFirst="1">
    <evenHeader>&amp;C&amp;"Times New Roman,Regular"&amp;11- 10 -</evenHeader>
    <firstHeader>&amp;C&amp;"Times New Roman,Regular"&amp;11- 9 -</firstHeader>
  </headerFooter>
  <rowBreaks count="1" manualBreakCount="1"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WBS</vt:lpstr>
      <vt:lpstr>WBS-1</vt:lpstr>
      <vt:lpstr>SHARE-E</vt:lpstr>
      <vt:lpstr>SHARE-C</vt:lpstr>
      <vt:lpstr>WPL 3 M</vt:lpstr>
      <vt:lpstr>WPL 9 M</vt:lpstr>
      <vt:lpstr>COMPREHENSIVE 3 M</vt:lpstr>
      <vt:lpstr>COMPREHENSIVE 9 M</vt:lpstr>
      <vt:lpstr>CASH FLOW</vt:lpstr>
      <vt:lpstr>'CASH FLOW'!Print_Area</vt:lpstr>
      <vt:lpstr>'COMPREHENSIVE 3 M'!Print_Area</vt:lpstr>
      <vt:lpstr>'COMPREHENSIVE 9 M'!Print_Area</vt:lpstr>
      <vt:lpstr>'SHARE-C'!Print_Area</vt:lpstr>
      <vt:lpstr>'SHARE-E'!Print_Area</vt:lpstr>
      <vt:lpstr>WBS!Print_Area</vt:lpstr>
      <vt:lpstr>'WBS-1'!Print_Area</vt:lpstr>
      <vt:lpstr>'WPL 3 M'!Print_Area</vt:lpstr>
      <vt:lpstr>'WPL 9 M'!Print_Area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Siranee Nammanee</cp:lastModifiedBy>
  <cp:revision/>
  <cp:lastPrinted>2022-11-09T08:25:57Z</cp:lastPrinted>
  <dcterms:created xsi:type="dcterms:W3CDTF">2020-07-13T09:52:24Z</dcterms:created>
  <dcterms:modified xsi:type="dcterms:W3CDTF">2022-11-11T02:14:34Z</dcterms:modified>
  <cp:category/>
  <cp:contentStatus/>
</cp:coreProperties>
</file>