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uchprasert\Downloads\"/>
    </mc:Choice>
  </mc:AlternateContent>
  <xr:revisionPtr revIDLastSave="0" documentId="13_ncr:1_{0EE7035E-9040-48FE-B227-BAC368E3CCD4}" xr6:coauthVersionLast="47" xr6:coauthVersionMax="47" xr10:uidLastSave="{00000000-0000-0000-0000-000000000000}"/>
  <bookViews>
    <workbookView xWindow="28680" yWindow="-120" windowWidth="21840" windowHeight="13140" tabRatio="720" activeTab="6" xr2:uid="{00000000-000D-0000-FFFF-FFFF00000000}"/>
  </bookViews>
  <sheets>
    <sheet name="BS3-5" sheetId="10" r:id="rId1"/>
    <sheet name="PL-6-9" sheetId="3" r:id="rId2"/>
    <sheet name="SH-10" sheetId="4" r:id="rId3"/>
    <sheet name="SH-11" sheetId="11" r:id="rId4"/>
    <sheet name="SH-12" sheetId="2" r:id="rId5"/>
    <sheet name="SH-13" sheetId="12" r:id="rId6"/>
    <sheet name="CF-14-15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6">'[8]Carat PL-Per GL'!#REF!</definedName>
    <definedName name="PLname">'[8]Carat PL-Per GL'!#REF!</definedName>
    <definedName name="_xlnm.Print_Area" localSheetId="0">'BS3-5'!$A$1:$J$84</definedName>
    <definedName name="_xlnm.Print_Area" localSheetId="6">'CF-14-15'!$A$1:$I$90</definedName>
    <definedName name="_xlnm.Print_Area" localSheetId="1">'PL-6-9'!$A$1:$J$137</definedName>
    <definedName name="_xlnm.Print_Area" localSheetId="2">'SH-10'!$A$1:$X$34</definedName>
    <definedName name="_xlnm.Print_Area" localSheetId="3">'SH-11'!$A$1:$T$33</definedName>
    <definedName name="_xlnm.Print_Area" localSheetId="4">'SH-12'!$A$1:$P$25</definedName>
    <definedName name="_xlnm.Print_Area" localSheetId="5">'SH-13'!$A$1:$L$32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  <definedName name="กึุ">'BS3-5'!$H$85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3" i="8" l="1"/>
  <c r="G90" i="8"/>
  <c r="G93" i="8" s="1"/>
  <c r="G82" i="8" l="1"/>
  <c r="C82" i="8"/>
  <c r="L29" i="11"/>
  <c r="H38" i="3" l="1"/>
  <c r="D38" i="3"/>
  <c r="H33" i="3" l="1"/>
  <c r="D33" i="3"/>
  <c r="H30" i="3"/>
  <c r="D30" i="3"/>
  <c r="H29" i="3"/>
  <c r="D29" i="3"/>
  <c r="H28" i="3"/>
  <c r="D28" i="3"/>
  <c r="H23" i="3"/>
  <c r="H22" i="3"/>
  <c r="H21" i="3"/>
  <c r="H20" i="3"/>
  <c r="D23" i="3"/>
  <c r="D22" i="3"/>
  <c r="D21" i="3"/>
  <c r="D20" i="3"/>
  <c r="H16" i="3"/>
  <c r="H15" i="3"/>
  <c r="H14" i="3"/>
  <c r="H13" i="3"/>
  <c r="H12" i="3"/>
  <c r="H11" i="3"/>
  <c r="H10" i="3"/>
  <c r="D16" i="3"/>
  <c r="D15" i="3"/>
  <c r="D14" i="3"/>
  <c r="D13" i="3"/>
  <c r="D12" i="3"/>
  <c r="D11" i="3"/>
  <c r="D10" i="3" l="1"/>
  <c r="J85" i="10" l="1"/>
  <c r="F85" i="10"/>
  <c r="C76" i="8" l="1"/>
  <c r="G76" i="8"/>
  <c r="I76" i="8"/>
  <c r="E76" i="8"/>
  <c r="H29" i="12"/>
  <c r="H31" i="12" s="1"/>
  <c r="F29" i="12"/>
  <c r="F31" i="12" s="1"/>
  <c r="D29" i="12"/>
  <c r="D31" i="12" s="1"/>
  <c r="J28" i="12"/>
  <c r="J20" i="12"/>
  <c r="H20" i="12"/>
  <c r="F20" i="12"/>
  <c r="D20" i="12"/>
  <c r="L19" i="12"/>
  <c r="L20" i="12" s="1"/>
  <c r="L12" i="12"/>
  <c r="L31" i="11"/>
  <c r="J31" i="11"/>
  <c r="H31" i="11"/>
  <c r="F31" i="11"/>
  <c r="D31" i="11"/>
  <c r="P29" i="11"/>
  <c r="N26" i="11"/>
  <c r="J26" i="11"/>
  <c r="J33" i="11" s="1"/>
  <c r="R24" i="11"/>
  <c r="N24" i="11"/>
  <c r="L24" i="11"/>
  <c r="J24" i="11"/>
  <c r="H24" i="11"/>
  <c r="H26" i="11" s="1"/>
  <c r="F24" i="11"/>
  <c r="D24" i="11"/>
  <c r="D26" i="11" s="1"/>
  <c r="P23" i="11"/>
  <c r="P24" i="11" s="1"/>
  <c r="R19" i="11"/>
  <c r="R26" i="11" s="1"/>
  <c r="N19" i="11"/>
  <c r="L19" i="11"/>
  <c r="J19" i="11"/>
  <c r="H19" i="11"/>
  <c r="F19" i="11"/>
  <c r="F26" i="11" s="1"/>
  <c r="F33" i="11" s="1"/>
  <c r="D19" i="11"/>
  <c r="T18" i="11"/>
  <c r="P18" i="11"/>
  <c r="P17" i="11"/>
  <c r="P19" i="11" s="1"/>
  <c r="T14" i="11"/>
  <c r="P14" i="11"/>
  <c r="L33" i="11" l="1"/>
  <c r="L35" i="11" s="1"/>
  <c r="L26" i="11"/>
  <c r="T17" i="11"/>
  <c r="T19" i="11" s="1"/>
  <c r="P26" i="11"/>
  <c r="D33" i="11"/>
  <c r="H33" i="11"/>
  <c r="T23" i="11"/>
  <c r="T24" i="11" s="1"/>
  <c r="T26" i="11" l="1"/>
  <c r="I90" i="8" l="1"/>
  <c r="I63" i="8"/>
  <c r="E90" i="8"/>
  <c r="E63" i="8"/>
  <c r="I25" i="8"/>
  <c r="I20" i="8"/>
  <c r="I19" i="8"/>
  <c r="I15" i="8"/>
  <c r="I13" i="8"/>
  <c r="I12" i="8"/>
  <c r="E25" i="8"/>
  <c r="E20" i="8"/>
  <c r="E19" i="8"/>
  <c r="E15" i="8"/>
  <c r="E13" i="8"/>
  <c r="E12" i="8"/>
  <c r="N22" i="2"/>
  <c r="J22" i="2"/>
  <c r="H22" i="2"/>
  <c r="F22" i="2"/>
  <c r="D22" i="2"/>
  <c r="L21" i="2"/>
  <c r="P21" i="2" s="1"/>
  <c r="P17" i="2"/>
  <c r="N15" i="2"/>
  <c r="L15" i="2"/>
  <c r="J15" i="2"/>
  <c r="H15" i="2"/>
  <c r="F15" i="2"/>
  <c r="D15" i="2"/>
  <c r="P14" i="2"/>
  <c r="P15" i="2" s="1"/>
  <c r="P11" i="2"/>
  <c r="R32" i="4"/>
  <c r="P32" i="4"/>
  <c r="L32" i="4"/>
  <c r="J32" i="4"/>
  <c r="H32" i="4"/>
  <c r="H34" i="4" s="1"/>
  <c r="F32" i="4"/>
  <c r="D32" i="4"/>
  <c r="T31" i="4"/>
  <c r="X31" i="4" s="1"/>
  <c r="V32" i="4"/>
  <c r="T27" i="4"/>
  <c r="X27" i="4" s="1"/>
  <c r="V23" i="4"/>
  <c r="R23" i="4"/>
  <c r="P23" i="4"/>
  <c r="N23" i="4"/>
  <c r="L23" i="4"/>
  <c r="J23" i="4"/>
  <c r="F23" i="4"/>
  <c r="D23" i="4"/>
  <c r="T22" i="4"/>
  <c r="T23" i="4" s="1"/>
  <c r="V18" i="4"/>
  <c r="R18" i="4"/>
  <c r="P18" i="4"/>
  <c r="P25" i="4" s="1"/>
  <c r="N18" i="4"/>
  <c r="N25" i="4" s="1"/>
  <c r="L18" i="4"/>
  <c r="J18" i="4"/>
  <c r="H18" i="4"/>
  <c r="F18" i="4"/>
  <c r="F25" i="4" s="1"/>
  <c r="D18" i="4"/>
  <c r="T17" i="4"/>
  <c r="X17" i="4" s="1"/>
  <c r="T16" i="4"/>
  <c r="T18" i="4" s="1"/>
  <c r="T25" i="4" s="1"/>
  <c r="T13" i="4"/>
  <c r="J114" i="3"/>
  <c r="J105" i="3"/>
  <c r="J87" i="3"/>
  <c r="J80" i="3"/>
  <c r="F114" i="3"/>
  <c r="F105" i="3"/>
  <c r="F85" i="3"/>
  <c r="F87" i="3" s="1"/>
  <c r="F80" i="3"/>
  <c r="J39" i="3"/>
  <c r="J42" i="3" s="1"/>
  <c r="J25" i="3"/>
  <c r="J17" i="3"/>
  <c r="F39" i="3"/>
  <c r="F42" i="3" s="1"/>
  <c r="F25" i="3"/>
  <c r="F17" i="3"/>
  <c r="J27" i="3" l="1"/>
  <c r="J32" i="3" s="1"/>
  <c r="J34" i="3" s="1"/>
  <c r="F116" i="3"/>
  <c r="J89" i="3"/>
  <c r="J94" i="3" s="1"/>
  <c r="J96" i="3" s="1"/>
  <c r="J118" i="3" s="1"/>
  <c r="J135" i="3" s="1"/>
  <c r="J133" i="3" s="1"/>
  <c r="N32" i="4"/>
  <c r="J116" i="3"/>
  <c r="F89" i="3"/>
  <c r="F94" i="3" s="1"/>
  <c r="F96" i="3" s="1"/>
  <c r="F118" i="3" s="1"/>
  <c r="F135" i="3" s="1"/>
  <c r="F133" i="3" s="1"/>
  <c r="J44" i="3"/>
  <c r="L22" i="2"/>
  <c r="L24" i="2" s="1"/>
  <c r="F27" i="3"/>
  <c r="F32" i="3" s="1"/>
  <c r="F34" i="3" s="1"/>
  <c r="J56" i="3"/>
  <c r="J59" i="3" s="1"/>
  <c r="J61" i="3" s="1"/>
  <c r="P20" i="2"/>
  <c r="P22" i="2" s="1"/>
  <c r="P24" i="2" s="1"/>
  <c r="D24" i="2"/>
  <c r="F24" i="2"/>
  <c r="H24" i="2"/>
  <c r="J24" i="2"/>
  <c r="N24" i="2"/>
  <c r="X16" i="4"/>
  <c r="X18" i="4" s="1"/>
  <c r="F34" i="4"/>
  <c r="L25" i="4"/>
  <c r="N34" i="4"/>
  <c r="D25" i="4"/>
  <c r="D34" i="4" s="1"/>
  <c r="R25" i="4"/>
  <c r="R34" i="4" s="1"/>
  <c r="J25" i="4"/>
  <c r="J34" i="4" s="1"/>
  <c r="V25" i="4"/>
  <c r="V34" i="4" s="1"/>
  <c r="L34" i="4"/>
  <c r="P34" i="4"/>
  <c r="X22" i="4"/>
  <c r="X23" i="4" s="1"/>
  <c r="X25" i="4" s="1"/>
  <c r="T30" i="4"/>
  <c r="X13" i="4"/>
  <c r="J54" i="3"/>
  <c r="J63" i="3" s="1"/>
  <c r="I10" i="8" l="1"/>
  <c r="I26" i="8" s="1"/>
  <c r="I35" i="8" s="1"/>
  <c r="I37" i="8" s="1"/>
  <c r="I79" i="8" s="1"/>
  <c r="I81" i="8" s="1"/>
  <c r="I83" i="8" s="1"/>
  <c r="E10" i="8"/>
  <c r="E26" i="8" s="1"/>
  <c r="E35" i="8" s="1"/>
  <c r="E37" i="8" s="1"/>
  <c r="E79" i="8" s="1"/>
  <c r="E81" i="8" s="1"/>
  <c r="E83" i="8" s="1"/>
  <c r="J130" i="3"/>
  <c r="J128" i="3" s="1"/>
  <c r="J137" i="3" s="1"/>
  <c r="F130" i="3"/>
  <c r="F128" i="3" s="1"/>
  <c r="F137" i="3" s="1"/>
  <c r="F44" i="3"/>
  <c r="F61" i="3" s="1"/>
  <c r="F59" i="3" s="1"/>
  <c r="F56" i="3"/>
  <c r="F54" i="3" s="1"/>
  <c r="F63" i="3" s="1"/>
  <c r="X30" i="4"/>
  <c r="X32" i="4" s="1"/>
  <c r="X34" i="4" s="1"/>
  <c r="T32" i="4"/>
  <c r="T34" i="4" s="1"/>
  <c r="J79" i="10" l="1"/>
  <c r="J81" i="10" s="1"/>
  <c r="H79" i="10"/>
  <c r="H81" i="10" s="1"/>
  <c r="F79" i="10"/>
  <c r="F81" i="10" s="1"/>
  <c r="D79" i="10"/>
  <c r="D81" i="10" s="1"/>
  <c r="J51" i="10"/>
  <c r="H51" i="10"/>
  <c r="F51" i="10"/>
  <c r="D51" i="10"/>
  <c r="J45" i="10"/>
  <c r="J53" i="10" s="1"/>
  <c r="H45" i="10"/>
  <c r="F45" i="10"/>
  <c r="D45" i="10"/>
  <c r="J27" i="10"/>
  <c r="H27" i="10"/>
  <c r="F27" i="10"/>
  <c r="F29" i="10" s="1"/>
  <c r="D27" i="10"/>
  <c r="J16" i="10"/>
  <c r="H16" i="10"/>
  <c r="F16" i="10"/>
  <c r="D16" i="10"/>
  <c r="H29" i="10" l="1"/>
  <c r="D53" i="10"/>
  <c r="D83" i="10" s="1"/>
  <c r="J29" i="10"/>
  <c r="H53" i="10"/>
  <c r="H83" i="10" s="1"/>
  <c r="D29" i="10"/>
  <c r="F53" i="10"/>
  <c r="F83" i="10" s="1"/>
  <c r="J83" i="10"/>
  <c r="H85" i="10" l="1"/>
  <c r="D85" i="10"/>
  <c r="C63" i="8"/>
  <c r="G63" i="8"/>
  <c r="D39" i="3" l="1"/>
  <c r="D42" i="3" s="1"/>
  <c r="H39" i="3"/>
  <c r="H42" i="3" s="1"/>
  <c r="H114" i="3"/>
  <c r="D114" i="3"/>
  <c r="H105" i="3"/>
  <c r="D105" i="3"/>
  <c r="H116" i="3" l="1"/>
  <c r="D116" i="3"/>
  <c r="D25" i="3" l="1"/>
  <c r="H25" i="3" l="1"/>
  <c r="H80" i="3" l="1"/>
  <c r="H87" i="3" l="1"/>
  <c r="D87" i="3"/>
  <c r="J138" i="3" l="1"/>
  <c r="F138" i="3"/>
  <c r="H81" i="8" l="1"/>
  <c r="H37" i="8"/>
  <c r="C90" i="8"/>
  <c r="D80" i="3"/>
  <c r="H17" i="3"/>
  <c r="D17" i="3"/>
  <c r="D27" i="3" s="1"/>
  <c r="D32" i="3" l="1"/>
  <c r="D34" i="3" s="1"/>
  <c r="H89" i="3"/>
  <c r="H94" i="3" s="1"/>
  <c r="H96" i="3" s="1"/>
  <c r="D89" i="3"/>
  <c r="D94" i="3" s="1"/>
  <c r="D96" i="3" s="1"/>
  <c r="H27" i="3"/>
  <c r="H32" i="3" s="1"/>
  <c r="H34" i="3" s="1"/>
  <c r="H44" i="3" s="1"/>
  <c r="H59" i="3" s="1"/>
  <c r="H118" i="3" l="1"/>
  <c r="H135" i="3" s="1"/>
  <c r="J27" i="12"/>
  <c r="D118" i="3"/>
  <c r="D135" i="3" s="1"/>
  <c r="D134" i="3" s="1"/>
  <c r="D56" i="3"/>
  <c r="D44" i="3"/>
  <c r="D61" i="3" s="1"/>
  <c r="C10" i="8"/>
  <c r="C26" i="8" s="1"/>
  <c r="C35" i="8" s="1"/>
  <c r="C37" i="8" s="1"/>
  <c r="C79" i="8" s="1"/>
  <c r="C81" i="8" s="1"/>
  <c r="C83" i="8" s="1"/>
  <c r="C92" i="8" s="1"/>
  <c r="H130" i="3"/>
  <c r="G10" i="8"/>
  <c r="G26" i="8" s="1"/>
  <c r="G35" i="8" s="1"/>
  <c r="G37" i="8" s="1"/>
  <c r="D130" i="3"/>
  <c r="D129" i="3" s="1"/>
  <c r="H56" i="3"/>
  <c r="H54" i="3" s="1"/>
  <c r="D60" i="3" l="1"/>
  <c r="R30" i="11"/>
  <c r="N30" i="11" s="1"/>
  <c r="L27" i="12"/>
  <c r="L29" i="12" s="1"/>
  <c r="L31" i="12" s="1"/>
  <c r="L34" i="12" s="1"/>
  <c r="J29" i="12"/>
  <c r="J31" i="12" s="1"/>
  <c r="D59" i="3"/>
  <c r="R29" i="11"/>
  <c r="D55" i="3"/>
  <c r="D54" i="3" s="1"/>
  <c r="D63" i="3" s="1"/>
  <c r="G79" i="8"/>
  <c r="G81" i="8" s="1"/>
  <c r="G83" i="8" s="1"/>
  <c r="G92" i="8" s="1"/>
  <c r="H138" i="3"/>
  <c r="H137" i="3"/>
  <c r="H63" i="3"/>
  <c r="R31" i="11" l="1"/>
  <c r="R33" i="11" s="1"/>
  <c r="R35" i="11" s="1"/>
  <c r="T29" i="11"/>
  <c r="N31" i="11"/>
  <c r="N33" i="11" s="1"/>
  <c r="N35" i="11" s="1"/>
  <c r="P30" i="11"/>
  <c r="D137" i="3"/>
  <c r="D138" i="3"/>
  <c r="H61" i="3"/>
  <c r="T30" i="11" l="1"/>
  <c r="T31" i="11" s="1"/>
  <c r="T33" i="11" s="1"/>
  <c r="T35" i="11" s="1"/>
  <c r="P31" i="11"/>
  <c r="P33" i="11" s="1"/>
  <c r="P35" i="11" s="1"/>
</calcChain>
</file>

<file path=xl/sharedStrings.xml><?xml version="1.0" encoding="utf-8"?>
<sst xmlns="http://schemas.openxmlformats.org/spreadsheetml/2006/main" count="503" uniqueCount="241">
  <si>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</si>
  <si>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</si>
  <si>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</si>
  <si>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</si>
  <si>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</si>
  <si>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</si>
  <si>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</si>
  <si>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</si>
  <si>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</si>
  <si>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</si>
  <si>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</si>
  <si>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</si>
  <si>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</si>
  <si>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</si>
  <si>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</si>
  <si>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</si>
  <si>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</si>
  <si>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</si>
  <si>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</si>
  <si>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</si>
  <si>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</si>
  <si>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</si>
  <si>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</si>
  <si>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</si>
  <si>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</si>
  <si>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</si>
  <si>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</si>
  <si>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</si>
  <si>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</si>
  <si>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</si>
  <si>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</si>
  <si>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</si>
  <si>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</si>
  <si>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</si>
  <si>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</si>
  <si>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</si>
  <si>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</si>
  <si>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</si>
  <si>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</si>
  <si>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</si>
  <si>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</si>
  <si>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</si>
  <si>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เงินปันผลรับจากบริษัทย่อย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</si>
  <si>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</si>
  <si>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</si>
  <si>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</si>
  <si>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</si>
  <si>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</si>
  <si>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</si>
  <si>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>ต้นทุนทางการเงิน</t>
  </si>
  <si>
    <t>ต้นทุนในการจัดจำหน่าย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</si>
  <si>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</si>
  <si>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</si>
  <si>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</si>
  <si>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</si>
  <si>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</si>
  <si>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</si>
  <si>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</si>
  <si>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</si>
  <si>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</si>
  <si>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</si>
  <si>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</si>
  <si>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</si>
  <si>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</si>
  <si>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</si>
  <si>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</si>
  <si>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</si>
  <si>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</si>
  <si>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</si>
  <si>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</si>
  <si>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</si>
  <si>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</si>
  <si>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</si>
  <si>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</si>
  <si>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</si>
  <si>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</si>
  <si>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</si>
  <si>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</si>
  <si>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</si>
  <si>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</si>
  <si>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</si>
  <si>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</si>
  <si>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</si>
  <si>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</si>
  <si>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</si>
  <si>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</si>
  <si>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</si>
  <si>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</si>
  <si>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</si>
  <si>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</si>
  <si>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</si>
  <si>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</si>
  <si>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</si>
  <si>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</si>
  <si>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</si>
  <si>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</si>
  <si>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</si>
  <si>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</si>
  <si>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</si>
  <si>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</si>
  <si>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</si>
  <si>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</si>
  <si>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</si>
  <si>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>รวมรายการที่อาจถูกจัดประเภทใหม่</t>
  </si>
  <si>
    <t xml:space="preserve">      เงินปันผลให้ผู้ถือหุ้นของบริษัท</t>
  </si>
  <si>
    <t>ส่วนเกินมูลค่าหุ้น</t>
  </si>
  <si>
    <t>ปรับรายการที่กระทบกำไรเป็นเงินสดรับ (จ่าย)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</si>
  <si>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</si>
  <si>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</si>
  <si>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ส่วนต่ำกว่าทุนจากการเปลี่ยนแปลง</t>
  </si>
  <si>
    <t>กระแสเงินสดจากกิจกรรมลงทุน (ต่อ)</t>
  </si>
  <si>
    <t>ที่ดิน อาคารและอุปกรณ์ที่เพิ่มขึ้นในระหว่างงวด</t>
  </si>
  <si>
    <t>ส่วนทุน</t>
  </si>
  <si>
    <t>จากการจ่าย</t>
  </si>
  <si>
    <t>โดยใช้หุ้น</t>
  </si>
  <si>
    <t>เป็นเกณฑ์</t>
  </si>
  <si>
    <t xml:space="preserve">   กำไรขาดทุนเบ็ดเสร็จอื่น</t>
  </si>
  <si>
    <t>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</si>
  <si>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</si>
  <si>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30 กันยายน</t>
  </si>
  <si>
    <t>วันที่ 30 กันยายน</t>
  </si>
  <si>
    <t xml:space="preserve">สำหรับงวดเก้าเดือนสิ้นสุด  </t>
  </si>
  <si>
    <t>(กำไร) ขาดทุนจากอัตราแลกเปลี่ยนที่ยังไม่เกิดขึ้น</t>
  </si>
  <si>
    <t>ที่ดิน อาคารและอุปกรณ์ที่ซื้อในระหว่างงวดเก้าเดือนสิ้นสุด</t>
  </si>
  <si>
    <t>ค่าใช้จ่าย (รายได้) ภาษีเงินได้</t>
  </si>
  <si>
    <t>กำไร (ขาดทุน) เบ็ดเสร็จรวมสำหรับงวด</t>
  </si>
  <si>
    <t>เงินสดรับจากการเปลี่ยนแปลงส่วนได้เสียที่ไม่มีอำนาจควบคุม</t>
  </si>
  <si>
    <t>หนี้สินและส่วนของผู้ถือหุ้น (ต่อ)</t>
  </si>
  <si>
    <t xml:space="preserve">   จัดสรรแล้ว </t>
  </si>
  <si>
    <t>กำไร (ขาดทุน) สำหรับงวด</t>
  </si>
  <si>
    <t>รายการที่จะไม่ถูกจัดประเภทใหม่</t>
  </si>
  <si>
    <t>ผลกำไรจากการวัดมูลค่าใหม่ของ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</si>
  <si>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</si>
  <si>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</si>
  <si>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เบ็ดเสร็จอื่นสำหรับงวด -</t>
  </si>
  <si>
    <t xml:space="preserve">   สุทธิจากภาษี</t>
  </si>
  <si>
    <t>ของส่วนของผู้ถือหุ้น</t>
  </si>
  <si>
    <t>องค์ประกอบอื่น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</si>
  <si>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</si>
  <si>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</si>
  <si>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</si>
  <si>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</si>
  <si>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</si>
  <si>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</si>
  <si>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กระแสเงินสดสุทธิใช้ไปในกิจกรรมจัดหาเงิน</t>
  </si>
  <si>
    <t>รวมกำไร (ขาดทุน) เบ็ดเสร็จสำหรับงวด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</si>
  <si>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</si>
  <si>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</si>
  <si>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</si>
  <si>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</si>
  <si>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</si>
  <si>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</si>
  <si>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</si>
  <si>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</si>
  <si>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</si>
  <si>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</si>
  <si>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</si>
  <si>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</si>
  <si>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</si>
  <si>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</si>
  <si>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</si>
  <si>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รายได้ดอกเบี้ย</t>
  </si>
  <si>
    <t>เงินปันผลรับจากสินทรัพย์ทางการเงิน</t>
  </si>
  <si>
    <t>5, 7</t>
  </si>
  <si>
    <t>กำไร (ขาดทุน) จากกิจกรรมดำเนินงาน</t>
  </si>
  <si>
    <t>สำหรับงวดสามเดือนสิ้นสุดวันที่</t>
  </si>
  <si>
    <t>สำหรับงวดเก้าเดือนสิ้นสุดวันที่</t>
  </si>
  <si>
    <t>ทุนอื่น</t>
  </si>
  <si>
    <t>ของ</t>
  </si>
  <si>
    <t xml:space="preserve">      เงินปันผลให้แก่ส่วนได้เสียที่ไม่มีอำนาจควบคุม</t>
  </si>
  <si>
    <t>เงินสดจ่ายสำหรับเงินลงทุนในบริษัทย่อย</t>
  </si>
  <si>
    <t>เงินสดจ่ายเพื่อซื้อบริษัทย่อยสุทธิจากเงินสดที่ได้รับมา</t>
  </si>
  <si>
    <t>เงินสดจ่ายสำหรับเงินลงทุนในบริษัทร่วม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</si>
  <si>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</si>
  <si>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</si>
  <si>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</si>
  <si>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</si>
  <si>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</si>
  <si>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</si>
  <si>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กำไร (ขาดทุน) สะสม </t>
  </si>
  <si>
    <t xml:space="preserve">   ยังไม่ได้จัดสรร (ขาดทุนสะสม)</t>
  </si>
  <si>
    <t>กำไร (ขาดทุน) ก่อนค่าใช้จ่ายภาษีเงินได้</t>
  </si>
  <si>
    <t xml:space="preserve">   กำไร (ขาดทุน)</t>
  </si>
  <si>
    <t>ผลกระทบของอัตราแลกเปลี่ยนที่มีต่อเงินสดและรายการเทียบเท่าเงินสด</t>
  </si>
  <si>
    <t>กำไร (ขาดทุน) ต่อหุ้นขั้นพื้นฐาน (บาท)</t>
  </si>
  <si>
    <t xml:space="preserve"> 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</si>
  <si>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</si>
  <si>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 xml:space="preserve">   รวมการจัดสรรส่วนทุนให้ผู้ถือหุ้น</t>
  </si>
  <si>
    <t>หนี้สินตามสัญญาเช่า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</si>
  <si>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</si>
  <si>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</si>
  <si>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</si>
  <si>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</si>
  <si>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</si>
  <si>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</si>
  <si>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กำไรสุทธิจากการวัดมูลค่ายุติธรรมของสินทรัพย์ทางการเงิน</t>
  </si>
  <si>
    <t>เงินสดจ่ายชำระหนี้สินตามสัญญาเช่า</t>
  </si>
  <si>
    <t>เงินสดจ่ายเพื่อซื้อส่วนได้เสียที่ไม่มีอำนาจควบคุม</t>
  </si>
  <si>
    <t>กำไรสุทธิจากการจำหน่ายสินทรัพย์และหนี้สินทางการเงิน</t>
  </si>
  <si>
    <t>สำรอง</t>
  </si>
  <si>
    <t>การแปลงค่า</t>
  </si>
  <si>
    <t xml:space="preserve">   รวมรายการกับผู้ถือหุ้นที่บันทึกโดยตรงเข้าส่วนของผู้ถือหุ้น</t>
  </si>
  <si>
    <t>ตัดจำหน่ายที่ดิน อาคารและอุปกรณ์/สินทรัพย์ไม่มีตัวตน</t>
  </si>
  <si>
    <t>ขาดทุนสุทธิจากการจำหน่ายสินทรัพย์และหนี้สินทางการเงิน</t>
  </si>
  <si>
    <t>ขาดทุนสุทธิจากการวัดมูลค่ายุติธรรมของสินทรัพย์ทางการเงิน</t>
  </si>
  <si>
    <t>ผลต่างของอัตราแลกเปลี่ยนจากการแปลงค่างบการเงิน</t>
  </si>
  <si>
    <t xml:space="preserve">   ไว้ในกำไรหรือขาดในทุนภายหลัง</t>
  </si>
  <si>
    <t xml:space="preserve">   ขาดทุน</t>
  </si>
  <si>
    <t>ประมาณการหนี้สินสำหรับผลประโยชน์พนักงาน</t>
  </si>
  <si>
    <t>(กลับรายการ) ขาดทุนจากการปรับมูลค่าสินค้า</t>
  </si>
  <si>
    <t>ยอดคงเหลือ ณ วันที่ 1 มกราคม 2565</t>
  </si>
  <si>
    <t>ยอดคงเหลือ ณ วันที่ 30 กันยายน 2565</t>
  </si>
  <si>
    <t xml:space="preserve">   วันที่ 30 กันยายน 2565 และ 2564 มีรายละเอียดดังนี้</t>
  </si>
  <si>
    <t>ส่วนแบ่งขาดทุนจากเงินลงทุนในบริษัทร่วมที่ใช้วิธีส่วนได้เสีย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</si>
  <si>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</si>
  <si>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</si>
  <si>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(ขาดทุนสะสม)</t>
  </si>
  <si>
    <t xml:space="preserve">   กำไร</t>
  </si>
  <si>
    <t xml:space="preserve">   กำไร (ขาดทุน) เบ็ดเสร็จอื่น</t>
  </si>
  <si>
    <t xml:space="preserve">   เข้าส่วนของผู้ถือหุ้น</t>
  </si>
  <si>
    <t xml:space="preserve">      ส่วนทุนให้ผู้ถือหุ้น</t>
  </si>
  <si>
    <t xml:space="preserve">      เพิ่มหุ้นสามัญ</t>
  </si>
  <si>
    <t xml:space="preserve">      การจ่ายโดยใช้หุ้นเป็นเกณฑ์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</si>
  <si>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</si>
  <si>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</t>
  </si>
  <si>
    <t>ส่วนแบ่งขาดทุนของบริษัทร่วมที่ใช้วิธีส่วนได้เสีย (สุทธิจากภาษี)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</si>
  <si>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</si>
  <si>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</si>
  <si>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</si>
  <si>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</t>
  </si>
  <si>
    <t>สำหรับงวดเก้าเดือนสิ้นสุดวันที่ 30 กันยายน 2565</t>
  </si>
  <si>
    <t>(กลับรายการ) ขาดทุนจากการด้อยค่าซึ่งเป็นไปตาม TFRS 9</t>
  </si>
  <si>
    <t>(กลับรายการ) ผลขาดทุนจากการด้อยค่าด้านเครดิตที่คาดว่าจะเกิดขึ้น</t>
  </si>
  <si>
    <t>กำไรจากการจำหน่ายที่ดิน อาคารและอุปกรณ์</t>
  </si>
  <si>
    <t>กำไร (ขาดทุน) ก่อนภาษีเงินได้</t>
  </si>
  <si>
    <t>กำไรขาดทุนเบ็ดเสร็จอื่น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</si>
  <si>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</si>
  <si>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เบ็ดเสร็จสำหรับงวด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</si>
  <si>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</si>
  <si>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กระแสเงินสดสุทธิได้มาจากกิจกรรมลงทุน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</si>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</sst>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_);_(* \(#,##0.000\);_(* &quot;-&quot;_);_(@_)"/>
    <numFmt numFmtId="170" formatCode="_(* #,##0.000_);_(* \(#,##0.000\);_(* &quot;-&quot;??_);_(@_)"/>
    <numFmt numFmtId="171" formatCode="_(* #,##0.0000_);_(* \(#,##0.0000\);_(* &quot;-&quot;??_);_(@_)"/>
  </numFmts>
  <fonts count="21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306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4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0" fontId="1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0" fontId="5" fillId="0" borderId="0" xfId="0" applyFont="1" applyFill="1" applyAlignment="1"/>
    <xf numFmtId="164" fontId="6" fillId="0" borderId="0" xfId="1" applyFont="1" applyFill="1" applyBorder="1" applyAlignment="1">
      <alignment horizontal="right"/>
    </xf>
    <xf numFmtId="41" fontId="14" fillId="0" borderId="0" xfId="0" applyNumberFormat="1" applyFont="1" applyAlignment="1"/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0" fontId="1" fillId="0" borderId="0" xfId="0" applyNumberFormat="1" applyFont="1" applyFill="1" applyAlignment="1">
      <alignment horizontal="left"/>
    </xf>
    <xf numFmtId="165" fontId="11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4" fontId="4" fillId="0" borderId="0" xfId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164" fontId="14" fillId="0" borderId="0" xfId="1" applyFont="1" applyAlignment="1"/>
    <xf numFmtId="38" fontId="6" fillId="0" borderId="5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41" fontId="6" fillId="0" borderId="0" xfId="0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9" fontId="4" fillId="0" borderId="3" xfId="0" applyNumberFormat="1" applyFont="1" applyFill="1" applyBorder="1" applyAlignment="1">
      <alignment horizontal="right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38" fontId="4" fillId="0" borderId="0" xfId="0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/>
    </xf>
    <xf numFmtId="165" fontId="15" fillId="0" borderId="0" xfId="0" applyNumberFormat="1" applyFont="1" applyFill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vertical="top"/>
    </xf>
    <xf numFmtId="165" fontId="4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6" fillId="0" borderId="0" xfId="2" applyNumberFormat="1" applyFont="1"/>
    <xf numFmtId="49" fontId="6" fillId="0" borderId="0" xfId="2" applyNumberFormat="1" applyFont="1" applyFill="1"/>
    <xf numFmtId="49" fontId="15" fillId="0" borderId="0" xfId="0" applyNumberFormat="1" applyFont="1" applyFill="1"/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6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6" fillId="0" borderId="0" xfId="1" applyFont="1" applyFill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5" fontId="5" fillId="0" borderId="0" xfId="0" applyNumberFormat="1" applyFont="1"/>
    <xf numFmtId="41" fontId="6" fillId="0" borderId="0" xfId="0" applyNumberFormat="1" applyFont="1" applyAlignment="1">
      <alignment horizontal="right"/>
    </xf>
    <xf numFmtId="165" fontId="6" fillId="0" borderId="0" xfId="0" applyNumberFormat="1" applyFont="1"/>
    <xf numFmtId="37" fontId="1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68" fontId="6" fillId="0" borderId="0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5" fontId="11" fillId="0" borderId="0" xfId="0" applyNumberFormat="1" applyFont="1"/>
    <xf numFmtId="37" fontId="7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38" fontId="6" fillId="0" borderId="1" xfId="0" applyNumberFormat="1" applyFont="1" applyBorder="1" applyAlignment="1">
      <alignment horizontal="centerContinuous"/>
    </xf>
    <xf numFmtId="38" fontId="6" fillId="0" borderId="1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center"/>
    </xf>
    <xf numFmtId="0" fontId="4" fillId="0" borderId="0" xfId="0" applyFont="1"/>
    <xf numFmtId="41" fontId="5" fillId="0" borderId="0" xfId="0" applyNumberFormat="1" applyFont="1"/>
    <xf numFmtId="165" fontId="4" fillId="0" borderId="0" xfId="0" applyNumberFormat="1" applyFont="1"/>
    <xf numFmtId="41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8" fontId="6" fillId="0" borderId="0" xfId="1" applyNumberFormat="1" applyFont="1" applyFill="1" applyBorder="1" applyAlignment="1"/>
    <xf numFmtId="0" fontId="6" fillId="0" borderId="0" xfId="0" applyFont="1"/>
    <xf numFmtId="168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1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41" fontId="4" fillId="0" borderId="3" xfId="0" applyNumberFormat="1" applyFont="1" applyBorder="1" applyAlignment="1">
      <alignment horizontal="right"/>
    </xf>
    <xf numFmtId="170" fontId="6" fillId="0" borderId="0" xfId="0" applyNumberFormat="1" applyFont="1"/>
    <xf numFmtId="171" fontId="6" fillId="0" borderId="0" xfId="0" applyNumberFormat="1" applyFont="1"/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CCFF99"/>
      <color rgb="FF66FFFF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iempreeda/Desktop/DDD/Q3'22/FS/PY/Q21263053%20-2022-Jun-FSA-DDD%20PCL-06t-Q2%20V.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-10"/>
      <sheetName val="SH-11"/>
      <sheetName val="SH-12"/>
      <sheetName val="SH-13"/>
      <sheetName val="CF-14-15"/>
    </sheetNames>
    <sheetDataSet>
      <sheetData sheetId="0"/>
      <sheetData sheetId="1">
        <row r="125">
          <cell r="H12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E425C-9A14-4C31-BB5F-34165367552B}">
  <sheetPr>
    <tabColor rgb="FFCCFF99"/>
  </sheetPr>
  <dimension ref="A1:N98"/>
  <sheetViews>
    <sheetView showGridLines="0" view="pageBreakPreview" zoomScale="80" zoomScaleNormal="80" zoomScaleSheetLayoutView="80" workbookViewId="0">
      <selection activeCell="N13" sqref="N13"/>
    </sheetView>
  </sheetViews>
  <sheetFormatPr defaultColWidth="10.81640625" defaultRowHeight="21.5" x14ac:dyDescent="0.25"/>
  <cols>
    <col min="1" max="1" width="46.81640625" style="184" customWidth="1"/>
    <col min="2" max="2" width="7.26953125" style="235" customWidth="1"/>
    <col min="3" max="3" width="1" style="216" customWidth="1"/>
    <col min="4" max="4" width="13.1796875" style="216" customWidth="1"/>
    <col min="5" max="5" width="1" style="216" customWidth="1"/>
    <col min="6" max="6" width="12.54296875" style="216" customWidth="1"/>
    <col min="7" max="7" width="1" style="216" customWidth="1"/>
    <col min="8" max="8" width="13.1796875" style="216" customWidth="1"/>
    <col min="9" max="9" width="1" style="216" customWidth="1"/>
    <col min="10" max="10" width="12.54296875" style="216" customWidth="1"/>
    <col min="11" max="11" width="6.54296875" style="216" customWidth="1"/>
    <col min="12" max="13" width="13.1796875" style="216" bestFit="1" customWidth="1"/>
    <col min="14" max="16384" width="10.81640625" style="216"/>
  </cols>
  <sheetData>
    <row r="1" spans="1:14" s="211" customFormat="1" ht="22.5" customHeight="1" x14ac:dyDescent="0.25">
      <c r="A1" s="246" t="s">
        <v>43</v>
      </c>
      <c r="B1" s="209"/>
      <c r="C1" s="210"/>
      <c r="D1" s="210"/>
      <c r="E1" s="210"/>
      <c r="F1" s="210"/>
      <c r="G1" s="210"/>
      <c r="H1" s="210"/>
      <c r="I1" s="210"/>
      <c r="J1" s="210"/>
    </row>
    <row r="2" spans="1:14" s="211" customFormat="1" ht="22.5" customHeight="1" x14ac:dyDescent="0.25">
      <c r="A2" s="247" t="s">
        <v>0</v>
      </c>
      <c r="B2" s="209"/>
      <c r="C2" s="210"/>
      <c r="D2" s="212"/>
      <c r="E2" s="210"/>
      <c r="F2" s="212"/>
      <c r="G2" s="210"/>
      <c r="H2" s="212"/>
      <c r="I2" s="210"/>
      <c r="J2" s="212"/>
    </row>
    <row r="3" spans="1:14" s="213" customFormat="1" ht="22.5" customHeight="1" x14ac:dyDescent="0.25">
      <c r="A3" s="182"/>
      <c r="B3" s="183"/>
      <c r="C3" s="182"/>
      <c r="D3" s="182"/>
      <c r="E3" s="182"/>
      <c r="F3" s="182"/>
      <c r="G3" s="182"/>
      <c r="H3" s="182"/>
      <c r="I3" s="182"/>
      <c r="J3" s="182"/>
    </row>
    <row r="4" spans="1:14" ht="22" x14ac:dyDescent="0.25">
      <c r="A4" s="214"/>
      <c r="B4" s="209"/>
      <c r="C4" s="210"/>
      <c r="D4" s="292" t="s">
        <v>34</v>
      </c>
      <c r="E4" s="292"/>
      <c r="F4" s="292"/>
      <c r="G4" s="215"/>
      <c r="H4" s="292" t="s">
        <v>35</v>
      </c>
      <c r="I4" s="292"/>
      <c r="J4" s="292"/>
    </row>
    <row r="5" spans="1:14" ht="22" x14ac:dyDescent="0.25">
      <c r="A5" s="214"/>
      <c r="B5" s="209"/>
      <c r="C5" s="210"/>
      <c r="D5" s="217" t="s">
        <v>119</v>
      </c>
      <c r="E5" s="218"/>
      <c r="F5" s="217" t="s">
        <v>44</v>
      </c>
      <c r="G5" s="219"/>
      <c r="H5" s="217" t="s">
        <v>119</v>
      </c>
      <c r="I5" s="220"/>
      <c r="J5" s="217" t="s">
        <v>44</v>
      </c>
    </row>
    <row r="6" spans="1:14" ht="22" x14ac:dyDescent="0.25">
      <c r="A6" s="182" t="s">
        <v>2</v>
      </c>
      <c r="B6" s="201" t="s">
        <v>1</v>
      </c>
      <c r="C6" s="221"/>
      <c r="D6" s="222">
        <v>2565</v>
      </c>
      <c r="E6" s="223"/>
      <c r="F6" s="222">
        <v>2564</v>
      </c>
      <c r="G6" s="221"/>
      <c r="H6" s="222">
        <v>2565</v>
      </c>
      <c r="I6" s="223"/>
      <c r="J6" s="222">
        <v>2564</v>
      </c>
    </row>
    <row r="7" spans="1:14" ht="22" x14ac:dyDescent="0.25">
      <c r="A7" s="183"/>
      <c r="B7" s="201"/>
      <c r="C7" s="221"/>
      <c r="D7" s="222" t="s">
        <v>48</v>
      </c>
      <c r="E7" s="223"/>
      <c r="F7" s="222"/>
      <c r="G7" s="221"/>
      <c r="H7" s="222" t="s">
        <v>48</v>
      </c>
      <c r="I7" s="223"/>
      <c r="J7" s="222"/>
    </row>
    <row r="8" spans="1:14" x14ac:dyDescent="0.25">
      <c r="B8" s="201"/>
      <c r="C8" s="221"/>
      <c r="D8" s="291" t="s">
        <v>86</v>
      </c>
      <c r="E8" s="291"/>
      <c r="F8" s="291"/>
      <c r="G8" s="291"/>
      <c r="H8" s="291"/>
      <c r="I8" s="291"/>
      <c r="J8" s="291"/>
    </row>
    <row r="9" spans="1:14" ht="22" x14ac:dyDescent="0.25">
      <c r="A9" s="183" t="s">
        <v>3</v>
      </c>
      <c r="B9" s="201"/>
      <c r="N9" s="225"/>
    </row>
    <row r="10" spans="1:14" x14ac:dyDescent="0.25">
      <c r="A10" s="184" t="s">
        <v>4</v>
      </c>
      <c r="B10" s="201"/>
      <c r="D10" s="185">
        <v>2236535</v>
      </c>
      <c r="E10" s="185"/>
      <c r="F10" s="185">
        <v>887921</v>
      </c>
      <c r="H10" s="185">
        <v>1915069</v>
      </c>
      <c r="I10" s="185"/>
      <c r="J10" s="185">
        <v>559709</v>
      </c>
      <c r="N10" s="225"/>
    </row>
    <row r="11" spans="1:14" x14ac:dyDescent="0.25">
      <c r="A11" s="226" t="s">
        <v>146</v>
      </c>
      <c r="B11" s="201">
        <v>3</v>
      </c>
      <c r="D11" s="185">
        <v>546882</v>
      </c>
      <c r="E11" s="185"/>
      <c r="F11" s="185">
        <v>679323</v>
      </c>
      <c r="H11" s="185">
        <v>218622</v>
      </c>
      <c r="I11" s="185"/>
      <c r="J11" s="185">
        <v>308237</v>
      </c>
      <c r="N11" s="225"/>
    </row>
    <row r="12" spans="1:14" x14ac:dyDescent="0.25">
      <c r="A12" s="226" t="s">
        <v>117</v>
      </c>
      <c r="B12" s="201">
        <v>2</v>
      </c>
      <c r="D12" s="185">
        <v>0</v>
      </c>
      <c r="E12" s="185"/>
      <c r="F12" s="185">
        <v>0</v>
      </c>
      <c r="H12" s="185">
        <v>140000</v>
      </c>
      <c r="I12" s="185"/>
      <c r="J12" s="185">
        <v>145000</v>
      </c>
      <c r="N12" s="225"/>
    </row>
    <row r="13" spans="1:14" x14ac:dyDescent="0.25">
      <c r="A13" s="226" t="s">
        <v>31</v>
      </c>
      <c r="B13" s="201"/>
      <c r="D13" s="185">
        <v>616166</v>
      </c>
      <c r="E13" s="185"/>
      <c r="F13" s="185">
        <v>397160</v>
      </c>
      <c r="H13" s="185">
        <v>103367</v>
      </c>
      <c r="I13" s="185"/>
      <c r="J13" s="185">
        <v>64771</v>
      </c>
      <c r="N13" s="225"/>
    </row>
    <row r="14" spans="1:14" x14ac:dyDescent="0.25">
      <c r="A14" s="226" t="s">
        <v>147</v>
      </c>
      <c r="B14" s="201">
        <v>7</v>
      </c>
      <c r="D14" s="185">
        <v>842332</v>
      </c>
      <c r="E14" s="185"/>
      <c r="F14" s="185">
        <v>2269343</v>
      </c>
      <c r="H14" s="185">
        <v>842332</v>
      </c>
      <c r="I14" s="185"/>
      <c r="J14" s="185">
        <v>2269343</v>
      </c>
    </row>
    <row r="15" spans="1:14" x14ac:dyDescent="0.25">
      <c r="A15" s="184" t="s">
        <v>5</v>
      </c>
      <c r="B15" s="201"/>
      <c r="D15" s="185">
        <v>8061</v>
      </c>
      <c r="E15" s="185"/>
      <c r="F15" s="185">
        <v>5685</v>
      </c>
      <c r="H15" s="185">
        <v>1379</v>
      </c>
      <c r="I15" s="185"/>
      <c r="J15" s="185">
        <v>1584</v>
      </c>
    </row>
    <row r="16" spans="1:14" ht="22" x14ac:dyDescent="0.25">
      <c r="A16" s="182" t="s">
        <v>6</v>
      </c>
      <c r="B16" s="201"/>
      <c r="D16" s="227">
        <f>SUM(D10:D15)</f>
        <v>4249976</v>
      </c>
      <c r="E16" s="228"/>
      <c r="F16" s="227">
        <f>SUM(F10:F15)</f>
        <v>4239432</v>
      </c>
      <c r="G16" s="220"/>
      <c r="H16" s="227">
        <f>SUM(H10:H15)</f>
        <v>3220769</v>
      </c>
      <c r="I16" s="228"/>
      <c r="J16" s="227">
        <f>SUM(J10:J15)</f>
        <v>3348644</v>
      </c>
    </row>
    <row r="17" spans="1:10" ht="22" x14ac:dyDescent="0.25">
      <c r="A17" s="182"/>
      <c r="B17" s="201"/>
      <c r="D17" s="185"/>
      <c r="E17" s="185"/>
      <c r="F17" s="185"/>
      <c r="H17" s="185"/>
      <c r="I17" s="185"/>
      <c r="J17" s="185"/>
    </row>
    <row r="18" spans="1:10" ht="22" x14ac:dyDescent="0.25">
      <c r="A18" s="183" t="s">
        <v>7</v>
      </c>
      <c r="B18" s="201"/>
      <c r="D18" s="185"/>
      <c r="E18" s="185"/>
      <c r="F18" s="185"/>
      <c r="H18" s="185"/>
      <c r="I18" s="185"/>
      <c r="J18" s="185"/>
    </row>
    <row r="19" spans="1:10" x14ac:dyDescent="0.25">
      <c r="A19" s="184" t="s">
        <v>8</v>
      </c>
      <c r="B19" s="201"/>
      <c r="D19" s="185">
        <v>0</v>
      </c>
      <c r="E19" s="185"/>
      <c r="F19" s="185">
        <v>0</v>
      </c>
      <c r="H19" s="185">
        <v>1392760</v>
      </c>
      <c r="I19" s="185"/>
      <c r="J19" s="185">
        <v>1392760</v>
      </c>
    </row>
    <row r="20" spans="1:10" x14ac:dyDescent="0.25">
      <c r="A20" s="226" t="s">
        <v>32</v>
      </c>
      <c r="B20" s="201">
        <v>4</v>
      </c>
      <c r="D20" s="185">
        <v>225752</v>
      </c>
      <c r="E20" s="185"/>
      <c r="F20" s="185">
        <v>241056</v>
      </c>
      <c r="G20" s="229"/>
      <c r="H20" s="185">
        <v>204687</v>
      </c>
      <c r="I20" s="185"/>
      <c r="J20" s="185">
        <v>218897</v>
      </c>
    </row>
    <row r="21" spans="1:10" x14ac:dyDescent="0.25">
      <c r="A21" s="226" t="s">
        <v>148</v>
      </c>
      <c r="B21" s="201"/>
      <c r="D21" s="185">
        <v>74554</v>
      </c>
      <c r="E21" s="185"/>
      <c r="F21" s="185">
        <v>88331</v>
      </c>
      <c r="G21" s="229"/>
      <c r="H21" s="185">
        <v>49141</v>
      </c>
      <c r="I21" s="185"/>
      <c r="J21" s="185">
        <v>52825</v>
      </c>
    </row>
    <row r="22" spans="1:10" x14ac:dyDescent="0.25">
      <c r="A22" s="226" t="s">
        <v>149</v>
      </c>
      <c r="B22" s="201"/>
      <c r="D22" s="185">
        <v>170900</v>
      </c>
      <c r="E22" s="185"/>
      <c r="F22" s="185">
        <v>170900</v>
      </c>
      <c r="G22" s="229"/>
      <c r="H22" s="185">
        <v>0</v>
      </c>
      <c r="I22" s="185"/>
      <c r="J22" s="185">
        <v>0</v>
      </c>
    </row>
    <row r="23" spans="1:10" x14ac:dyDescent="0.25">
      <c r="A23" s="230" t="s">
        <v>150</v>
      </c>
      <c r="B23" s="201"/>
      <c r="D23" s="185">
        <v>411004</v>
      </c>
      <c r="E23" s="185"/>
      <c r="F23" s="185">
        <v>414485</v>
      </c>
      <c r="G23" s="229"/>
      <c r="H23" s="185">
        <v>18507</v>
      </c>
      <c r="I23" s="185"/>
      <c r="J23" s="185">
        <v>12093</v>
      </c>
    </row>
    <row r="24" spans="1:10" x14ac:dyDescent="0.25">
      <c r="A24" s="184" t="s">
        <v>151</v>
      </c>
      <c r="B24" s="201"/>
      <c r="D24" s="231">
        <v>25473</v>
      </c>
      <c r="E24" s="185"/>
      <c r="F24" s="231">
        <v>25473</v>
      </c>
      <c r="G24" s="229"/>
      <c r="H24" s="185">
        <v>20273</v>
      </c>
      <c r="I24" s="185"/>
      <c r="J24" s="185">
        <v>20273</v>
      </c>
    </row>
    <row r="25" spans="1:10" x14ac:dyDescent="0.25">
      <c r="A25" s="230" t="s">
        <v>33</v>
      </c>
      <c r="B25" s="201"/>
      <c r="D25" s="185">
        <v>70510</v>
      </c>
      <c r="E25" s="185"/>
      <c r="F25" s="185">
        <v>37835</v>
      </c>
      <c r="G25" s="229"/>
      <c r="H25" s="185">
        <v>21518</v>
      </c>
      <c r="I25" s="185"/>
      <c r="J25" s="185">
        <v>0</v>
      </c>
    </row>
    <row r="26" spans="1:10" x14ac:dyDescent="0.25">
      <c r="A26" s="184" t="s">
        <v>40</v>
      </c>
      <c r="B26" s="201"/>
      <c r="D26" s="232">
        <v>5922</v>
      </c>
      <c r="E26" s="185"/>
      <c r="F26" s="232">
        <v>6194</v>
      </c>
      <c r="G26" s="229"/>
      <c r="H26" s="232">
        <v>2667</v>
      </c>
      <c r="I26" s="185"/>
      <c r="J26" s="232">
        <v>2666</v>
      </c>
    </row>
    <row r="27" spans="1:10" s="220" customFormat="1" ht="22" x14ac:dyDescent="0.25">
      <c r="A27" s="182" t="s">
        <v>9</v>
      </c>
      <c r="B27" s="233"/>
      <c r="D27" s="227">
        <f>SUM(D19:D26)</f>
        <v>984115</v>
      </c>
      <c r="E27" s="228"/>
      <c r="F27" s="227">
        <f>SUM(F19:F26)</f>
        <v>984274</v>
      </c>
      <c r="H27" s="227">
        <f>SUM(H19:H26)</f>
        <v>1709553</v>
      </c>
      <c r="I27" s="228"/>
      <c r="J27" s="227">
        <f>SUM(J19:J26)</f>
        <v>1699514</v>
      </c>
    </row>
    <row r="28" spans="1:10" s="220" customFormat="1" ht="22" x14ac:dyDescent="0.25">
      <c r="A28" s="182"/>
      <c r="B28" s="233"/>
      <c r="D28" s="228"/>
      <c r="E28" s="228"/>
      <c r="F28" s="228"/>
      <c r="H28" s="228"/>
      <c r="I28" s="228"/>
      <c r="J28" s="228"/>
    </row>
    <row r="29" spans="1:10" s="220" customFormat="1" ht="22.5" thickBot="1" x14ac:dyDescent="0.3">
      <c r="A29" s="182" t="s">
        <v>10</v>
      </c>
      <c r="B29" s="183"/>
      <c r="D29" s="234">
        <f>SUM(D27,D16)</f>
        <v>5234091</v>
      </c>
      <c r="E29" s="228"/>
      <c r="F29" s="234">
        <f>SUM(F27,F16)</f>
        <v>5223706</v>
      </c>
      <c r="H29" s="234">
        <f>SUM(H27,H16)</f>
        <v>4930322</v>
      </c>
      <c r="I29" s="228"/>
      <c r="J29" s="234">
        <f>SUM(J27,J16)</f>
        <v>5048158</v>
      </c>
    </row>
    <row r="30" spans="1:10" s="220" customFormat="1" ht="22.5" thickTop="1" x14ac:dyDescent="0.25">
      <c r="A30" s="182"/>
      <c r="B30" s="183"/>
      <c r="D30" s="245"/>
      <c r="E30" s="228"/>
      <c r="F30" s="245"/>
      <c r="H30" s="245"/>
      <c r="I30" s="228"/>
      <c r="J30" s="245"/>
    </row>
    <row r="31" spans="1:10" s="211" customFormat="1" ht="22.5" customHeight="1" x14ac:dyDescent="0.25">
      <c r="A31" s="246" t="s">
        <v>43</v>
      </c>
      <c r="B31" s="209"/>
      <c r="C31" s="210"/>
      <c r="D31" s="210"/>
      <c r="E31" s="210"/>
      <c r="F31" s="210"/>
      <c r="G31" s="210"/>
      <c r="H31" s="210"/>
      <c r="I31" s="210"/>
      <c r="J31" s="210"/>
    </row>
    <row r="32" spans="1:10" s="211" customFormat="1" ht="22.5" customHeight="1" x14ac:dyDescent="0.25">
      <c r="A32" s="247" t="s">
        <v>0</v>
      </c>
      <c r="B32" s="209"/>
      <c r="C32" s="210"/>
      <c r="D32" s="212"/>
      <c r="E32" s="210"/>
      <c r="F32" s="212"/>
      <c r="G32" s="210"/>
      <c r="H32" s="212"/>
      <c r="I32" s="210"/>
      <c r="J32" s="212"/>
    </row>
    <row r="33" spans="1:10" s="213" customFormat="1" ht="22.5" customHeight="1" x14ac:dyDescent="0.25">
      <c r="A33" s="182"/>
      <c r="B33" s="183"/>
      <c r="C33" s="182"/>
      <c r="D33" s="182"/>
      <c r="E33" s="182"/>
      <c r="F33" s="182"/>
      <c r="G33" s="182"/>
      <c r="H33" s="182"/>
      <c r="I33" s="182"/>
      <c r="J33" s="182"/>
    </row>
    <row r="34" spans="1:10" ht="22" x14ac:dyDescent="0.25">
      <c r="A34" s="214"/>
      <c r="B34" s="209"/>
      <c r="C34" s="210"/>
      <c r="D34" s="292" t="s">
        <v>34</v>
      </c>
      <c r="E34" s="292"/>
      <c r="F34" s="292"/>
      <c r="G34" s="215"/>
      <c r="H34" s="292" t="s">
        <v>35</v>
      </c>
      <c r="I34" s="292"/>
      <c r="J34" s="292"/>
    </row>
    <row r="35" spans="1:10" ht="22" x14ac:dyDescent="0.25">
      <c r="B35" s="209"/>
      <c r="C35" s="210"/>
      <c r="D35" s="217" t="s">
        <v>119</v>
      </c>
      <c r="E35" s="218"/>
      <c r="F35" s="217" t="s">
        <v>44</v>
      </c>
      <c r="G35" s="219"/>
      <c r="H35" s="217" t="s">
        <v>119</v>
      </c>
      <c r="I35" s="220"/>
      <c r="J35" s="217" t="s">
        <v>44</v>
      </c>
    </row>
    <row r="36" spans="1:10" ht="22" x14ac:dyDescent="0.25">
      <c r="A36" s="182" t="s">
        <v>11</v>
      </c>
      <c r="B36" s="201"/>
      <c r="C36" s="221"/>
      <c r="D36" s="222">
        <v>2565</v>
      </c>
      <c r="E36" s="223"/>
      <c r="F36" s="222">
        <v>2564</v>
      </c>
      <c r="G36" s="221"/>
      <c r="H36" s="222">
        <v>2565</v>
      </c>
      <c r="I36" s="223"/>
      <c r="J36" s="222">
        <v>2564</v>
      </c>
    </row>
    <row r="37" spans="1:10" ht="22" x14ac:dyDescent="0.25">
      <c r="A37" s="182"/>
      <c r="B37" s="201"/>
      <c r="C37" s="221"/>
      <c r="D37" s="222" t="s">
        <v>48</v>
      </c>
      <c r="E37" s="223"/>
      <c r="F37" s="222"/>
      <c r="G37" s="221"/>
      <c r="H37" s="222" t="s">
        <v>48</v>
      </c>
      <c r="I37" s="223"/>
      <c r="J37" s="222"/>
    </row>
    <row r="38" spans="1:10" x14ac:dyDescent="0.25">
      <c r="B38" s="201"/>
      <c r="C38" s="221"/>
      <c r="D38" s="291" t="s">
        <v>86</v>
      </c>
      <c r="E38" s="291"/>
      <c r="F38" s="291"/>
      <c r="G38" s="291"/>
      <c r="H38" s="291"/>
      <c r="I38" s="291"/>
      <c r="J38" s="291"/>
    </row>
    <row r="39" spans="1:10" ht="22" x14ac:dyDescent="0.25">
      <c r="A39" s="183" t="s">
        <v>12</v>
      </c>
    </row>
    <row r="40" spans="1:10" x14ac:dyDescent="0.25">
      <c r="A40" s="226" t="s">
        <v>229</v>
      </c>
      <c r="B40" s="201"/>
      <c r="D40" s="185">
        <v>5614</v>
      </c>
      <c r="E40" s="185"/>
      <c r="F40" s="185">
        <v>0</v>
      </c>
      <c r="H40" s="185">
        <v>0</v>
      </c>
      <c r="I40" s="185"/>
      <c r="J40" s="185">
        <v>0</v>
      </c>
    </row>
    <row r="41" spans="1:10" x14ac:dyDescent="0.25">
      <c r="A41" s="226" t="s">
        <v>152</v>
      </c>
      <c r="B41" s="201"/>
      <c r="D41" s="185">
        <v>351600</v>
      </c>
      <c r="E41" s="185"/>
      <c r="F41" s="185">
        <v>293341</v>
      </c>
      <c r="H41" s="185">
        <v>111550</v>
      </c>
      <c r="I41" s="185"/>
      <c r="J41" s="185">
        <v>69664</v>
      </c>
    </row>
    <row r="42" spans="1:10" x14ac:dyDescent="0.25">
      <c r="A42" s="226" t="s">
        <v>153</v>
      </c>
      <c r="B42" s="201"/>
      <c r="D42" s="185">
        <v>17130</v>
      </c>
      <c r="E42" s="185"/>
      <c r="F42" s="185">
        <v>21635</v>
      </c>
      <c r="H42" s="185">
        <v>5535</v>
      </c>
      <c r="I42" s="185"/>
      <c r="J42" s="185">
        <v>8661</v>
      </c>
    </row>
    <row r="43" spans="1:10" x14ac:dyDescent="0.25">
      <c r="A43" s="230" t="s">
        <v>154</v>
      </c>
      <c r="B43" s="201"/>
      <c r="D43" s="185">
        <v>43375</v>
      </c>
      <c r="E43" s="185"/>
      <c r="F43" s="185">
        <v>35797</v>
      </c>
      <c r="H43" s="185">
        <v>16752</v>
      </c>
      <c r="I43" s="185"/>
      <c r="J43" s="185">
        <v>23632</v>
      </c>
    </row>
    <row r="44" spans="1:10" x14ac:dyDescent="0.25">
      <c r="A44" s="184" t="s">
        <v>13</v>
      </c>
      <c r="B44" s="201"/>
      <c r="D44" s="185">
        <v>6814</v>
      </c>
      <c r="E44" s="185"/>
      <c r="F44" s="185">
        <v>7924</v>
      </c>
      <c r="H44" s="185">
        <v>1475</v>
      </c>
      <c r="I44" s="185"/>
      <c r="J44" s="185">
        <v>1555</v>
      </c>
    </row>
    <row r="45" spans="1:10" ht="22" x14ac:dyDescent="0.25">
      <c r="A45" s="182" t="s">
        <v>14</v>
      </c>
      <c r="B45" s="201"/>
      <c r="D45" s="227">
        <f>SUM(D40:D44)</f>
        <v>424533</v>
      </c>
      <c r="E45" s="228"/>
      <c r="F45" s="227">
        <f>SUM(F40:F44)</f>
        <v>358697</v>
      </c>
      <c r="G45" s="220"/>
      <c r="H45" s="227">
        <f>SUM(H40:H44)</f>
        <v>135312</v>
      </c>
      <c r="I45" s="228"/>
      <c r="J45" s="227">
        <f>SUM(J40:J44)</f>
        <v>103512</v>
      </c>
    </row>
    <row r="46" spans="1:10" ht="22" x14ac:dyDescent="0.25">
      <c r="A46" s="182"/>
      <c r="B46" s="201"/>
      <c r="D46" s="185"/>
      <c r="E46" s="185"/>
      <c r="F46" s="185"/>
      <c r="H46" s="185"/>
      <c r="I46" s="185"/>
      <c r="J46" s="185"/>
    </row>
    <row r="47" spans="1:10" ht="22" x14ac:dyDescent="0.25">
      <c r="A47" s="183" t="s">
        <v>15</v>
      </c>
      <c r="B47" s="201"/>
      <c r="D47" s="185"/>
      <c r="E47" s="185"/>
      <c r="F47" s="185"/>
      <c r="H47" s="185"/>
      <c r="I47" s="185"/>
      <c r="J47" s="185"/>
    </row>
    <row r="48" spans="1:10" x14ac:dyDescent="0.25">
      <c r="A48" s="184" t="s">
        <v>188</v>
      </c>
      <c r="B48" s="201"/>
      <c r="D48" s="185">
        <v>59066</v>
      </c>
      <c r="E48" s="185"/>
      <c r="F48" s="185">
        <v>69601</v>
      </c>
      <c r="H48" s="185">
        <v>44150</v>
      </c>
      <c r="I48" s="185"/>
      <c r="J48" s="185">
        <v>45862</v>
      </c>
    </row>
    <row r="49" spans="1:10" x14ac:dyDescent="0.25">
      <c r="A49" s="230" t="s">
        <v>156</v>
      </c>
      <c r="B49" s="201"/>
      <c r="D49" s="185">
        <v>24911</v>
      </c>
      <c r="E49" s="185"/>
      <c r="F49" s="185">
        <v>35521</v>
      </c>
      <c r="H49" s="185">
        <v>0</v>
      </c>
      <c r="I49" s="185"/>
      <c r="J49" s="185">
        <v>4869</v>
      </c>
    </row>
    <row r="50" spans="1:10" x14ac:dyDescent="0.25">
      <c r="A50" s="184" t="s">
        <v>157</v>
      </c>
      <c r="B50" s="201"/>
      <c r="D50" s="185">
        <v>41134</v>
      </c>
      <c r="E50" s="185"/>
      <c r="F50" s="185">
        <v>37959</v>
      </c>
      <c r="H50" s="185">
        <v>8932</v>
      </c>
      <c r="I50" s="185"/>
      <c r="J50" s="185">
        <v>4943</v>
      </c>
    </row>
    <row r="51" spans="1:10" ht="22" x14ac:dyDescent="0.25">
      <c r="A51" s="182" t="s">
        <v>16</v>
      </c>
      <c r="B51" s="201"/>
      <c r="D51" s="227">
        <f>SUM(D48:D50)</f>
        <v>125111</v>
      </c>
      <c r="E51" s="228"/>
      <c r="F51" s="227">
        <f>SUM(F48:F50)</f>
        <v>143081</v>
      </c>
      <c r="G51" s="220"/>
      <c r="H51" s="227">
        <f>SUM(H48:H50)</f>
        <v>53082</v>
      </c>
      <c r="I51" s="228"/>
      <c r="J51" s="227">
        <f>SUM(J48:J50)</f>
        <v>55674</v>
      </c>
    </row>
    <row r="52" spans="1:10" ht="22" x14ac:dyDescent="0.25">
      <c r="A52" s="182"/>
      <c r="B52" s="201"/>
      <c r="D52" s="228"/>
      <c r="E52" s="228"/>
      <c r="F52" s="228"/>
      <c r="G52" s="220"/>
      <c r="H52" s="228"/>
      <c r="I52" s="228"/>
      <c r="J52" s="228"/>
    </row>
    <row r="53" spans="1:10" ht="22" x14ac:dyDescent="0.25">
      <c r="A53" s="182" t="s">
        <v>17</v>
      </c>
      <c r="B53" s="201"/>
      <c r="D53" s="236">
        <f>SUM(D51,D45)</f>
        <v>549644</v>
      </c>
      <c r="E53" s="228"/>
      <c r="F53" s="236">
        <f>SUM(F51,F45)</f>
        <v>501778</v>
      </c>
      <c r="G53" s="220"/>
      <c r="H53" s="236">
        <f>SUM(H51,H45)</f>
        <v>188394</v>
      </c>
      <c r="I53" s="228"/>
      <c r="J53" s="236">
        <f>SUM(J51,J45)</f>
        <v>159186</v>
      </c>
    </row>
    <row r="54" spans="1:10" ht="22" x14ac:dyDescent="0.25">
      <c r="A54" s="182"/>
      <c r="B54" s="201"/>
      <c r="D54" s="245"/>
      <c r="E54" s="228"/>
      <c r="F54" s="245"/>
      <c r="G54" s="220"/>
      <c r="H54" s="245"/>
      <c r="I54" s="228"/>
      <c r="J54" s="245"/>
    </row>
    <row r="55" spans="1:10" s="211" customFormat="1" ht="22.5" customHeight="1" x14ac:dyDescent="0.25">
      <c r="A55" s="246" t="s">
        <v>43</v>
      </c>
      <c r="B55" s="209"/>
      <c r="C55" s="210"/>
      <c r="D55" s="210"/>
      <c r="E55" s="210"/>
      <c r="F55" s="210"/>
      <c r="G55" s="210"/>
      <c r="H55" s="210"/>
      <c r="I55" s="210"/>
      <c r="J55" s="210"/>
    </row>
    <row r="56" spans="1:10" s="211" customFormat="1" ht="22.5" customHeight="1" x14ac:dyDescent="0.25">
      <c r="A56" s="247" t="s">
        <v>0</v>
      </c>
      <c r="B56" s="209"/>
      <c r="C56" s="210"/>
      <c r="D56" s="212"/>
      <c r="E56" s="210"/>
      <c r="F56" s="212"/>
      <c r="G56" s="210"/>
      <c r="H56" s="212"/>
      <c r="I56" s="210"/>
      <c r="J56" s="212"/>
    </row>
    <row r="57" spans="1:10" s="213" customFormat="1" ht="22.5" customHeight="1" x14ac:dyDescent="0.25">
      <c r="A57" s="182"/>
      <c r="B57" s="183"/>
      <c r="C57" s="182"/>
      <c r="D57" s="182"/>
      <c r="E57" s="182"/>
      <c r="F57" s="182"/>
      <c r="G57" s="182"/>
      <c r="H57" s="182"/>
      <c r="I57" s="182"/>
      <c r="J57" s="182"/>
    </row>
    <row r="58" spans="1:10" s="213" customFormat="1" ht="22" x14ac:dyDescent="0.25">
      <c r="A58" s="182"/>
      <c r="B58" s="209"/>
      <c r="C58" s="210"/>
      <c r="D58" s="292" t="s">
        <v>34</v>
      </c>
      <c r="E58" s="292"/>
      <c r="F58" s="292"/>
      <c r="G58" s="215"/>
      <c r="H58" s="292" t="s">
        <v>35</v>
      </c>
      <c r="I58" s="292"/>
      <c r="J58" s="292"/>
    </row>
    <row r="59" spans="1:10" ht="22" x14ac:dyDescent="0.25">
      <c r="A59" s="214"/>
      <c r="B59" s="209"/>
      <c r="C59" s="210"/>
      <c r="D59" s="217" t="s">
        <v>119</v>
      </c>
      <c r="E59" s="218"/>
      <c r="F59" s="217" t="s">
        <v>44</v>
      </c>
      <c r="G59" s="219"/>
      <c r="H59" s="217" t="s">
        <v>119</v>
      </c>
      <c r="I59" s="220"/>
      <c r="J59" s="217" t="s">
        <v>44</v>
      </c>
    </row>
    <row r="60" spans="1:10" ht="22" x14ac:dyDescent="0.25">
      <c r="A60" s="182" t="s">
        <v>127</v>
      </c>
      <c r="B60" s="201"/>
      <c r="C60" s="221"/>
      <c r="D60" s="222">
        <v>2565</v>
      </c>
      <c r="E60" s="223"/>
      <c r="F60" s="222">
        <v>2564</v>
      </c>
      <c r="G60" s="221"/>
      <c r="H60" s="222">
        <v>2565</v>
      </c>
      <c r="I60" s="223"/>
      <c r="J60" s="222">
        <v>2564</v>
      </c>
    </row>
    <row r="61" spans="1:10" ht="22" x14ac:dyDescent="0.25">
      <c r="A61" s="182"/>
      <c r="B61" s="201"/>
      <c r="C61" s="221"/>
      <c r="D61" s="222" t="s">
        <v>48</v>
      </c>
      <c r="E61" s="223"/>
      <c r="F61" s="222"/>
      <c r="G61" s="221"/>
      <c r="H61" s="222" t="s">
        <v>48</v>
      </c>
      <c r="I61" s="223"/>
      <c r="J61" s="222"/>
    </row>
    <row r="62" spans="1:10" x14ac:dyDescent="0.25">
      <c r="B62" s="201"/>
      <c r="C62" s="221"/>
      <c r="D62" s="291" t="s">
        <v>86</v>
      </c>
      <c r="E62" s="291"/>
      <c r="F62" s="291"/>
      <c r="G62" s="291"/>
      <c r="H62" s="291"/>
      <c r="I62" s="291"/>
      <c r="J62" s="291"/>
    </row>
    <row r="63" spans="1:10" ht="22" x14ac:dyDescent="0.25">
      <c r="A63" s="183" t="s">
        <v>18</v>
      </c>
      <c r="B63" s="201"/>
      <c r="D63" s="185"/>
      <c r="E63" s="185"/>
      <c r="F63" s="185"/>
      <c r="H63" s="185"/>
      <c r="I63" s="185"/>
      <c r="J63" s="185"/>
    </row>
    <row r="64" spans="1:10" x14ac:dyDescent="0.25">
      <c r="A64" s="184" t="s">
        <v>19</v>
      </c>
      <c r="B64" s="201"/>
      <c r="D64" s="185"/>
      <c r="E64" s="185"/>
      <c r="F64" s="185"/>
      <c r="H64" s="185"/>
      <c r="I64" s="185"/>
      <c r="J64" s="185"/>
    </row>
    <row r="65" spans="1:10" x14ac:dyDescent="0.25">
      <c r="A65" s="230" t="s">
        <v>20</v>
      </c>
      <c r="B65" s="201"/>
      <c r="D65" s="185"/>
      <c r="E65" s="185"/>
      <c r="F65" s="185"/>
      <c r="H65" s="185"/>
      <c r="I65" s="185"/>
      <c r="J65" s="185"/>
    </row>
    <row r="66" spans="1:10" ht="22" thickBot="1" x14ac:dyDescent="0.3">
      <c r="A66" s="237" t="s">
        <v>189</v>
      </c>
      <c r="B66" s="201"/>
      <c r="D66" s="238">
        <v>318000</v>
      </c>
      <c r="E66" s="185"/>
      <c r="F66" s="238">
        <v>318000</v>
      </c>
      <c r="H66" s="238">
        <v>318000</v>
      </c>
      <c r="I66" s="185"/>
      <c r="J66" s="238">
        <v>318000</v>
      </c>
    </row>
    <row r="67" spans="1:10" ht="22" thickTop="1" x14ac:dyDescent="0.25">
      <c r="A67" s="230" t="s">
        <v>190</v>
      </c>
      <c r="B67" s="201"/>
      <c r="D67" s="185"/>
      <c r="E67" s="185"/>
      <c r="F67" s="185"/>
      <c r="H67" s="185"/>
      <c r="I67" s="185"/>
      <c r="J67" s="185"/>
    </row>
    <row r="68" spans="1:10" x14ac:dyDescent="0.25">
      <c r="A68" s="237" t="s">
        <v>191</v>
      </c>
      <c r="B68" s="201"/>
      <c r="D68" s="185">
        <v>317888</v>
      </c>
      <c r="E68" s="185"/>
      <c r="F68" s="185">
        <v>317888</v>
      </c>
      <c r="H68" s="185">
        <v>317888</v>
      </c>
      <c r="I68" s="185"/>
      <c r="J68" s="185">
        <v>317888</v>
      </c>
    </row>
    <row r="69" spans="1:10" x14ac:dyDescent="0.25">
      <c r="A69" s="230" t="s">
        <v>105</v>
      </c>
      <c r="B69" s="201"/>
      <c r="D69" s="185"/>
      <c r="E69" s="185"/>
      <c r="F69" s="185"/>
    </row>
    <row r="70" spans="1:10" x14ac:dyDescent="0.25">
      <c r="A70" s="230" t="s">
        <v>101</v>
      </c>
      <c r="B70" s="201"/>
      <c r="D70" s="185">
        <v>4399860</v>
      </c>
      <c r="E70" s="185"/>
      <c r="F70" s="185">
        <v>4399860</v>
      </c>
      <c r="H70" s="185">
        <v>4399860</v>
      </c>
      <c r="I70" s="185"/>
      <c r="J70" s="185">
        <v>4399860</v>
      </c>
    </row>
    <row r="71" spans="1:10" x14ac:dyDescent="0.25">
      <c r="A71" s="230" t="s">
        <v>109</v>
      </c>
      <c r="B71" s="201"/>
      <c r="D71" s="185"/>
      <c r="E71" s="185"/>
      <c r="F71" s="185"/>
      <c r="H71" s="185"/>
      <c r="I71" s="185"/>
      <c r="J71" s="185"/>
    </row>
    <row r="72" spans="1:10" x14ac:dyDescent="0.25">
      <c r="A72" s="239" t="s">
        <v>158</v>
      </c>
      <c r="B72" s="201"/>
      <c r="D72" s="185">
        <v>-43628</v>
      </c>
      <c r="E72" s="185"/>
      <c r="F72" s="185">
        <v>-43628</v>
      </c>
      <c r="H72" s="185">
        <v>0</v>
      </c>
      <c r="J72" s="185">
        <v>0</v>
      </c>
    </row>
    <row r="73" spans="1:10" x14ac:dyDescent="0.25">
      <c r="A73" s="230" t="s">
        <v>179</v>
      </c>
      <c r="B73" s="201"/>
      <c r="D73" s="185"/>
      <c r="E73" s="185"/>
      <c r="F73" s="185"/>
      <c r="H73" s="185"/>
      <c r="I73" s="185"/>
      <c r="J73" s="185"/>
    </row>
    <row r="74" spans="1:10" x14ac:dyDescent="0.25">
      <c r="A74" s="230" t="s">
        <v>128</v>
      </c>
      <c r="B74" s="201"/>
      <c r="D74" s="185"/>
      <c r="E74" s="185"/>
      <c r="F74" s="185"/>
    </row>
    <row r="75" spans="1:10" x14ac:dyDescent="0.25">
      <c r="A75" s="230" t="s">
        <v>159</v>
      </c>
      <c r="B75" s="201"/>
      <c r="D75" s="185">
        <v>31800</v>
      </c>
      <c r="E75" s="185"/>
      <c r="F75" s="185">
        <v>31800</v>
      </c>
      <c r="H75" s="185">
        <v>31800</v>
      </c>
      <c r="I75" s="185"/>
      <c r="J75" s="185">
        <v>31800</v>
      </c>
    </row>
    <row r="76" spans="1:10" x14ac:dyDescent="0.25">
      <c r="A76" s="230" t="s">
        <v>180</v>
      </c>
      <c r="B76" s="201"/>
      <c r="D76" s="185">
        <v>-106815</v>
      </c>
      <c r="E76" s="185"/>
      <c r="F76" s="185">
        <v>-34619</v>
      </c>
      <c r="H76" s="185">
        <v>-7620</v>
      </c>
      <c r="I76" s="185"/>
      <c r="J76" s="185">
        <v>139424</v>
      </c>
    </row>
    <row r="77" spans="1:10" hidden="1" x14ac:dyDescent="0.25">
      <c r="A77" s="230" t="s">
        <v>160</v>
      </c>
      <c r="B77" s="201"/>
      <c r="D77" s="185"/>
      <c r="E77" s="185"/>
      <c r="F77" s="185">
        <v>0</v>
      </c>
      <c r="H77" s="185"/>
      <c r="I77" s="185"/>
      <c r="J77" s="185">
        <v>0</v>
      </c>
    </row>
    <row r="78" spans="1:10" x14ac:dyDescent="0.25">
      <c r="A78" s="230" t="s">
        <v>80</v>
      </c>
      <c r="B78" s="201"/>
      <c r="D78" s="232">
        <v>21648</v>
      </c>
      <c r="E78" s="185"/>
      <c r="F78" s="232">
        <v>5925</v>
      </c>
      <c r="H78" s="232">
        <v>0</v>
      </c>
      <c r="I78" s="185"/>
      <c r="J78" s="232">
        <v>0</v>
      </c>
    </row>
    <row r="79" spans="1:10" ht="22" x14ac:dyDescent="0.25">
      <c r="A79" s="240" t="s">
        <v>61</v>
      </c>
      <c r="B79" s="201"/>
      <c r="D79" s="228">
        <f>SUM(D68:D78)</f>
        <v>4620753</v>
      </c>
      <c r="E79" s="228"/>
      <c r="F79" s="228">
        <f>SUM(F68:F78)</f>
        <v>4677226</v>
      </c>
      <c r="G79" s="220"/>
      <c r="H79" s="228">
        <f>SUM(H68:H78)</f>
        <v>4741928</v>
      </c>
      <c r="I79" s="228"/>
      <c r="J79" s="228">
        <f>SUM(J68:J78)</f>
        <v>4888972</v>
      </c>
    </row>
    <row r="80" spans="1:10" x14ac:dyDescent="0.25">
      <c r="A80" s="230" t="s">
        <v>62</v>
      </c>
      <c r="B80" s="201"/>
      <c r="D80" s="232">
        <v>63694</v>
      </c>
      <c r="E80" s="185"/>
      <c r="F80" s="232">
        <v>44702</v>
      </c>
      <c r="H80" s="232">
        <v>0</v>
      </c>
      <c r="I80" s="185"/>
      <c r="J80" s="232">
        <v>0</v>
      </c>
    </row>
    <row r="81" spans="1:10" ht="22" x14ac:dyDescent="0.25">
      <c r="A81" s="240" t="s">
        <v>21</v>
      </c>
      <c r="B81" s="201"/>
      <c r="D81" s="236">
        <f>SUM(D79:D80)</f>
        <v>4684447</v>
      </c>
      <c r="E81" s="185"/>
      <c r="F81" s="236">
        <f>SUM(F79:F80)</f>
        <v>4721928</v>
      </c>
      <c r="G81" s="220"/>
      <c r="H81" s="236">
        <f>SUM(H79:H80)</f>
        <v>4741928</v>
      </c>
      <c r="I81" s="228"/>
      <c r="J81" s="236">
        <f>SUM(J79:J80)</f>
        <v>4888972</v>
      </c>
    </row>
    <row r="82" spans="1:10" ht="22" x14ac:dyDescent="0.25">
      <c r="A82" s="240"/>
      <c r="B82" s="201"/>
      <c r="D82" s="228"/>
      <c r="E82" s="185"/>
      <c r="F82" s="228"/>
      <c r="G82" s="220"/>
      <c r="H82" s="228"/>
      <c r="I82" s="228"/>
      <c r="J82" s="228"/>
    </row>
    <row r="83" spans="1:10" ht="22.5" thickBot="1" x14ac:dyDescent="0.3">
      <c r="A83" s="182" t="s">
        <v>22</v>
      </c>
      <c r="B83" s="201"/>
      <c r="D83" s="234">
        <f>SUM(D81,D53)</f>
        <v>5234091</v>
      </c>
      <c r="E83" s="185"/>
      <c r="F83" s="234">
        <f>SUM(F81,F53)</f>
        <v>5223706</v>
      </c>
      <c r="G83" s="220"/>
      <c r="H83" s="234">
        <f>SUM(H81,H53)</f>
        <v>4930322</v>
      </c>
      <c r="I83" s="228"/>
      <c r="J83" s="234">
        <f>SUM(J81,J53)</f>
        <v>5048158</v>
      </c>
    </row>
    <row r="84" spans="1:10" ht="22.5" customHeight="1" thickTop="1" x14ac:dyDescent="0.25">
      <c r="B84" s="241"/>
      <c r="D84" s="242"/>
      <c r="E84" s="229"/>
      <c r="F84" s="242"/>
      <c r="H84" s="242"/>
      <c r="I84" s="229"/>
      <c r="J84" s="242"/>
    </row>
    <row r="85" spans="1:10" ht="22.5" customHeight="1" x14ac:dyDescent="0.25">
      <c r="A85" s="216"/>
      <c r="B85" s="243"/>
      <c r="C85" s="244"/>
      <c r="D85" s="243">
        <f>D29-D83</f>
        <v>0</v>
      </c>
      <c r="E85" s="243"/>
      <c r="F85" s="243">
        <f>F29-F83</f>
        <v>0</v>
      </c>
      <c r="G85" s="243"/>
      <c r="H85" s="243">
        <f>H29-H83</f>
        <v>0</v>
      </c>
      <c r="I85" s="243"/>
      <c r="J85" s="243">
        <f>J29-J83</f>
        <v>0</v>
      </c>
    </row>
    <row r="86" spans="1:10" ht="22.5" customHeight="1" x14ac:dyDescent="0.25">
      <c r="A86" s="216"/>
      <c r="B86" s="237"/>
    </row>
    <row r="87" spans="1:10" ht="22.5" customHeight="1" x14ac:dyDescent="0.25"/>
    <row r="88" spans="1:10" ht="22.5" customHeight="1" x14ac:dyDescent="0.25"/>
    <row r="89" spans="1:10" ht="22.5" customHeight="1" x14ac:dyDescent="0.25"/>
    <row r="90" spans="1:10" ht="22.5" customHeight="1" x14ac:dyDescent="0.25"/>
    <row r="91" spans="1:10" ht="22.5" customHeight="1" x14ac:dyDescent="0.25"/>
    <row r="92" spans="1:10" ht="22.5" customHeight="1" x14ac:dyDescent="0.25"/>
    <row r="93" spans="1:10" ht="22.5" customHeight="1" x14ac:dyDescent="0.25"/>
    <row r="94" spans="1:10" ht="22.5" customHeight="1" x14ac:dyDescent="0.25"/>
    <row r="95" spans="1:10" ht="22.5" customHeight="1" x14ac:dyDescent="0.25"/>
    <row r="96" spans="1:10" ht="22.5" customHeight="1" x14ac:dyDescent="0.25"/>
    <row r="97" ht="22.5" customHeight="1" x14ac:dyDescent="0.25"/>
    <row r="98" ht="22.5" customHeight="1" x14ac:dyDescent="0.25"/>
  </sheetData>
  <mergeCells count="9">
    <mergeCell ref="D38:J38"/>
    <mergeCell ref="D58:F58"/>
    <mergeCell ref="H58:J58"/>
    <mergeCell ref="D62:J62"/>
    <mergeCell ref="D4:F4"/>
    <mergeCell ref="H4:J4"/>
    <mergeCell ref="D8:J8"/>
    <mergeCell ref="D34:F34"/>
    <mergeCell ref="H34:J34"/>
  </mergeCells>
  <pageMargins left="0.8" right="0.8" top="0.48" bottom="0.5" header="0.5" footer="0.5"/>
  <pageSetup paperSize="9" scale="78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M140"/>
  <sheetViews>
    <sheetView showGridLines="0" view="pageBreakPreview" zoomScale="70" zoomScaleNormal="100" zoomScaleSheetLayoutView="70" workbookViewId="0">
      <selection activeCell="P49" sqref="P49"/>
    </sheetView>
  </sheetViews>
  <sheetFormatPr defaultColWidth="10.7265625" defaultRowHeight="21.5" x14ac:dyDescent="0.65"/>
  <cols>
    <col min="1" max="1" width="47.1796875" style="15" customWidth="1"/>
    <col min="2" max="2" width="9" style="15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1" width="5" style="9" customWidth="1"/>
    <col min="12" max="13" width="10.7265625" style="9" hidden="1" customWidth="1"/>
    <col min="14" max="16384" width="10.7265625" style="9"/>
  </cols>
  <sheetData>
    <row r="1" spans="1:13" s="6" customFormat="1" ht="23" x14ac:dyDescent="0.7">
      <c r="A1" s="4" t="s">
        <v>43</v>
      </c>
      <c r="B1" s="67"/>
      <c r="C1" s="5"/>
      <c r="D1" s="5"/>
      <c r="E1" s="5"/>
      <c r="F1" s="5"/>
      <c r="G1" s="5"/>
      <c r="H1" s="5"/>
      <c r="I1" s="5"/>
      <c r="J1" s="5"/>
    </row>
    <row r="2" spans="1:13" s="6" customFormat="1" ht="23" x14ac:dyDescent="0.7">
      <c r="A2" s="4" t="s">
        <v>56</v>
      </c>
      <c r="B2" s="67"/>
      <c r="C2" s="5"/>
      <c r="D2" s="5"/>
      <c r="E2" s="5"/>
      <c r="F2" s="5"/>
      <c r="G2" s="5"/>
      <c r="H2" s="5"/>
      <c r="I2" s="5"/>
      <c r="J2" s="5"/>
    </row>
    <row r="3" spans="1:13" s="53" customFormat="1" ht="22" x14ac:dyDescent="0.7">
      <c r="B3" s="7"/>
      <c r="C3" s="8"/>
      <c r="D3" s="68"/>
      <c r="E3" s="69"/>
      <c r="F3" s="68"/>
      <c r="G3" s="69"/>
      <c r="H3" s="68"/>
      <c r="I3" s="69"/>
      <c r="J3" s="68"/>
    </row>
    <row r="4" spans="1:13" ht="22" x14ac:dyDescent="0.7">
      <c r="A4" s="7"/>
      <c r="B4" s="70"/>
      <c r="C4" s="10"/>
      <c r="D4" s="11"/>
      <c r="E4" s="202" t="s">
        <v>34</v>
      </c>
      <c r="F4" s="11"/>
      <c r="G4" s="11"/>
      <c r="H4" s="11"/>
      <c r="I4" s="202" t="s">
        <v>35</v>
      </c>
      <c r="J4" s="11"/>
    </row>
    <row r="5" spans="1:13" x14ac:dyDescent="0.65">
      <c r="A5" s="7"/>
      <c r="B5" s="70"/>
      <c r="C5" s="10"/>
      <c r="D5" s="297" t="s">
        <v>165</v>
      </c>
      <c r="E5" s="297"/>
      <c r="F5" s="297"/>
      <c r="G5" s="10"/>
      <c r="H5" s="297" t="s">
        <v>165</v>
      </c>
      <c r="I5" s="297"/>
      <c r="J5" s="297"/>
    </row>
    <row r="6" spans="1:13" x14ac:dyDescent="0.65">
      <c r="A6" s="7"/>
      <c r="B6" s="70"/>
      <c r="C6" s="10"/>
      <c r="D6" s="294" t="s">
        <v>119</v>
      </c>
      <c r="E6" s="295"/>
      <c r="F6" s="295"/>
      <c r="G6" s="10"/>
      <c r="H6" s="294" t="s">
        <v>119</v>
      </c>
      <c r="I6" s="295"/>
      <c r="J6" s="295"/>
    </row>
    <row r="7" spans="1:13" x14ac:dyDescent="0.65">
      <c r="B7" s="203"/>
      <c r="C7" s="14"/>
      <c r="D7" s="222">
        <v>2565</v>
      </c>
      <c r="E7" s="223"/>
      <c r="F7" s="222">
        <v>2564</v>
      </c>
      <c r="G7" s="221"/>
      <c r="H7" s="222">
        <v>2565</v>
      </c>
      <c r="I7" s="223"/>
      <c r="J7" s="222">
        <v>2564</v>
      </c>
    </row>
    <row r="8" spans="1:13" x14ac:dyDescent="0.65">
      <c r="B8" s="55"/>
      <c r="C8" s="14"/>
      <c r="D8" s="296" t="s">
        <v>86</v>
      </c>
      <c r="E8" s="296"/>
      <c r="F8" s="296"/>
      <c r="G8" s="296"/>
      <c r="H8" s="296"/>
      <c r="I8" s="296"/>
      <c r="J8" s="296"/>
    </row>
    <row r="9" spans="1:13" ht="22" x14ac:dyDescent="0.7">
      <c r="A9" s="13" t="s">
        <v>23</v>
      </c>
    </row>
    <row r="10" spans="1:13" x14ac:dyDescent="0.65">
      <c r="A10" s="21" t="s">
        <v>29</v>
      </c>
      <c r="B10" s="16"/>
      <c r="D10" s="17">
        <f t="shared" ref="D10:D16" si="0">D73-L10</f>
        <v>392943</v>
      </c>
      <c r="E10" s="58"/>
      <c r="F10" s="17">
        <v>279862</v>
      </c>
      <c r="H10" s="17">
        <f t="shared" ref="H10:H16" si="1">H73-M10</f>
        <v>95348</v>
      </c>
      <c r="I10" s="58"/>
      <c r="J10" s="17">
        <v>33392</v>
      </c>
      <c r="L10" s="9">
        <v>787606</v>
      </c>
      <c r="M10" s="9">
        <v>110533</v>
      </c>
    </row>
    <row r="11" spans="1:13" x14ac:dyDescent="0.65">
      <c r="A11" s="21" t="s">
        <v>161</v>
      </c>
      <c r="B11" s="16"/>
      <c r="D11" s="17">
        <f t="shared" si="0"/>
        <v>218</v>
      </c>
      <c r="E11" s="58"/>
      <c r="F11" s="17">
        <v>93</v>
      </c>
      <c r="H11" s="17">
        <f t="shared" si="1"/>
        <v>892</v>
      </c>
      <c r="I11" s="58"/>
      <c r="J11" s="17">
        <v>1207</v>
      </c>
      <c r="L11" s="9">
        <v>1466</v>
      </c>
      <c r="M11" s="9">
        <v>2768</v>
      </c>
    </row>
    <row r="12" spans="1:13" hidden="1" x14ac:dyDescent="0.65">
      <c r="A12" s="21" t="s">
        <v>42</v>
      </c>
      <c r="B12" s="16" t="s">
        <v>163</v>
      </c>
      <c r="D12" s="17">
        <f t="shared" si="0"/>
        <v>0</v>
      </c>
      <c r="E12" s="58"/>
      <c r="F12" s="17"/>
      <c r="H12" s="17">
        <f t="shared" si="1"/>
        <v>0</v>
      </c>
      <c r="I12" s="121"/>
      <c r="J12" s="17"/>
      <c r="L12" s="9">
        <v>0</v>
      </c>
      <c r="M12" s="9">
        <v>0</v>
      </c>
    </row>
    <row r="13" spans="1:13" x14ac:dyDescent="0.65">
      <c r="A13" s="21" t="s">
        <v>162</v>
      </c>
      <c r="B13" s="16"/>
      <c r="D13" s="17">
        <f t="shared" si="0"/>
        <v>9240</v>
      </c>
      <c r="E13" s="58"/>
      <c r="F13" s="17">
        <v>22851</v>
      </c>
      <c r="H13" s="17">
        <f t="shared" si="1"/>
        <v>9240</v>
      </c>
      <c r="I13" s="121"/>
      <c r="J13" s="17">
        <v>22851</v>
      </c>
      <c r="L13" s="9">
        <v>14266</v>
      </c>
      <c r="M13" s="9">
        <v>14266</v>
      </c>
    </row>
    <row r="14" spans="1:13" hidden="1" x14ac:dyDescent="0.65">
      <c r="A14" s="21" t="s">
        <v>195</v>
      </c>
      <c r="B14" s="16"/>
      <c r="D14" s="17">
        <f t="shared" si="0"/>
        <v>0</v>
      </c>
      <c r="E14" s="58"/>
      <c r="F14" s="17">
        <v>0</v>
      </c>
      <c r="H14" s="17">
        <f t="shared" si="1"/>
        <v>0</v>
      </c>
      <c r="I14" s="121"/>
      <c r="J14" s="17">
        <v>0</v>
      </c>
      <c r="L14" s="9">
        <v>0</v>
      </c>
      <c r="M14" s="9">
        <v>0</v>
      </c>
    </row>
    <row r="15" spans="1:13" x14ac:dyDescent="0.65">
      <c r="A15" s="21" t="s">
        <v>198</v>
      </c>
      <c r="B15" s="16"/>
      <c r="D15" s="17">
        <f t="shared" si="0"/>
        <v>71636</v>
      </c>
      <c r="E15" s="58"/>
      <c r="F15" s="17">
        <v>0</v>
      </c>
      <c r="H15" s="17">
        <f t="shared" si="1"/>
        <v>71636</v>
      </c>
      <c r="I15" s="121"/>
      <c r="J15" s="17">
        <v>0</v>
      </c>
      <c r="L15" s="9">
        <v>11343</v>
      </c>
      <c r="M15" s="9">
        <v>11343</v>
      </c>
    </row>
    <row r="16" spans="1:13" x14ac:dyDescent="0.65">
      <c r="A16" s="21" t="s">
        <v>24</v>
      </c>
      <c r="B16" s="16"/>
      <c r="D16" s="17">
        <f t="shared" si="0"/>
        <v>4008</v>
      </c>
      <c r="E16" s="58"/>
      <c r="F16" s="17">
        <v>3226</v>
      </c>
      <c r="H16" s="17">
        <f t="shared" si="1"/>
        <v>36420</v>
      </c>
      <c r="I16" s="58"/>
      <c r="J16" s="17">
        <v>4584</v>
      </c>
      <c r="L16" s="9">
        <v>5200</v>
      </c>
      <c r="M16" s="9">
        <v>26252</v>
      </c>
    </row>
    <row r="17" spans="1:13" ht="22" x14ac:dyDescent="0.7">
      <c r="A17" s="18" t="s">
        <v>25</v>
      </c>
      <c r="D17" s="24">
        <f>SUM(D10:D16)</f>
        <v>478045</v>
      </c>
      <c r="E17" s="62"/>
      <c r="F17" s="24">
        <f>SUM(F10:F16)</f>
        <v>306032</v>
      </c>
      <c r="G17" s="23"/>
      <c r="H17" s="24">
        <f>SUM(H10:H16)</f>
        <v>213536</v>
      </c>
      <c r="I17" s="62"/>
      <c r="J17" s="24">
        <f>SUM(J10:J16)</f>
        <v>62034</v>
      </c>
    </row>
    <row r="18" spans="1:13" ht="22" x14ac:dyDescent="0.7">
      <c r="A18" s="18"/>
      <c r="D18" s="19"/>
      <c r="E18" s="58"/>
      <c r="F18" s="19"/>
      <c r="H18" s="19"/>
      <c r="I18" s="58"/>
      <c r="J18" s="19"/>
    </row>
    <row r="19" spans="1:13" ht="22" x14ac:dyDescent="0.7">
      <c r="A19" s="13" t="s">
        <v>26</v>
      </c>
      <c r="D19" s="17"/>
      <c r="E19" s="58"/>
      <c r="F19" s="17"/>
      <c r="H19" s="17"/>
      <c r="I19" s="58"/>
      <c r="J19" s="17"/>
    </row>
    <row r="20" spans="1:13" x14ac:dyDescent="0.65">
      <c r="A20" s="21" t="s">
        <v>30</v>
      </c>
      <c r="B20" s="16"/>
      <c r="D20" s="17">
        <f>D83-L20</f>
        <v>132515</v>
      </c>
      <c r="E20" s="58"/>
      <c r="F20" s="17">
        <v>101192</v>
      </c>
      <c r="H20" s="17">
        <f>H83-M20</f>
        <v>71171</v>
      </c>
      <c r="I20" s="58"/>
      <c r="J20" s="17">
        <v>36746</v>
      </c>
      <c r="L20" s="9">
        <v>276918</v>
      </c>
      <c r="M20" s="9">
        <v>89949</v>
      </c>
    </row>
    <row r="21" spans="1:13" x14ac:dyDescent="0.65">
      <c r="A21" s="21" t="s">
        <v>50</v>
      </c>
      <c r="B21" s="16"/>
      <c r="D21" s="17">
        <f>D84-L21</f>
        <v>148960</v>
      </c>
      <c r="E21" s="58"/>
      <c r="F21" s="17">
        <v>127231</v>
      </c>
      <c r="H21" s="17">
        <f>H84-M21</f>
        <v>2291</v>
      </c>
      <c r="I21" s="58"/>
      <c r="J21" s="17">
        <v>1254</v>
      </c>
      <c r="L21" s="9">
        <v>264527</v>
      </c>
      <c r="M21" s="9">
        <v>4432</v>
      </c>
    </row>
    <row r="22" spans="1:13" x14ac:dyDescent="0.65">
      <c r="A22" s="21" t="s">
        <v>27</v>
      </c>
      <c r="B22" s="16"/>
      <c r="D22" s="17">
        <f>D85-L22</f>
        <v>84674</v>
      </c>
      <c r="E22" s="58"/>
      <c r="F22" s="17">
        <v>61490</v>
      </c>
      <c r="H22" s="17">
        <f>H85-M22</f>
        <v>41662</v>
      </c>
      <c r="I22" s="58"/>
      <c r="J22" s="17">
        <v>18961</v>
      </c>
      <c r="L22" s="9">
        <v>165487</v>
      </c>
      <c r="M22" s="9">
        <v>75671</v>
      </c>
    </row>
    <row r="23" spans="1:13" x14ac:dyDescent="0.65">
      <c r="A23" s="21" t="s">
        <v>204</v>
      </c>
      <c r="B23" s="16"/>
      <c r="D23" s="17">
        <f>D86-L23</f>
        <v>86026</v>
      </c>
      <c r="E23" s="58"/>
      <c r="F23" s="17">
        <v>158180</v>
      </c>
      <c r="H23" s="17">
        <f>H86-M23</f>
        <v>86026</v>
      </c>
      <c r="I23" s="58"/>
      <c r="J23" s="17">
        <v>158180</v>
      </c>
      <c r="L23" s="9">
        <v>50767</v>
      </c>
      <c r="M23" s="9">
        <v>50767</v>
      </c>
    </row>
    <row r="24" spans="1:13" x14ac:dyDescent="0.65">
      <c r="A24" s="21" t="s">
        <v>203</v>
      </c>
      <c r="B24" s="16"/>
      <c r="D24" s="17">
        <v>0</v>
      </c>
      <c r="E24" s="58"/>
      <c r="F24" s="17">
        <v>5999</v>
      </c>
      <c r="H24" s="17">
        <v>0</v>
      </c>
      <c r="I24" s="58"/>
      <c r="J24" s="17">
        <v>5999</v>
      </c>
    </row>
    <row r="25" spans="1:13" ht="22" x14ac:dyDescent="0.7">
      <c r="A25" s="18" t="s">
        <v>28</v>
      </c>
      <c r="D25" s="24">
        <f>SUM(D20:D24)</f>
        <v>452175</v>
      </c>
      <c r="E25" s="62"/>
      <c r="F25" s="24">
        <f>SUM(F20:F24)</f>
        <v>454092</v>
      </c>
      <c r="G25" s="23"/>
      <c r="H25" s="24">
        <f>SUM(H20:H24)</f>
        <v>201150</v>
      </c>
      <c r="I25" s="62"/>
      <c r="J25" s="24">
        <f>SUM(J20:J24)</f>
        <v>221140</v>
      </c>
    </row>
    <row r="26" spans="1:13" ht="22" x14ac:dyDescent="0.7">
      <c r="A26" s="18"/>
      <c r="D26" s="26"/>
      <c r="E26" s="62"/>
      <c r="F26" s="26"/>
      <c r="G26" s="23"/>
      <c r="H26" s="26"/>
      <c r="I26" s="62"/>
      <c r="J26" s="26"/>
    </row>
    <row r="27" spans="1:13" ht="22" x14ac:dyDescent="0.7">
      <c r="A27" s="101" t="s">
        <v>164</v>
      </c>
      <c r="D27" s="26">
        <f>D17-D25</f>
        <v>25870</v>
      </c>
      <c r="E27" s="62"/>
      <c r="F27" s="26">
        <f>F17-F25</f>
        <v>-148060</v>
      </c>
      <c r="G27" s="23"/>
      <c r="H27" s="26">
        <f>H17-H25</f>
        <v>12386</v>
      </c>
      <c r="I27" s="62"/>
      <c r="J27" s="26">
        <f>J17-J25</f>
        <v>-159106</v>
      </c>
    </row>
    <row r="28" spans="1:13" x14ac:dyDescent="0.65">
      <c r="A28" s="44" t="s">
        <v>49</v>
      </c>
      <c r="D28" s="19">
        <f>D90-L28</f>
        <v>563</v>
      </c>
      <c r="E28" s="58"/>
      <c r="F28" s="19">
        <v>218</v>
      </c>
      <c r="H28" s="19">
        <f>H90-M28</f>
        <v>482</v>
      </c>
      <c r="I28" s="58"/>
      <c r="J28" s="19">
        <v>72</v>
      </c>
      <c r="L28" s="9">
        <v>1211</v>
      </c>
      <c r="M28" s="9">
        <v>1008</v>
      </c>
    </row>
    <row r="29" spans="1:13" x14ac:dyDescent="0.65">
      <c r="A29" s="44" t="s">
        <v>231</v>
      </c>
      <c r="D29" s="19">
        <f>D91-L29</f>
        <v>-727</v>
      </c>
      <c r="E29" s="56"/>
      <c r="F29" s="19">
        <v>1224</v>
      </c>
      <c r="G29" s="12"/>
      <c r="H29" s="19">
        <f>H91-M29</f>
        <v>0</v>
      </c>
      <c r="I29" s="56"/>
      <c r="J29" s="19">
        <v>0</v>
      </c>
      <c r="L29" s="9">
        <v>-1860</v>
      </c>
      <c r="M29" s="9">
        <v>0</v>
      </c>
    </row>
    <row r="30" spans="1:13" x14ac:dyDescent="0.65">
      <c r="A30" s="44" t="s">
        <v>213</v>
      </c>
      <c r="D30" s="22">
        <f>D92-L30</f>
        <v>0</v>
      </c>
      <c r="E30" s="58"/>
      <c r="F30" s="22">
        <v>162</v>
      </c>
      <c r="H30" s="22">
        <f>H92-P30</f>
        <v>0</v>
      </c>
      <c r="I30" s="58"/>
      <c r="J30" s="22">
        <v>0</v>
      </c>
      <c r="L30" s="9">
        <v>0</v>
      </c>
      <c r="M30" s="9">
        <v>0</v>
      </c>
    </row>
    <row r="31" spans="1:13" ht="22" x14ac:dyDescent="0.7">
      <c r="A31" s="18"/>
      <c r="D31" s="26"/>
      <c r="E31" s="62"/>
      <c r="F31" s="26"/>
      <c r="G31" s="23"/>
      <c r="H31" s="26"/>
      <c r="I31" s="62"/>
      <c r="J31" s="26"/>
    </row>
    <row r="32" spans="1:13" ht="22" x14ac:dyDescent="0.7">
      <c r="A32" s="30" t="s">
        <v>234</v>
      </c>
      <c r="D32" s="25">
        <f>D27-SUM(D28:D30)</f>
        <v>26034</v>
      </c>
      <c r="E32" s="62"/>
      <c r="F32" s="25">
        <f>F27-SUM(F28:F30)</f>
        <v>-149664</v>
      </c>
      <c r="G32" s="23"/>
      <c r="H32" s="25">
        <f>H27-SUM(H28:H30)</f>
        <v>11904</v>
      </c>
      <c r="I32" s="62"/>
      <c r="J32" s="25">
        <f>J27-SUM(J28:J30)</f>
        <v>-159178</v>
      </c>
    </row>
    <row r="33" spans="1:13" x14ac:dyDescent="0.65">
      <c r="A33" s="21" t="s">
        <v>124</v>
      </c>
      <c r="B33" s="16"/>
      <c r="D33" s="17">
        <f>D95-L33</f>
        <v>2852</v>
      </c>
      <c r="E33" s="56"/>
      <c r="F33" s="17">
        <v>-23240</v>
      </c>
      <c r="H33" s="17">
        <f>H95-M33</f>
        <v>2193</v>
      </c>
      <c r="I33" s="56"/>
      <c r="J33" s="17">
        <v>-31928</v>
      </c>
      <c r="L33" s="9">
        <v>18017</v>
      </c>
      <c r="M33" s="9">
        <v>-11169</v>
      </c>
    </row>
    <row r="34" spans="1:13" ht="22.5" thickBot="1" x14ac:dyDescent="0.75">
      <c r="A34" s="18" t="s">
        <v>129</v>
      </c>
      <c r="D34" s="176">
        <f>D32-D33</f>
        <v>23182</v>
      </c>
      <c r="E34" s="65"/>
      <c r="F34" s="176">
        <f>F32-F33</f>
        <v>-126424</v>
      </c>
      <c r="G34" s="23"/>
      <c r="H34" s="176">
        <f>H32-H33</f>
        <v>9711</v>
      </c>
      <c r="I34" s="65"/>
      <c r="J34" s="176">
        <f>J32-J33</f>
        <v>-127250</v>
      </c>
    </row>
    <row r="35" spans="1:13" ht="22.5" thickTop="1" x14ac:dyDescent="0.7">
      <c r="A35" s="18"/>
      <c r="D35" s="26"/>
      <c r="E35" s="65"/>
      <c r="F35" s="26"/>
      <c r="G35" s="23"/>
      <c r="H35" s="26"/>
      <c r="I35" s="65"/>
      <c r="J35" s="26"/>
    </row>
    <row r="36" spans="1:13" ht="22" x14ac:dyDescent="0.7">
      <c r="A36" s="80" t="s">
        <v>235</v>
      </c>
      <c r="B36" s="71"/>
      <c r="C36" s="72"/>
      <c r="D36" s="73"/>
      <c r="E36" s="71"/>
      <c r="F36" s="73"/>
      <c r="G36" s="74"/>
      <c r="H36" s="73"/>
      <c r="I36" s="71"/>
      <c r="J36" s="73"/>
      <c r="K36" s="75"/>
    </row>
    <row r="37" spans="1:13" ht="22" x14ac:dyDescent="0.7">
      <c r="A37" s="105" t="s">
        <v>214</v>
      </c>
      <c r="B37" s="76"/>
      <c r="C37" s="77"/>
      <c r="D37" s="17"/>
      <c r="F37" s="17"/>
      <c r="G37" s="74"/>
      <c r="H37" s="17"/>
      <c r="J37" s="17"/>
      <c r="K37" s="75"/>
    </row>
    <row r="38" spans="1:13" ht="22" x14ac:dyDescent="0.7">
      <c r="A38" s="205" t="s">
        <v>205</v>
      </c>
      <c r="B38" s="76"/>
      <c r="C38" s="77"/>
      <c r="D38" s="22">
        <f>D100-L38</f>
        <v>10614</v>
      </c>
      <c r="F38" s="22">
        <v>6402</v>
      </c>
      <c r="G38" s="120"/>
      <c r="H38" s="22">
        <f>H100-M38</f>
        <v>0</v>
      </c>
      <c r="I38" s="118"/>
      <c r="J38" s="22">
        <v>0</v>
      </c>
      <c r="K38" s="75"/>
      <c r="L38" s="9">
        <v>4582</v>
      </c>
      <c r="M38" s="9">
        <v>0</v>
      </c>
    </row>
    <row r="39" spans="1:13" ht="22" x14ac:dyDescent="0.7">
      <c r="A39" s="80" t="s">
        <v>215</v>
      </c>
      <c r="B39" s="81"/>
      <c r="C39" s="72"/>
      <c r="D39" s="28">
        <f>SUM(D38:D38)</f>
        <v>10614</v>
      </c>
      <c r="E39" s="23"/>
      <c r="F39" s="28">
        <f>SUM(F38:F38)</f>
        <v>6402</v>
      </c>
      <c r="G39" s="120"/>
      <c r="H39" s="28">
        <f>SUM(H38:H38)</f>
        <v>0</v>
      </c>
      <c r="I39" s="122"/>
      <c r="J39" s="28">
        <f>SUM(J38:J38)</f>
        <v>0</v>
      </c>
      <c r="K39" s="75"/>
    </row>
    <row r="40" spans="1:13" ht="22" hidden="1" x14ac:dyDescent="0.7">
      <c r="A40" s="80"/>
      <c r="B40" s="81"/>
      <c r="C40" s="72"/>
      <c r="D40" s="19"/>
      <c r="F40" s="19"/>
      <c r="G40" s="74"/>
      <c r="H40" s="19"/>
      <c r="J40" s="19"/>
      <c r="K40" s="75"/>
    </row>
    <row r="41" spans="1:13" ht="22" hidden="1" x14ac:dyDescent="0.7">
      <c r="A41" s="80" t="s">
        <v>134</v>
      </c>
      <c r="B41" s="79"/>
      <c r="C41" s="77"/>
      <c r="D41" s="19"/>
      <c r="E41" s="12"/>
      <c r="F41" s="19"/>
      <c r="G41" s="119"/>
      <c r="H41" s="110"/>
      <c r="I41" s="123"/>
      <c r="J41" s="110"/>
      <c r="K41" s="75"/>
    </row>
    <row r="42" spans="1:13" ht="22" hidden="1" x14ac:dyDescent="0.7">
      <c r="A42" s="80" t="s">
        <v>135</v>
      </c>
      <c r="B42" s="81"/>
      <c r="C42" s="72"/>
      <c r="D42" s="28">
        <f>D39</f>
        <v>10614</v>
      </c>
      <c r="E42" s="23"/>
      <c r="F42" s="28">
        <f>F39</f>
        <v>6402</v>
      </c>
      <c r="G42" s="120"/>
      <c r="H42" s="28">
        <f>H39</f>
        <v>0</v>
      </c>
      <c r="I42" s="122"/>
      <c r="J42" s="28">
        <f>J39</f>
        <v>0</v>
      </c>
      <c r="K42" s="75"/>
    </row>
    <row r="43" spans="1:13" ht="22" x14ac:dyDescent="0.7">
      <c r="A43" s="80"/>
      <c r="B43" s="81"/>
      <c r="C43" s="72"/>
      <c r="D43" s="19"/>
      <c r="F43" s="19"/>
      <c r="G43" s="74"/>
      <c r="H43" s="19"/>
      <c r="J43" s="19"/>
      <c r="K43" s="75"/>
    </row>
    <row r="44" spans="1:13" ht="22.5" thickBot="1" x14ac:dyDescent="0.75">
      <c r="A44" s="80" t="s">
        <v>125</v>
      </c>
      <c r="B44" s="81"/>
      <c r="C44" s="72"/>
      <c r="D44" s="27">
        <f>D34+D42</f>
        <v>33796</v>
      </c>
      <c r="E44" s="82"/>
      <c r="F44" s="27">
        <f>F34+F42</f>
        <v>-120022</v>
      </c>
      <c r="G44" s="74"/>
      <c r="H44" s="27">
        <f>H34+H42</f>
        <v>9711</v>
      </c>
      <c r="I44" s="82"/>
      <c r="J44" s="27">
        <f>J34+J42</f>
        <v>-127250</v>
      </c>
      <c r="K44" s="75"/>
    </row>
    <row r="45" spans="1:13" s="6" customFormat="1" ht="23.5" thickTop="1" x14ac:dyDescent="0.7">
      <c r="A45" s="4" t="s">
        <v>43</v>
      </c>
      <c r="B45" s="67"/>
      <c r="C45" s="5"/>
      <c r="D45" s="5"/>
      <c r="E45" s="5"/>
      <c r="F45" s="5"/>
      <c r="G45" s="5"/>
      <c r="H45" s="5"/>
      <c r="I45" s="5"/>
      <c r="J45" s="5"/>
    </row>
    <row r="46" spans="1:13" s="6" customFormat="1" ht="23" x14ac:dyDescent="0.7">
      <c r="A46" s="4" t="s">
        <v>56</v>
      </c>
      <c r="B46" s="67"/>
      <c r="C46" s="5"/>
      <c r="D46" s="5"/>
      <c r="E46" s="5"/>
      <c r="F46" s="5"/>
      <c r="G46" s="5"/>
      <c r="H46" s="5"/>
      <c r="I46" s="5"/>
      <c r="J46" s="5"/>
    </row>
    <row r="47" spans="1:13" s="53" customFormat="1" ht="22" x14ac:dyDescent="0.7">
      <c r="B47" s="7"/>
      <c r="C47" s="8"/>
      <c r="D47" s="68"/>
      <c r="E47" s="69"/>
      <c r="F47" s="68"/>
      <c r="G47" s="69"/>
      <c r="H47" s="68"/>
      <c r="I47" s="69"/>
      <c r="J47" s="68"/>
    </row>
    <row r="48" spans="1:13" ht="22" x14ac:dyDescent="0.7">
      <c r="A48" s="7"/>
      <c r="B48" s="70"/>
      <c r="C48" s="10"/>
      <c r="D48" s="11"/>
      <c r="E48" s="202" t="s">
        <v>34</v>
      </c>
      <c r="F48" s="11"/>
      <c r="G48" s="11"/>
      <c r="H48" s="11"/>
      <c r="I48" s="202" t="s">
        <v>35</v>
      </c>
      <c r="J48" s="11"/>
    </row>
    <row r="49" spans="1:12" x14ac:dyDescent="0.65">
      <c r="A49" s="7"/>
      <c r="B49" s="70"/>
      <c r="C49" s="10"/>
      <c r="D49" s="297" t="s">
        <v>165</v>
      </c>
      <c r="E49" s="297"/>
      <c r="F49" s="297"/>
      <c r="G49" s="10"/>
      <c r="H49" s="297" t="s">
        <v>165</v>
      </c>
      <c r="I49" s="297"/>
      <c r="J49" s="297"/>
    </row>
    <row r="50" spans="1:12" x14ac:dyDescent="0.65">
      <c r="A50" s="7"/>
      <c r="B50" s="70"/>
      <c r="C50" s="10"/>
      <c r="D50" s="294" t="s">
        <v>119</v>
      </c>
      <c r="E50" s="295"/>
      <c r="F50" s="295"/>
      <c r="G50" s="10"/>
      <c r="H50" s="294" t="s">
        <v>119</v>
      </c>
      <c r="I50" s="295"/>
      <c r="J50" s="295"/>
    </row>
    <row r="51" spans="1:12" x14ac:dyDescent="0.65">
      <c r="B51" s="203"/>
      <c r="C51" s="14"/>
      <c r="D51" s="222">
        <v>2565</v>
      </c>
      <c r="E51" s="223"/>
      <c r="F51" s="222">
        <v>2564</v>
      </c>
      <c r="G51" s="221"/>
      <c r="H51" s="222">
        <v>2565</v>
      </c>
      <c r="I51" s="223"/>
      <c r="J51" s="222">
        <v>2564</v>
      </c>
    </row>
    <row r="52" spans="1:12" x14ac:dyDescent="0.65">
      <c r="B52" s="55"/>
      <c r="C52" s="14"/>
      <c r="D52" s="296" t="s">
        <v>86</v>
      </c>
      <c r="E52" s="296"/>
      <c r="F52" s="296"/>
      <c r="G52" s="296"/>
      <c r="H52" s="296"/>
      <c r="I52" s="296"/>
      <c r="J52" s="296"/>
    </row>
    <row r="53" spans="1:12" s="75" customFormat="1" ht="22" x14ac:dyDescent="0.7">
      <c r="A53" s="80" t="s">
        <v>132</v>
      </c>
      <c r="B53" s="81"/>
      <c r="C53" s="72"/>
      <c r="D53" s="122"/>
      <c r="E53" s="84"/>
      <c r="F53" s="122"/>
      <c r="G53" s="61"/>
      <c r="H53" s="73"/>
      <c r="I53" s="85"/>
      <c r="J53" s="73"/>
    </row>
    <row r="54" spans="1:12" s="75" customFormat="1" ht="22" x14ac:dyDescent="0.7">
      <c r="A54" s="75" t="s">
        <v>55</v>
      </c>
      <c r="B54" s="81"/>
      <c r="C54" s="72"/>
      <c r="D54" s="20">
        <f>D56-D55</f>
        <v>11382</v>
      </c>
      <c r="E54" s="84"/>
      <c r="F54" s="20">
        <f>F56-F55</f>
        <v>-130869</v>
      </c>
      <c r="G54" s="61"/>
      <c r="H54" s="20">
        <f>H56-H55</f>
        <v>9711</v>
      </c>
      <c r="I54" s="85"/>
      <c r="J54" s="20">
        <f>J56-J55</f>
        <v>-127250</v>
      </c>
    </row>
    <row r="55" spans="1:12" s="75" customFormat="1" ht="22" x14ac:dyDescent="0.7">
      <c r="A55" s="75" t="s">
        <v>185</v>
      </c>
      <c r="B55" s="81"/>
      <c r="C55" s="72"/>
      <c r="D55" s="57">
        <f>D129-L55</f>
        <v>11800</v>
      </c>
      <c r="E55" s="128"/>
      <c r="F55" s="57">
        <v>4445</v>
      </c>
      <c r="G55" s="129"/>
      <c r="H55" s="57">
        <v>0</v>
      </c>
      <c r="I55" s="130"/>
      <c r="J55" s="57">
        <v>0</v>
      </c>
      <c r="L55" s="75">
        <v>17133</v>
      </c>
    </row>
    <row r="56" spans="1:12" s="75" customFormat="1" ht="22.5" thickBot="1" x14ac:dyDescent="0.75">
      <c r="A56" s="102" t="s">
        <v>129</v>
      </c>
      <c r="B56" s="81"/>
      <c r="C56" s="72"/>
      <c r="D56" s="96">
        <f>D34</f>
        <v>23182</v>
      </c>
      <c r="E56" s="82"/>
      <c r="F56" s="96">
        <f>F34</f>
        <v>-126424</v>
      </c>
      <c r="G56" s="61"/>
      <c r="H56" s="96">
        <f>H34</f>
        <v>9711</v>
      </c>
      <c r="I56" s="87"/>
      <c r="J56" s="96">
        <f>J34</f>
        <v>-127250</v>
      </c>
    </row>
    <row r="57" spans="1:12" s="88" customFormat="1" ht="21.75" customHeight="1" thickTop="1" x14ac:dyDescent="0.4">
      <c r="B57" s="89"/>
      <c r="C57" s="90"/>
      <c r="D57" s="91"/>
      <c r="E57" s="92"/>
      <c r="F57" s="91"/>
      <c r="G57" s="93"/>
      <c r="H57" s="91"/>
      <c r="I57" s="94"/>
      <c r="J57" s="91"/>
    </row>
    <row r="58" spans="1:12" s="75" customFormat="1" ht="22" x14ac:dyDescent="0.7">
      <c r="A58" s="80" t="s">
        <v>133</v>
      </c>
      <c r="B58" s="81"/>
      <c r="C58" s="72"/>
      <c r="D58" s="73"/>
      <c r="E58" s="84"/>
      <c r="F58" s="73"/>
      <c r="G58" s="61"/>
      <c r="H58" s="73"/>
      <c r="I58" s="85"/>
      <c r="J58" s="73"/>
    </row>
    <row r="59" spans="1:12" s="75" customFormat="1" ht="22" x14ac:dyDescent="0.7">
      <c r="A59" s="75" t="s">
        <v>55</v>
      </c>
      <c r="B59" s="81"/>
      <c r="C59" s="72"/>
      <c r="D59" s="20">
        <f>D61-D60</f>
        <v>21538</v>
      </c>
      <c r="E59" s="95"/>
      <c r="F59" s="20">
        <f>F61-F60</f>
        <v>-124924</v>
      </c>
      <c r="G59" s="20"/>
      <c r="H59" s="20">
        <f>H44-H60</f>
        <v>9711</v>
      </c>
      <c r="I59" s="17"/>
      <c r="J59" s="20">
        <f>SUM(J56)</f>
        <v>-127250</v>
      </c>
    </row>
    <row r="60" spans="1:12" s="75" customFormat="1" ht="22" x14ac:dyDescent="0.7">
      <c r="A60" s="75" t="s">
        <v>185</v>
      </c>
      <c r="B60" s="81"/>
      <c r="C60" s="72"/>
      <c r="D60" s="86">
        <f>D134-L60</f>
        <v>12258</v>
      </c>
      <c r="E60" s="95"/>
      <c r="F60" s="86">
        <v>4902</v>
      </c>
      <c r="G60" s="20"/>
      <c r="H60" s="57">
        <v>0</v>
      </c>
      <c r="I60" s="17"/>
      <c r="J60" s="86">
        <v>0</v>
      </c>
      <c r="L60" s="75">
        <v>16148</v>
      </c>
    </row>
    <row r="61" spans="1:12" s="75" customFormat="1" ht="22.5" thickBot="1" x14ac:dyDescent="0.75">
      <c r="A61" s="80" t="s">
        <v>125</v>
      </c>
      <c r="B61" s="81"/>
      <c r="C61" s="72"/>
      <c r="D61" s="96">
        <f>D44</f>
        <v>33796</v>
      </c>
      <c r="E61" s="97"/>
      <c r="F61" s="96">
        <f>F44</f>
        <v>-120022</v>
      </c>
      <c r="G61" s="61"/>
      <c r="H61" s="96">
        <f>SUM(H59:H60)</f>
        <v>9711</v>
      </c>
      <c r="I61" s="25"/>
      <c r="J61" s="96">
        <f>SUM(J59:J60)</f>
        <v>-127250</v>
      </c>
    </row>
    <row r="62" spans="1:12" s="75" customFormat="1" ht="21.75" customHeight="1" thickTop="1" x14ac:dyDescent="0.7">
      <c r="B62" s="81"/>
      <c r="C62" s="72"/>
      <c r="D62" s="57"/>
      <c r="E62" s="95"/>
      <c r="F62" s="57"/>
      <c r="G62" s="20"/>
      <c r="H62" s="57"/>
      <c r="I62" s="17"/>
      <c r="J62" s="57"/>
    </row>
    <row r="63" spans="1:12" ht="22.5" thickBot="1" x14ac:dyDescent="0.75">
      <c r="A63" s="199" t="s">
        <v>236</v>
      </c>
      <c r="B63" s="16"/>
      <c r="C63" s="16"/>
      <c r="D63" s="98">
        <f>D54/317888</f>
        <v>3.5805063418562509E-2</v>
      </c>
      <c r="E63" s="23"/>
      <c r="F63" s="98">
        <f>F54/317888</f>
        <v>-0.41168273102476344</v>
      </c>
      <c r="G63" s="99"/>
      <c r="H63" s="98">
        <f>H54/317888</f>
        <v>3.0548495067445138E-2</v>
      </c>
      <c r="I63" s="23"/>
      <c r="J63" s="98">
        <f>J54/317888</f>
        <v>-0.40029821824038653</v>
      </c>
    </row>
    <row r="64" spans="1:12" s="6" customFormat="1" ht="23.5" thickTop="1" x14ac:dyDescent="0.7">
      <c r="A64" s="4" t="s">
        <v>43</v>
      </c>
      <c r="B64" s="67"/>
      <c r="C64" s="5"/>
      <c r="D64" s="5"/>
      <c r="E64" s="5"/>
      <c r="F64" s="5"/>
      <c r="G64" s="5"/>
      <c r="H64" s="5"/>
      <c r="I64" s="5"/>
      <c r="J64" s="5"/>
    </row>
    <row r="65" spans="1:10" s="6" customFormat="1" ht="23" x14ac:dyDescent="0.7">
      <c r="A65" s="4" t="s">
        <v>56</v>
      </c>
      <c r="B65" s="67"/>
      <c r="C65" s="5"/>
      <c r="D65" s="5"/>
      <c r="E65" s="5"/>
      <c r="F65" s="5"/>
      <c r="G65" s="5"/>
      <c r="H65" s="5"/>
      <c r="I65" s="5"/>
      <c r="J65" s="5"/>
    </row>
    <row r="66" spans="1:10" s="53" customFormat="1" ht="22" x14ac:dyDescent="0.7">
      <c r="B66" s="7"/>
      <c r="C66" s="8"/>
      <c r="D66" s="68"/>
      <c r="E66" s="69"/>
      <c r="F66" s="68"/>
      <c r="G66" s="69"/>
      <c r="H66" s="68"/>
      <c r="I66" s="69"/>
      <c r="J66" s="68"/>
    </row>
    <row r="67" spans="1:10" ht="22" x14ac:dyDescent="0.7">
      <c r="A67" s="7"/>
      <c r="B67" s="70"/>
      <c r="C67" s="10"/>
      <c r="D67" s="293" t="s">
        <v>34</v>
      </c>
      <c r="E67" s="293"/>
      <c r="F67" s="293"/>
      <c r="G67" s="11"/>
      <c r="H67" s="293" t="s">
        <v>35</v>
      </c>
      <c r="I67" s="293"/>
      <c r="J67" s="293"/>
    </row>
    <row r="68" spans="1:10" x14ac:dyDescent="0.65">
      <c r="A68" s="7"/>
      <c r="B68" s="70"/>
      <c r="C68" s="10"/>
      <c r="D68" s="297" t="s">
        <v>166</v>
      </c>
      <c r="E68" s="297"/>
      <c r="F68" s="297"/>
      <c r="G68" s="10"/>
      <c r="H68" s="297" t="s">
        <v>166</v>
      </c>
      <c r="I68" s="297"/>
      <c r="J68" s="297"/>
    </row>
    <row r="69" spans="1:10" x14ac:dyDescent="0.65">
      <c r="A69" s="7"/>
      <c r="B69" s="70"/>
      <c r="C69" s="10"/>
      <c r="D69" s="294" t="s">
        <v>119</v>
      </c>
      <c r="E69" s="295"/>
      <c r="F69" s="295"/>
      <c r="G69" s="10"/>
      <c r="H69" s="294" t="s">
        <v>119</v>
      </c>
      <c r="I69" s="295"/>
      <c r="J69" s="295"/>
    </row>
    <row r="70" spans="1:10" x14ac:dyDescent="0.65">
      <c r="B70" s="203" t="s">
        <v>1</v>
      </c>
      <c r="C70" s="14"/>
      <c r="D70" s="222">
        <v>2565</v>
      </c>
      <c r="E70" s="223"/>
      <c r="F70" s="222">
        <v>2564</v>
      </c>
      <c r="G70" s="221"/>
      <c r="H70" s="222">
        <v>2565</v>
      </c>
      <c r="I70" s="223"/>
      <c r="J70" s="222">
        <v>2564</v>
      </c>
    </row>
    <row r="71" spans="1:10" x14ac:dyDescent="0.65">
      <c r="B71" s="55"/>
      <c r="C71" s="14"/>
      <c r="D71" s="296" t="s">
        <v>86</v>
      </c>
      <c r="E71" s="296"/>
      <c r="F71" s="296"/>
      <c r="G71" s="296"/>
      <c r="H71" s="296"/>
      <c r="I71" s="296"/>
      <c r="J71" s="296"/>
    </row>
    <row r="72" spans="1:10" ht="22" x14ac:dyDescent="0.7">
      <c r="A72" s="13" t="s">
        <v>23</v>
      </c>
    </row>
    <row r="73" spans="1:10" x14ac:dyDescent="0.65">
      <c r="A73" s="21" t="s">
        <v>29</v>
      </c>
      <c r="B73" s="16">
        <v>5</v>
      </c>
      <c r="D73" s="17">
        <v>1180549</v>
      </c>
      <c r="E73" s="58"/>
      <c r="F73" s="17">
        <v>868195</v>
      </c>
      <c r="H73" s="9">
        <v>205881</v>
      </c>
      <c r="I73" s="58"/>
      <c r="J73" s="9">
        <v>102595</v>
      </c>
    </row>
    <row r="74" spans="1:10" x14ac:dyDescent="0.65">
      <c r="A74" s="21" t="s">
        <v>161</v>
      </c>
      <c r="B74" s="16"/>
      <c r="D74" s="163">
        <v>1684</v>
      </c>
      <c r="E74" s="58"/>
      <c r="F74" s="163">
        <v>469</v>
      </c>
      <c r="H74" s="17">
        <v>3660</v>
      </c>
      <c r="I74" s="58"/>
      <c r="J74" s="17">
        <v>3615</v>
      </c>
    </row>
    <row r="75" spans="1:10" hidden="1" x14ac:dyDescent="0.65">
      <c r="A75" s="21" t="s">
        <v>42</v>
      </c>
      <c r="B75" s="204"/>
      <c r="D75" s="19"/>
      <c r="E75" s="58"/>
      <c r="F75" s="19">
        <v>0</v>
      </c>
      <c r="H75" s="19"/>
      <c r="I75" s="58"/>
      <c r="J75" s="19">
        <v>0</v>
      </c>
    </row>
    <row r="76" spans="1:10" x14ac:dyDescent="0.65">
      <c r="A76" s="21" t="s">
        <v>162</v>
      </c>
      <c r="B76" s="16"/>
      <c r="D76" s="163">
        <v>23506</v>
      </c>
      <c r="E76" s="58"/>
      <c r="F76" s="163">
        <v>76164</v>
      </c>
      <c r="H76" s="17">
        <v>23506</v>
      </c>
      <c r="I76" s="58"/>
      <c r="J76" s="17">
        <v>76164</v>
      </c>
    </row>
    <row r="77" spans="1:10" hidden="1" x14ac:dyDescent="0.65">
      <c r="A77" s="21" t="s">
        <v>195</v>
      </c>
      <c r="B77" s="16"/>
      <c r="D77" s="19"/>
      <c r="E77" s="58"/>
      <c r="F77" s="19">
        <v>0</v>
      </c>
      <c r="G77" s="118"/>
      <c r="H77" s="19"/>
      <c r="I77" s="121"/>
      <c r="J77" s="19">
        <v>0</v>
      </c>
    </row>
    <row r="78" spans="1:10" x14ac:dyDescent="0.65">
      <c r="A78" s="21" t="s">
        <v>198</v>
      </c>
      <c r="B78" s="16"/>
      <c r="D78" s="191">
        <v>82979</v>
      </c>
      <c r="E78" s="110"/>
      <c r="F78" s="191">
        <v>131178</v>
      </c>
      <c r="G78" s="118"/>
      <c r="H78" s="163">
        <v>82979</v>
      </c>
      <c r="I78" s="121"/>
      <c r="J78" s="163">
        <v>131178</v>
      </c>
    </row>
    <row r="79" spans="1:10" x14ac:dyDescent="0.65">
      <c r="A79" s="21" t="s">
        <v>24</v>
      </c>
      <c r="B79" s="16"/>
      <c r="D79" s="163">
        <v>9208</v>
      </c>
      <c r="E79" s="58"/>
      <c r="F79" s="163">
        <v>7514</v>
      </c>
      <c r="H79" s="17">
        <v>62672</v>
      </c>
      <c r="I79" s="58"/>
      <c r="J79" s="17">
        <v>11358</v>
      </c>
    </row>
    <row r="80" spans="1:10" ht="22" x14ac:dyDescent="0.7">
      <c r="A80" s="18" t="s">
        <v>25</v>
      </c>
      <c r="D80" s="24">
        <f>SUM(D73:D79)</f>
        <v>1297926</v>
      </c>
      <c r="E80" s="62"/>
      <c r="F80" s="24">
        <f>SUM(F73:F79)</f>
        <v>1083520</v>
      </c>
      <c r="G80" s="23"/>
      <c r="H80" s="24">
        <f>SUM(H73:H79)</f>
        <v>378698</v>
      </c>
      <c r="I80" s="62"/>
      <c r="J80" s="24">
        <f>SUM(J73:J79)</f>
        <v>324910</v>
      </c>
    </row>
    <row r="81" spans="1:10" ht="15" customHeight="1" x14ac:dyDescent="0.7">
      <c r="A81" s="18"/>
      <c r="D81" s="19"/>
      <c r="E81" s="58"/>
      <c r="F81" s="19"/>
      <c r="H81" s="19"/>
      <c r="I81" s="58"/>
      <c r="J81" s="19"/>
    </row>
    <row r="82" spans="1:10" ht="22" x14ac:dyDescent="0.7">
      <c r="A82" s="13" t="s">
        <v>26</v>
      </c>
      <c r="D82" s="174"/>
      <c r="E82" s="175"/>
      <c r="F82" s="174"/>
      <c r="H82" s="31"/>
      <c r="I82" s="58"/>
      <c r="J82" s="31"/>
    </row>
    <row r="83" spans="1:10" x14ac:dyDescent="0.65">
      <c r="A83" s="21" t="s">
        <v>30</v>
      </c>
      <c r="B83" s="16"/>
      <c r="D83" s="17">
        <v>409433</v>
      </c>
      <c r="E83" s="58"/>
      <c r="F83" s="17">
        <v>359546</v>
      </c>
      <c r="H83" s="17">
        <v>161120</v>
      </c>
      <c r="I83" s="58"/>
      <c r="J83" s="17">
        <v>119418</v>
      </c>
    </row>
    <row r="84" spans="1:10" x14ac:dyDescent="0.65">
      <c r="A84" s="21" t="s">
        <v>50</v>
      </c>
      <c r="B84" s="16"/>
      <c r="D84" s="17">
        <v>413487</v>
      </c>
      <c r="E84" s="58"/>
      <c r="F84" s="17">
        <v>375260</v>
      </c>
      <c r="H84" s="17">
        <v>6723</v>
      </c>
      <c r="I84" s="58"/>
      <c r="J84" s="17">
        <v>4914</v>
      </c>
    </row>
    <row r="85" spans="1:10" x14ac:dyDescent="0.65">
      <c r="A85" s="21" t="s">
        <v>27</v>
      </c>
      <c r="B85" s="16"/>
      <c r="D85" s="17">
        <v>250161</v>
      </c>
      <c r="E85" s="58"/>
      <c r="F85" s="17">
        <f>198512-2</f>
        <v>198510</v>
      </c>
      <c r="H85" s="17">
        <v>117333</v>
      </c>
      <c r="I85" s="58"/>
      <c r="J85" s="17">
        <v>69400</v>
      </c>
    </row>
    <row r="86" spans="1:10" x14ac:dyDescent="0.65">
      <c r="A86" s="21" t="s">
        <v>204</v>
      </c>
      <c r="B86" s="16">
        <v>7</v>
      </c>
      <c r="D86" s="17">
        <v>136793</v>
      </c>
      <c r="E86" s="58"/>
      <c r="F86" s="17">
        <v>139126</v>
      </c>
      <c r="H86" s="17">
        <v>136793</v>
      </c>
      <c r="I86" s="58"/>
      <c r="J86" s="17">
        <v>139126</v>
      </c>
    </row>
    <row r="87" spans="1:10" ht="22" x14ac:dyDescent="0.7">
      <c r="A87" s="18" t="s">
        <v>28</v>
      </c>
      <c r="D87" s="24">
        <f>SUM(D83:D86)</f>
        <v>1209874</v>
      </c>
      <c r="E87" s="62"/>
      <c r="F87" s="24">
        <f>SUM(F83:F86)</f>
        <v>1072442</v>
      </c>
      <c r="G87" s="23"/>
      <c r="H87" s="24">
        <f>SUM(H83:H86)</f>
        <v>421969</v>
      </c>
      <c r="I87" s="62"/>
      <c r="J87" s="24">
        <f>SUM(J83:J86)</f>
        <v>332858</v>
      </c>
    </row>
    <row r="88" spans="1:10" ht="22" x14ac:dyDescent="0.7">
      <c r="A88" s="18"/>
      <c r="D88" s="26"/>
      <c r="E88" s="62"/>
      <c r="F88" s="26"/>
      <c r="G88" s="23"/>
      <c r="H88" s="26"/>
      <c r="I88" s="62"/>
      <c r="J88" s="26"/>
    </row>
    <row r="89" spans="1:10" ht="22" x14ac:dyDescent="0.7">
      <c r="A89" s="101" t="s">
        <v>164</v>
      </c>
      <c r="D89" s="26">
        <f>D80-D87</f>
        <v>88052</v>
      </c>
      <c r="E89" s="62"/>
      <c r="F89" s="26">
        <f>F80-F87</f>
        <v>11078</v>
      </c>
      <c r="G89" s="23"/>
      <c r="H89" s="26">
        <f>H80-H87</f>
        <v>-43271</v>
      </c>
      <c r="I89" s="62"/>
      <c r="J89" s="26">
        <f>J80-J87</f>
        <v>-7948</v>
      </c>
    </row>
    <row r="90" spans="1:10" x14ac:dyDescent="0.65">
      <c r="A90" s="44" t="s">
        <v>49</v>
      </c>
      <c r="D90" s="19">
        <v>1774</v>
      </c>
      <c r="E90" s="58"/>
      <c r="F90" s="19">
        <v>797</v>
      </c>
      <c r="H90" s="19">
        <v>1490</v>
      </c>
      <c r="I90" s="58"/>
      <c r="J90" s="19">
        <v>249</v>
      </c>
    </row>
    <row r="91" spans="1:10" x14ac:dyDescent="0.65">
      <c r="A91" s="44" t="s">
        <v>231</v>
      </c>
      <c r="D91" s="19">
        <v>-2587</v>
      </c>
      <c r="E91" s="58"/>
      <c r="F91" s="19">
        <v>373</v>
      </c>
      <c r="H91" s="19">
        <v>0</v>
      </c>
      <c r="I91" s="58"/>
      <c r="J91" s="19">
        <v>-1704</v>
      </c>
    </row>
    <row r="92" spans="1:10" x14ac:dyDescent="0.65">
      <c r="A92" s="44" t="s">
        <v>213</v>
      </c>
      <c r="D92" s="22">
        <v>0</v>
      </c>
      <c r="E92" s="58"/>
      <c r="F92" s="22">
        <v>576</v>
      </c>
      <c r="H92" s="22">
        <v>0</v>
      </c>
      <c r="I92" s="58"/>
      <c r="J92" s="22">
        <v>0</v>
      </c>
    </row>
    <row r="93" spans="1:10" ht="15" customHeight="1" x14ac:dyDescent="0.7">
      <c r="A93" s="18"/>
      <c r="D93" s="26"/>
      <c r="E93" s="62"/>
      <c r="F93" s="26"/>
      <c r="G93" s="23"/>
      <c r="H93" s="26"/>
      <c r="I93" s="62"/>
      <c r="J93" s="26"/>
    </row>
    <row r="94" spans="1:10" ht="22" x14ac:dyDescent="0.7">
      <c r="A94" s="30" t="s">
        <v>181</v>
      </c>
      <c r="D94" s="25">
        <f>D89-SUM(D90:D92)</f>
        <v>88865</v>
      </c>
      <c r="E94" s="62"/>
      <c r="F94" s="25">
        <f>F89-SUM(F90:F92)</f>
        <v>9332</v>
      </c>
      <c r="G94" s="23"/>
      <c r="H94" s="25">
        <f>H89-SUM(H90:H92)</f>
        <v>-44761</v>
      </c>
      <c r="I94" s="62"/>
      <c r="J94" s="25">
        <f>J89-SUM(J90:J92)</f>
        <v>-6493</v>
      </c>
    </row>
    <row r="95" spans="1:10" x14ac:dyDescent="0.65">
      <c r="A95" s="21" t="s">
        <v>124</v>
      </c>
      <c r="B95" s="16"/>
      <c r="D95" s="22">
        <v>20869</v>
      </c>
      <c r="E95" s="56"/>
      <c r="F95" s="22">
        <v>16052</v>
      </c>
      <c r="H95" s="22">
        <v>-8976</v>
      </c>
      <c r="I95" s="56"/>
      <c r="J95" s="22">
        <v>-1347</v>
      </c>
    </row>
    <row r="96" spans="1:10" ht="22.5" thickBot="1" x14ac:dyDescent="0.75">
      <c r="A96" s="18" t="s">
        <v>129</v>
      </c>
      <c r="D96" s="176">
        <f>D94-D95</f>
        <v>67996</v>
      </c>
      <c r="E96" s="65"/>
      <c r="F96" s="176">
        <f>F94-F95</f>
        <v>-6720</v>
      </c>
      <c r="G96" s="61"/>
      <c r="H96" s="176">
        <f>H94-H95</f>
        <v>-35785</v>
      </c>
      <c r="I96" s="65"/>
      <c r="J96" s="176">
        <f>J94-J95</f>
        <v>-5146</v>
      </c>
    </row>
    <row r="97" spans="1:10" ht="15" customHeight="1" thickTop="1" x14ac:dyDescent="0.7">
      <c r="A97" s="18"/>
      <c r="D97" s="26"/>
      <c r="E97" s="65"/>
      <c r="F97" s="26"/>
      <c r="G97" s="61"/>
      <c r="H97" s="26"/>
      <c r="I97" s="65"/>
      <c r="J97" s="26"/>
    </row>
    <row r="98" spans="1:10" ht="22" x14ac:dyDescent="0.7">
      <c r="A98" s="80" t="s">
        <v>235</v>
      </c>
      <c r="B98" s="71"/>
      <c r="C98" s="72"/>
      <c r="D98" s="73"/>
      <c r="E98" s="71"/>
      <c r="F98" s="73"/>
      <c r="G98" s="74"/>
      <c r="H98" s="73"/>
      <c r="I98" s="71"/>
      <c r="J98" s="73"/>
    </row>
    <row r="99" spans="1:10" ht="22" x14ac:dyDescent="0.7">
      <c r="A99" s="105" t="s">
        <v>214</v>
      </c>
      <c r="B99" s="76"/>
      <c r="C99" s="77"/>
      <c r="D99" s="17"/>
      <c r="F99" s="17"/>
      <c r="G99" s="74"/>
      <c r="H99" s="17"/>
      <c r="J99" s="17"/>
    </row>
    <row r="100" spans="1:10" ht="22" x14ac:dyDescent="0.7">
      <c r="A100" s="206" t="s">
        <v>205</v>
      </c>
      <c r="B100" s="76"/>
      <c r="C100" s="77"/>
      <c r="D100" s="22">
        <v>15196</v>
      </c>
      <c r="F100" s="22">
        <v>15602</v>
      </c>
      <c r="G100" s="120"/>
      <c r="H100" s="22">
        <v>0</v>
      </c>
      <c r="I100" s="118"/>
      <c r="J100" s="22">
        <v>0</v>
      </c>
    </row>
    <row r="101" spans="1:10" ht="22" hidden="1" x14ac:dyDescent="0.7">
      <c r="A101" s="78" t="s">
        <v>51</v>
      </c>
      <c r="B101" s="76"/>
      <c r="C101" s="77"/>
      <c r="D101" s="17"/>
      <c r="F101" s="17"/>
      <c r="G101" s="120"/>
      <c r="H101" s="31"/>
      <c r="I101" s="118"/>
      <c r="J101" s="31"/>
    </row>
    <row r="102" spans="1:10" hidden="1" x14ac:dyDescent="0.65">
      <c r="A102" s="78" t="s">
        <v>52</v>
      </c>
      <c r="B102" s="79"/>
      <c r="C102" s="77"/>
      <c r="D102" s="17"/>
      <c r="F102" s="17"/>
      <c r="G102" s="121"/>
      <c r="H102" s="31"/>
      <c r="I102" s="118"/>
      <c r="J102" s="31"/>
    </row>
    <row r="103" spans="1:10" hidden="1" x14ac:dyDescent="0.65">
      <c r="A103" s="78" t="s">
        <v>53</v>
      </c>
      <c r="B103" s="79"/>
      <c r="C103" s="77"/>
      <c r="D103" s="17"/>
      <c r="F103" s="17"/>
      <c r="G103" s="121"/>
      <c r="H103" s="31"/>
      <c r="I103" s="118"/>
      <c r="J103" s="31"/>
    </row>
    <row r="104" spans="1:10" hidden="1" x14ac:dyDescent="0.65">
      <c r="A104" s="78" t="s">
        <v>54</v>
      </c>
      <c r="B104" s="79"/>
      <c r="C104" s="77"/>
      <c r="D104" s="17"/>
      <c r="F104" s="17"/>
      <c r="G104" s="121"/>
      <c r="H104" s="31"/>
      <c r="I104" s="118"/>
      <c r="J104" s="31"/>
    </row>
    <row r="105" spans="1:10" ht="22" x14ac:dyDescent="0.7">
      <c r="A105" s="80" t="s">
        <v>215</v>
      </c>
      <c r="B105" s="81"/>
      <c r="C105" s="72"/>
      <c r="D105" s="28">
        <f>SUM(D100:D103)</f>
        <v>15196</v>
      </c>
      <c r="E105" s="23"/>
      <c r="F105" s="28">
        <f>SUM(F100:F103)</f>
        <v>15602</v>
      </c>
      <c r="G105" s="120"/>
      <c r="H105" s="28">
        <f>SUM(H100:H103)</f>
        <v>0</v>
      </c>
      <c r="I105" s="122"/>
      <c r="J105" s="28">
        <f>SUM(J100:J103)</f>
        <v>0</v>
      </c>
    </row>
    <row r="106" spans="1:10" ht="22" hidden="1" x14ac:dyDescent="0.7">
      <c r="A106" s="80"/>
      <c r="B106" s="81"/>
      <c r="C106" s="72"/>
      <c r="D106" s="26"/>
      <c r="E106" s="82"/>
      <c r="F106" s="26"/>
      <c r="G106" s="74"/>
      <c r="H106" s="26"/>
      <c r="I106" s="82"/>
      <c r="J106" s="26"/>
    </row>
    <row r="107" spans="1:10" ht="22" hidden="1" x14ac:dyDescent="0.7">
      <c r="A107" s="105" t="s">
        <v>130</v>
      </c>
      <c r="B107" s="76"/>
      <c r="C107" s="77"/>
      <c r="D107" s="17"/>
      <c r="F107" s="17"/>
      <c r="G107" s="74"/>
      <c r="H107" s="17"/>
      <c r="J107" s="17"/>
    </row>
    <row r="108" spans="1:10" ht="22" hidden="1" x14ac:dyDescent="0.7">
      <c r="A108" s="105" t="s">
        <v>54</v>
      </c>
      <c r="B108" s="76"/>
      <c r="C108" s="77"/>
      <c r="D108" s="17"/>
      <c r="F108" s="17"/>
      <c r="G108" s="74"/>
      <c r="H108" s="17"/>
      <c r="J108" s="17"/>
    </row>
    <row r="109" spans="1:10" ht="22" hidden="1" x14ac:dyDescent="0.7">
      <c r="A109" s="78" t="s">
        <v>131</v>
      </c>
      <c r="B109" s="76"/>
      <c r="C109" s="77"/>
      <c r="D109" s="17"/>
      <c r="F109" s="17"/>
      <c r="G109" s="120"/>
      <c r="H109" s="19"/>
      <c r="I109" s="19"/>
      <c r="J109" s="19"/>
    </row>
    <row r="110" spans="1:10" hidden="1" x14ac:dyDescent="0.65">
      <c r="A110" s="78" t="s">
        <v>52</v>
      </c>
      <c r="B110" s="79"/>
      <c r="C110" s="77"/>
      <c r="D110" s="19">
        <v>0</v>
      </c>
      <c r="F110" s="19">
        <v>0</v>
      </c>
      <c r="G110" s="121"/>
      <c r="H110" s="19">
        <v>0</v>
      </c>
      <c r="I110" s="19"/>
      <c r="J110" s="19">
        <v>0</v>
      </c>
    </row>
    <row r="111" spans="1:10" hidden="1" x14ac:dyDescent="0.65">
      <c r="A111" s="78" t="s">
        <v>53</v>
      </c>
      <c r="B111" s="79"/>
      <c r="C111" s="77"/>
      <c r="D111" s="19"/>
      <c r="F111" s="19"/>
      <c r="G111" s="121"/>
      <c r="H111" s="19"/>
      <c r="I111" s="19"/>
      <c r="J111" s="19"/>
    </row>
    <row r="112" spans="1:10" ht="22" hidden="1" x14ac:dyDescent="0.7">
      <c r="A112" s="78" t="s">
        <v>54</v>
      </c>
      <c r="B112" s="79"/>
      <c r="C112" s="77"/>
      <c r="D112" s="22">
        <v>0</v>
      </c>
      <c r="F112" s="22">
        <v>0</v>
      </c>
      <c r="G112" s="120"/>
      <c r="H112" s="22">
        <v>0</v>
      </c>
      <c r="I112" s="118"/>
      <c r="J112" s="22">
        <v>0</v>
      </c>
    </row>
    <row r="113" spans="1:10" ht="22" hidden="1" x14ac:dyDescent="0.7">
      <c r="A113" s="207" t="s">
        <v>103</v>
      </c>
      <c r="B113" s="79"/>
      <c r="C113" s="77"/>
      <c r="D113" s="19"/>
      <c r="E113" s="12"/>
      <c r="F113" s="19"/>
      <c r="G113" s="119"/>
      <c r="H113" s="110"/>
      <c r="I113" s="123"/>
      <c r="J113" s="110"/>
    </row>
    <row r="114" spans="1:10" s="6" customFormat="1" ht="23" hidden="1" x14ac:dyDescent="0.7">
      <c r="A114" s="207" t="s">
        <v>206</v>
      </c>
      <c r="B114" s="81"/>
      <c r="C114" s="72"/>
      <c r="D114" s="28">
        <f>SUM(D109:D113)</f>
        <v>0</v>
      </c>
      <c r="E114" s="23"/>
      <c r="F114" s="28">
        <f>SUM(F109:F113)</f>
        <v>0</v>
      </c>
      <c r="G114" s="120"/>
      <c r="H114" s="28">
        <f>SUM(H109:H113)</f>
        <v>0</v>
      </c>
      <c r="I114" s="122"/>
      <c r="J114" s="28">
        <f>SUM(J109:J113)</f>
        <v>0</v>
      </c>
    </row>
    <row r="115" spans="1:10" s="6" customFormat="1" ht="23" hidden="1" x14ac:dyDescent="0.7">
      <c r="A115" s="80"/>
      <c r="B115" s="81"/>
      <c r="C115" s="72"/>
      <c r="D115" s="19"/>
      <c r="E115" s="9"/>
      <c r="F115" s="19"/>
      <c r="G115" s="74"/>
      <c r="H115" s="19"/>
      <c r="I115" s="9"/>
      <c r="J115" s="19"/>
    </row>
    <row r="116" spans="1:10" s="53" customFormat="1" ht="22" hidden="1" x14ac:dyDescent="0.7">
      <c r="A116" s="80" t="s">
        <v>186</v>
      </c>
      <c r="B116" s="81"/>
      <c r="C116" s="72"/>
      <c r="D116" s="28">
        <f>D105+D114</f>
        <v>15196</v>
      </c>
      <c r="E116" s="23"/>
      <c r="F116" s="28">
        <f>F105+F114</f>
        <v>15602</v>
      </c>
      <c r="G116" s="120"/>
      <c r="H116" s="28">
        <f>H105+H114</f>
        <v>0</v>
      </c>
      <c r="I116" s="122"/>
      <c r="J116" s="28">
        <f>J105+J114</f>
        <v>0</v>
      </c>
    </row>
    <row r="117" spans="1:10" ht="15" customHeight="1" x14ac:dyDescent="0.7">
      <c r="A117" s="80"/>
      <c r="B117" s="81"/>
      <c r="C117" s="72"/>
      <c r="D117" s="19"/>
      <c r="F117" s="19"/>
      <c r="G117" s="74"/>
      <c r="H117" s="19"/>
      <c r="J117" s="19"/>
    </row>
    <row r="118" spans="1:10" ht="22.5" thickBot="1" x14ac:dyDescent="0.75">
      <c r="A118" s="80" t="s">
        <v>125</v>
      </c>
      <c r="B118" s="81"/>
      <c r="C118" s="72"/>
      <c r="D118" s="27">
        <f>D96+D105</f>
        <v>83192</v>
      </c>
      <c r="E118" s="82"/>
      <c r="F118" s="27">
        <f>F96+F105</f>
        <v>8882</v>
      </c>
      <c r="G118" s="74"/>
      <c r="H118" s="27">
        <f>H96+H105</f>
        <v>-35785</v>
      </c>
      <c r="I118" s="82"/>
      <c r="J118" s="27">
        <f>J96+J105</f>
        <v>-5146</v>
      </c>
    </row>
    <row r="119" spans="1:10" s="1" customFormat="1" ht="23.5" thickTop="1" x14ac:dyDescent="0.7">
      <c r="A119" s="4" t="s">
        <v>43</v>
      </c>
      <c r="B119" s="67"/>
      <c r="C119" s="5"/>
      <c r="D119" s="5"/>
      <c r="E119" s="5"/>
      <c r="F119" s="5"/>
      <c r="G119" s="5"/>
      <c r="H119" s="5"/>
      <c r="I119" s="5"/>
      <c r="J119" s="5"/>
    </row>
    <row r="120" spans="1:10" s="1" customFormat="1" ht="23" x14ac:dyDescent="0.7">
      <c r="A120" s="4" t="s">
        <v>56</v>
      </c>
      <c r="B120" s="67"/>
      <c r="C120" s="5"/>
      <c r="D120" s="5"/>
      <c r="E120" s="5"/>
      <c r="F120" s="5"/>
      <c r="G120" s="5"/>
      <c r="H120" s="5"/>
      <c r="I120" s="5"/>
      <c r="J120" s="5"/>
    </row>
    <row r="121" spans="1:10" x14ac:dyDescent="0.65">
      <c r="A121" s="53"/>
      <c r="B121" s="7"/>
      <c r="C121" s="8"/>
      <c r="D121" s="83"/>
      <c r="E121" s="8"/>
      <c r="F121" s="83"/>
      <c r="G121" s="8"/>
      <c r="H121" s="83"/>
      <c r="I121" s="8"/>
      <c r="J121" s="83"/>
    </row>
    <row r="122" spans="1:10" ht="22" x14ac:dyDescent="0.7">
      <c r="A122" s="7"/>
      <c r="B122" s="70"/>
      <c r="C122" s="10"/>
      <c r="D122" s="293" t="s">
        <v>34</v>
      </c>
      <c r="E122" s="293"/>
      <c r="F122" s="293"/>
      <c r="G122" s="11"/>
      <c r="H122" s="293" t="s">
        <v>35</v>
      </c>
      <c r="I122" s="293"/>
      <c r="J122" s="293"/>
    </row>
    <row r="123" spans="1:10" x14ac:dyDescent="0.65">
      <c r="B123" s="70"/>
      <c r="C123" s="10"/>
      <c r="D123" s="297" t="s">
        <v>166</v>
      </c>
      <c r="E123" s="297"/>
      <c r="F123" s="297"/>
      <c r="G123" s="10"/>
      <c r="H123" s="297" t="s">
        <v>166</v>
      </c>
      <c r="I123" s="297"/>
      <c r="J123" s="297"/>
    </row>
    <row r="124" spans="1:10" x14ac:dyDescent="0.65">
      <c r="B124" s="70"/>
      <c r="C124" s="10"/>
      <c r="D124" s="294" t="s">
        <v>119</v>
      </c>
      <c r="E124" s="295"/>
      <c r="F124" s="295"/>
      <c r="G124" s="10"/>
      <c r="H124" s="294" t="s">
        <v>119</v>
      </c>
      <c r="I124" s="295"/>
      <c r="J124" s="295"/>
    </row>
    <row r="125" spans="1:10" x14ac:dyDescent="0.65">
      <c r="B125" s="203"/>
      <c r="C125" s="14"/>
      <c r="D125" s="222">
        <v>2565</v>
      </c>
      <c r="E125" s="223"/>
      <c r="F125" s="222">
        <v>2564</v>
      </c>
      <c r="G125" s="221"/>
      <c r="H125" s="222">
        <v>2565</v>
      </c>
      <c r="I125" s="223"/>
      <c r="J125" s="222">
        <v>2564</v>
      </c>
    </row>
    <row r="126" spans="1:10" x14ac:dyDescent="0.65">
      <c r="B126" s="55"/>
      <c r="C126" s="14"/>
      <c r="D126" s="296" t="s">
        <v>86</v>
      </c>
      <c r="E126" s="296"/>
      <c r="F126" s="296"/>
      <c r="G126" s="296"/>
      <c r="H126" s="296"/>
      <c r="I126" s="296"/>
      <c r="J126" s="296"/>
    </row>
    <row r="127" spans="1:10" s="75" customFormat="1" ht="22" x14ac:dyDescent="0.7">
      <c r="A127" s="80" t="s">
        <v>132</v>
      </c>
      <c r="B127" s="81"/>
      <c r="C127" s="72"/>
      <c r="D127" s="73"/>
      <c r="E127" s="84"/>
      <c r="F127" s="73"/>
      <c r="G127" s="61"/>
      <c r="H127" s="73"/>
      <c r="I127" s="85"/>
      <c r="J127" s="73"/>
    </row>
    <row r="128" spans="1:10" s="75" customFormat="1" ht="22" x14ac:dyDescent="0.7">
      <c r="A128" s="75" t="s">
        <v>55</v>
      </c>
      <c r="B128" s="81"/>
      <c r="C128" s="72"/>
      <c r="D128" s="20">
        <v>39063</v>
      </c>
      <c r="E128" s="84"/>
      <c r="F128" s="20">
        <f>F130-F129</f>
        <v>-23365</v>
      </c>
      <c r="G128" s="61"/>
      <c r="H128" s="20">
        <v>-35785</v>
      </c>
      <c r="I128" s="85"/>
      <c r="J128" s="20">
        <f>J130-J129</f>
        <v>-5146</v>
      </c>
    </row>
    <row r="129" spans="1:10" s="75" customFormat="1" ht="22" x14ac:dyDescent="0.7">
      <c r="A129" s="75" t="s">
        <v>185</v>
      </c>
      <c r="B129" s="81"/>
      <c r="C129" s="72"/>
      <c r="D129" s="86">
        <f>D130-D128</f>
        <v>28933</v>
      </c>
      <c r="E129" s="84"/>
      <c r="F129" s="86">
        <v>16645</v>
      </c>
      <c r="G129" s="61"/>
      <c r="H129" s="86">
        <v>0</v>
      </c>
      <c r="I129" s="85"/>
      <c r="J129" s="86">
        <v>0</v>
      </c>
    </row>
    <row r="130" spans="1:10" s="75" customFormat="1" ht="22.5" thickBot="1" x14ac:dyDescent="0.75">
      <c r="A130" s="102" t="s">
        <v>129</v>
      </c>
      <c r="B130" s="81"/>
      <c r="C130" s="72"/>
      <c r="D130" s="200">
        <f>D96</f>
        <v>67996</v>
      </c>
      <c r="E130" s="192"/>
      <c r="F130" s="200">
        <f>F96</f>
        <v>-6720</v>
      </c>
      <c r="G130" s="99"/>
      <c r="H130" s="200">
        <f>H96</f>
        <v>-35785</v>
      </c>
      <c r="I130" s="99"/>
      <c r="J130" s="200">
        <f>J96</f>
        <v>-5146</v>
      </c>
    </row>
    <row r="131" spans="1:10" s="88" customFormat="1" ht="21.75" customHeight="1" thickTop="1" x14ac:dyDescent="0.4">
      <c r="B131" s="89"/>
      <c r="C131" s="90"/>
      <c r="D131" s="91"/>
      <c r="E131" s="92"/>
      <c r="F131" s="91"/>
      <c r="G131" s="93"/>
      <c r="H131" s="91"/>
      <c r="I131" s="94"/>
      <c r="J131" s="91"/>
    </row>
    <row r="132" spans="1:10" s="75" customFormat="1" ht="22" x14ac:dyDescent="0.7">
      <c r="A132" s="80" t="s">
        <v>133</v>
      </c>
      <c r="B132" s="81"/>
      <c r="C132" s="72"/>
      <c r="D132" s="195"/>
      <c r="E132" s="84"/>
      <c r="F132" s="195"/>
      <c r="G132" s="61"/>
      <c r="H132" s="73"/>
      <c r="I132" s="85"/>
      <c r="J132" s="73"/>
    </row>
    <row r="133" spans="1:10" s="75" customFormat="1" ht="22" x14ac:dyDescent="0.7">
      <c r="A133" s="75" t="s">
        <v>55</v>
      </c>
      <c r="B133" s="81"/>
      <c r="C133" s="72"/>
      <c r="D133" s="20">
        <v>54786</v>
      </c>
      <c r="E133" s="95"/>
      <c r="F133" s="20">
        <f>F135-F134</f>
        <v>-9950</v>
      </c>
      <c r="G133" s="20"/>
      <c r="H133" s="20">
        <v>-35785</v>
      </c>
      <c r="I133" s="17"/>
      <c r="J133" s="20">
        <f>J135-J134</f>
        <v>-5146</v>
      </c>
    </row>
    <row r="134" spans="1:10" s="75" customFormat="1" ht="22" x14ac:dyDescent="0.7">
      <c r="A134" s="75" t="s">
        <v>185</v>
      </c>
      <c r="B134" s="81"/>
      <c r="C134" s="72"/>
      <c r="D134" s="86">
        <f>D135-D133</f>
        <v>28406</v>
      </c>
      <c r="E134" s="95"/>
      <c r="F134" s="86">
        <v>18832</v>
      </c>
      <c r="G134" s="20"/>
      <c r="H134" s="86">
        <v>0</v>
      </c>
      <c r="I134" s="17"/>
      <c r="J134" s="86">
        <v>0</v>
      </c>
    </row>
    <row r="135" spans="1:10" s="75" customFormat="1" ht="22.5" thickBot="1" x14ac:dyDescent="0.75">
      <c r="A135" s="101" t="s">
        <v>125</v>
      </c>
      <c r="B135" s="81"/>
      <c r="C135" s="72"/>
      <c r="D135" s="176">
        <f>D118</f>
        <v>83192</v>
      </c>
      <c r="E135" s="97"/>
      <c r="F135" s="176">
        <f>F118</f>
        <v>8882</v>
      </c>
      <c r="G135" s="25"/>
      <c r="H135" s="176">
        <f>H118</f>
        <v>-35785</v>
      </c>
      <c r="I135" s="25"/>
      <c r="J135" s="176">
        <f>J118</f>
        <v>-5146</v>
      </c>
    </row>
    <row r="136" spans="1:10" s="75" customFormat="1" ht="22.5" thickTop="1" x14ac:dyDescent="0.7">
      <c r="B136" s="81"/>
      <c r="C136" s="72"/>
      <c r="D136" s="57"/>
      <c r="E136" s="95"/>
      <c r="F136" s="57"/>
      <c r="G136" s="20"/>
      <c r="H136" s="57"/>
      <c r="I136" s="17"/>
      <c r="J136" s="57"/>
    </row>
    <row r="137" spans="1:10" ht="22.5" thickBot="1" x14ac:dyDescent="0.75">
      <c r="A137" s="198" t="s">
        <v>184</v>
      </c>
      <c r="B137" s="16"/>
      <c r="C137" s="16"/>
      <c r="D137" s="193">
        <f>D128/317888</f>
        <v>0.12288290215421784</v>
      </c>
      <c r="E137" s="23"/>
      <c r="F137" s="193">
        <f>F128/317888</f>
        <v>-7.3500729816790816E-2</v>
      </c>
      <c r="G137" s="99"/>
      <c r="H137" s="193">
        <f>H128/317888</f>
        <v>-0.1125710942218643</v>
      </c>
      <c r="I137" s="23"/>
      <c r="J137" s="193">
        <f>J128/317888</f>
        <v>-1.6188091403261527E-2</v>
      </c>
    </row>
    <row r="138" spans="1:10" ht="23.5" hidden="1" customHeight="1" thickTop="1" thickBot="1" x14ac:dyDescent="0.75">
      <c r="A138" s="30" t="s">
        <v>87</v>
      </c>
      <c r="B138" s="16"/>
      <c r="C138" s="16"/>
      <c r="D138" s="177">
        <f>D128/317888</f>
        <v>0.12288290215421784</v>
      </c>
      <c r="E138" s="23"/>
      <c r="F138" s="177">
        <f>F128/317888</f>
        <v>-7.3500729816790816E-2</v>
      </c>
      <c r="G138" s="99"/>
      <c r="H138" s="98">
        <f>H128/317888</f>
        <v>-0.1125710942218643</v>
      </c>
      <c r="I138" s="23"/>
      <c r="J138" s="98">
        <f>J128/317888</f>
        <v>-1.6188091403261527E-2</v>
      </c>
    </row>
    <row r="139" spans="1:10" ht="22" hidden="1" thickTop="1" x14ac:dyDescent="0.65">
      <c r="C139" s="15"/>
      <c r="D139" s="15"/>
      <c r="E139" s="15"/>
      <c r="F139" s="15"/>
      <c r="G139" s="15"/>
      <c r="H139" s="15"/>
      <c r="I139" s="15"/>
      <c r="J139" s="15"/>
    </row>
    <row r="140" spans="1:10" ht="22" thickTop="1" x14ac:dyDescent="0.65"/>
  </sheetData>
  <mergeCells count="24">
    <mergeCell ref="D52:J52"/>
    <mergeCell ref="D5:F5"/>
    <mergeCell ref="H5:J5"/>
    <mergeCell ref="D8:J8"/>
    <mergeCell ref="D6:F6"/>
    <mergeCell ref="H6:J6"/>
    <mergeCell ref="D49:F49"/>
    <mergeCell ref="H49:J49"/>
    <mergeCell ref="D50:F50"/>
    <mergeCell ref="H50:J50"/>
    <mergeCell ref="D126:J126"/>
    <mergeCell ref="D68:F68"/>
    <mergeCell ref="H68:J68"/>
    <mergeCell ref="D69:F69"/>
    <mergeCell ref="H69:J69"/>
    <mergeCell ref="D71:J71"/>
    <mergeCell ref="D123:F123"/>
    <mergeCell ref="H123:J123"/>
    <mergeCell ref="D67:F67"/>
    <mergeCell ref="H67:J67"/>
    <mergeCell ref="D122:F122"/>
    <mergeCell ref="H122:J122"/>
    <mergeCell ref="D124:F124"/>
    <mergeCell ref="H124:J124"/>
  </mergeCells>
  <pageMargins left="0.8" right="0.8" top="0.48" bottom="0.5" header="0.5" footer="0.5"/>
  <pageSetup paperSize="9" scale="78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4" max="16383" man="1"/>
    <brk id="63" max="16383" man="1"/>
    <brk id="118" max="16383" man="1"/>
  </rowBreaks>
  <ignoredErrors>
    <ignoredError sqref="D71:E71 G71:I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X35"/>
  <sheetViews>
    <sheetView showGridLines="0" view="pageBreakPreview" zoomScale="70" zoomScaleNormal="60" zoomScaleSheetLayoutView="70" workbookViewId="0">
      <selection activeCell="AC21" sqref="AC21"/>
    </sheetView>
  </sheetViews>
  <sheetFormatPr defaultColWidth="9.1796875" defaultRowHeight="21.75" customHeight="1" x14ac:dyDescent="0.65"/>
  <cols>
    <col min="1" max="1" width="55.90625" style="9" customWidth="1"/>
    <col min="2" max="2" width="8.453125" style="32" customWidth="1"/>
    <col min="3" max="3" width="1" style="12" customWidth="1"/>
    <col min="4" max="4" width="10.81640625" style="9" customWidth="1"/>
    <col min="5" max="5" width="1" style="9" customWidth="1"/>
    <col min="6" max="6" width="10.54296875" style="9" customWidth="1"/>
    <col min="7" max="7" width="1" style="9" customWidth="1"/>
    <col min="8" max="8" width="10.1796875" style="9" hidden="1" customWidth="1"/>
    <col min="9" max="9" width="0.81640625" style="9" hidden="1" customWidth="1"/>
    <col min="10" max="10" width="13" style="9" customWidth="1"/>
    <col min="11" max="11" width="1" style="9" customWidth="1"/>
    <col min="12" max="12" width="10.26953125" style="9" customWidth="1"/>
    <col min="13" max="13" width="1" style="9" customWidth="1"/>
    <col min="14" max="14" width="13.54296875" style="9" bestFit="1" customWidth="1"/>
    <col min="15" max="15" width="1" style="9" customWidth="1"/>
    <col min="16" max="16" width="10.26953125" style="9" customWidth="1"/>
    <col min="17" max="17" width="1" style="9" customWidth="1"/>
    <col min="18" max="18" width="15.54296875" style="9" customWidth="1"/>
    <col min="19" max="19" width="1" style="9" customWidth="1"/>
    <col min="20" max="20" width="11.1796875" style="9" customWidth="1"/>
    <col min="21" max="21" width="1" style="9" customWidth="1"/>
    <col min="22" max="22" width="11.1796875" style="9" customWidth="1"/>
    <col min="23" max="23" width="1" style="9" customWidth="1"/>
    <col min="24" max="24" width="11.453125" style="9" customWidth="1"/>
    <col min="25" max="16384" width="9.1796875" style="9"/>
  </cols>
  <sheetData>
    <row r="1" spans="1:24" ht="23.5" customHeight="1" x14ac:dyDescent="0.65">
      <c r="A1" s="3" t="s">
        <v>43</v>
      </c>
      <c r="C1" s="48"/>
      <c r="D1" s="17"/>
      <c r="E1" s="48"/>
      <c r="F1" s="17"/>
      <c r="G1" s="17"/>
      <c r="H1" s="17"/>
      <c r="I1" s="17"/>
      <c r="J1" s="17"/>
      <c r="K1" s="17"/>
      <c r="L1" s="17"/>
      <c r="M1" s="48"/>
      <c r="N1" s="17"/>
      <c r="O1" s="17"/>
      <c r="P1" s="17"/>
      <c r="Q1" s="48"/>
      <c r="R1" s="48"/>
      <c r="S1" s="48"/>
      <c r="T1" s="17"/>
      <c r="U1" s="48"/>
      <c r="V1" s="17"/>
      <c r="W1" s="48"/>
      <c r="X1" s="17"/>
    </row>
    <row r="2" spans="1:24" ht="23" x14ac:dyDescent="0.7">
      <c r="A2" s="2" t="s">
        <v>57</v>
      </c>
      <c r="C2" s="48"/>
      <c r="D2" s="17"/>
      <c r="E2" s="48"/>
      <c r="F2" s="17"/>
      <c r="G2" s="17"/>
      <c r="H2" s="17"/>
      <c r="I2" s="17"/>
      <c r="J2" s="17"/>
      <c r="K2" s="17"/>
      <c r="L2" s="17"/>
      <c r="M2" s="48"/>
      <c r="N2" s="17"/>
      <c r="O2" s="17"/>
      <c r="P2" s="17"/>
      <c r="Q2" s="48"/>
      <c r="R2" s="48"/>
      <c r="S2" s="48"/>
      <c r="T2" s="17"/>
      <c r="U2" s="48"/>
      <c r="V2" s="17"/>
      <c r="W2" s="48"/>
      <c r="X2" s="17"/>
    </row>
    <row r="3" spans="1:24" s="125" customFormat="1" ht="21" customHeight="1" x14ac:dyDescent="0.7">
      <c r="A3" s="33"/>
      <c r="B3" s="151"/>
      <c r="C3" s="136"/>
      <c r="D3" s="298" t="s">
        <v>34</v>
      </c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</row>
    <row r="4" spans="1:24" s="125" customFormat="1" ht="21" customHeight="1" x14ac:dyDescent="0.7">
      <c r="A4" s="33"/>
      <c r="B4" s="151"/>
      <c r="C4" s="136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90"/>
      <c r="P4" s="190"/>
      <c r="Q4" s="181"/>
      <c r="R4" s="178" t="s">
        <v>137</v>
      </c>
      <c r="S4" s="181"/>
      <c r="T4" s="181"/>
      <c r="U4" s="181"/>
      <c r="V4" s="181"/>
      <c r="W4" s="181"/>
      <c r="X4" s="181"/>
    </row>
    <row r="5" spans="1:24" s="125" customFormat="1" ht="21.65" customHeight="1" x14ac:dyDescent="0.7">
      <c r="A5" s="33"/>
      <c r="B5" s="151"/>
      <c r="C5" s="136"/>
      <c r="D5" s="181"/>
      <c r="E5" s="181"/>
      <c r="F5" s="181"/>
      <c r="G5" s="181"/>
      <c r="H5" s="181"/>
      <c r="I5" s="181"/>
      <c r="J5" s="181"/>
      <c r="K5" s="181"/>
      <c r="L5" s="299" t="s">
        <v>179</v>
      </c>
      <c r="M5" s="299"/>
      <c r="N5" s="299"/>
      <c r="O5" s="178"/>
      <c r="P5" s="178"/>
      <c r="Q5" s="179"/>
      <c r="R5" s="178" t="s">
        <v>136</v>
      </c>
      <c r="S5" s="179"/>
      <c r="T5" s="181"/>
      <c r="U5" s="181"/>
      <c r="V5" s="181"/>
      <c r="W5" s="181"/>
      <c r="X5" s="181"/>
    </row>
    <row r="6" spans="1:24" s="125" customFormat="1" ht="21.65" customHeight="1" x14ac:dyDescent="0.7">
      <c r="A6" s="33"/>
      <c r="B6" s="151"/>
      <c r="C6" s="136"/>
      <c r="D6" s="136"/>
      <c r="E6" s="136"/>
      <c r="F6" s="136"/>
      <c r="G6" s="136"/>
      <c r="H6" s="136"/>
      <c r="I6" s="136"/>
      <c r="J6" s="137" t="s">
        <v>81</v>
      </c>
      <c r="K6" s="136"/>
      <c r="L6" s="138"/>
      <c r="M6" s="138"/>
      <c r="N6" s="138"/>
      <c r="O6" s="138"/>
      <c r="P6" s="138"/>
      <c r="Q6" s="136"/>
      <c r="R6" s="167"/>
      <c r="S6" s="136"/>
      <c r="T6" s="139"/>
      <c r="U6" s="136"/>
      <c r="V6" s="140"/>
      <c r="W6" s="136"/>
      <c r="X6" s="140"/>
    </row>
    <row r="7" spans="1:24" s="125" customFormat="1" ht="21.65" customHeight="1" x14ac:dyDescent="0.7">
      <c r="A7" s="33"/>
      <c r="B7" s="152"/>
      <c r="C7" s="136"/>
      <c r="D7" s="138"/>
      <c r="E7" s="138"/>
      <c r="F7" s="138"/>
      <c r="G7" s="138"/>
      <c r="H7" s="137" t="s">
        <v>112</v>
      </c>
      <c r="I7" s="137"/>
      <c r="J7" s="137" t="s">
        <v>85</v>
      </c>
      <c r="K7" s="138"/>
      <c r="L7" s="138"/>
      <c r="M7" s="138"/>
      <c r="N7" s="138"/>
      <c r="O7" s="138"/>
      <c r="P7" s="138"/>
      <c r="Q7" s="138"/>
      <c r="R7" s="138"/>
      <c r="S7" s="136"/>
      <c r="T7" s="141" t="s">
        <v>99</v>
      </c>
      <c r="U7" s="138"/>
      <c r="V7" s="141"/>
      <c r="W7" s="138"/>
      <c r="X7" s="134"/>
    </row>
    <row r="8" spans="1:24" s="125" customFormat="1" ht="21.65" customHeight="1" x14ac:dyDescent="0.7">
      <c r="A8" s="33"/>
      <c r="B8" s="152"/>
      <c r="C8" s="136"/>
      <c r="D8" s="137" t="s">
        <v>19</v>
      </c>
      <c r="E8" s="138"/>
      <c r="F8" s="138"/>
      <c r="G8" s="138"/>
      <c r="H8" s="137" t="s">
        <v>113</v>
      </c>
      <c r="I8" s="137"/>
      <c r="J8" s="137" t="s">
        <v>84</v>
      </c>
      <c r="K8" s="138"/>
      <c r="L8" s="136"/>
      <c r="M8" s="178"/>
      <c r="N8" s="244" t="s">
        <v>94</v>
      </c>
      <c r="O8" s="136"/>
      <c r="P8" s="136"/>
      <c r="Q8" s="138"/>
      <c r="R8" s="142" t="s">
        <v>199</v>
      </c>
      <c r="S8" s="142"/>
      <c r="T8" s="141" t="s">
        <v>63</v>
      </c>
      <c r="U8" s="138"/>
      <c r="V8" s="141" t="s">
        <v>96</v>
      </c>
      <c r="W8" s="138"/>
      <c r="X8" s="143"/>
    </row>
    <row r="9" spans="1:24" s="125" customFormat="1" ht="21.65" customHeight="1" x14ac:dyDescent="0.7">
      <c r="A9" s="33"/>
      <c r="B9" s="131"/>
      <c r="C9" s="142"/>
      <c r="D9" s="142" t="s">
        <v>89</v>
      </c>
      <c r="E9" s="142"/>
      <c r="F9" s="141" t="s">
        <v>41</v>
      </c>
      <c r="G9" s="141"/>
      <c r="H9" s="137" t="s">
        <v>114</v>
      </c>
      <c r="I9" s="137"/>
      <c r="J9" s="137" t="s">
        <v>82</v>
      </c>
      <c r="K9" s="141"/>
      <c r="L9" s="141" t="s">
        <v>91</v>
      </c>
      <c r="M9" s="142"/>
      <c r="N9" s="244" t="s">
        <v>93</v>
      </c>
      <c r="O9" s="141"/>
      <c r="P9" s="141" t="s">
        <v>96</v>
      </c>
      <c r="Q9" s="142"/>
      <c r="R9" s="142" t="s">
        <v>200</v>
      </c>
      <c r="S9" s="142"/>
      <c r="T9" s="142" t="s">
        <v>168</v>
      </c>
      <c r="U9" s="142"/>
      <c r="V9" s="142" t="s">
        <v>97</v>
      </c>
      <c r="W9" s="142"/>
      <c r="X9" s="142" t="s">
        <v>99</v>
      </c>
    </row>
    <row r="10" spans="1:24" s="125" customFormat="1" ht="21.65" customHeight="1" x14ac:dyDescent="0.7">
      <c r="A10" s="33"/>
      <c r="B10" s="188" t="s">
        <v>1</v>
      </c>
      <c r="C10" s="141"/>
      <c r="D10" s="141" t="s">
        <v>90</v>
      </c>
      <c r="E10" s="141"/>
      <c r="F10" s="141" t="s">
        <v>100</v>
      </c>
      <c r="G10" s="141"/>
      <c r="H10" s="137" t="s">
        <v>115</v>
      </c>
      <c r="I10" s="137"/>
      <c r="J10" s="137" t="s">
        <v>83</v>
      </c>
      <c r="K10" s="141"/>
      <c r="L10" s="141" t="s">
        <v>92</v>
      </c>
      <c r="M10" s="141"/>
      <c r="N10" s="244" t="s">
        <v>216</v>
      </c>
      <c r="O10" s="141"/>
      <c r="P10" s="141" t="s">
        <v>167</v>
      </c>
      <c r="Q10" s="141"/>
      <c r="R10" s="141" t="s">
        <v>79</v>
      </c>
      <c r="S10" s="141"/>
      <c r="T10" s="142" t="s">
        <v>95</v>
      </c>
      <c r="U10" s="141"/>
      <c r="V10" s="141" t="s">
        <v>98</v>
      </c>
      <c r="W10" s="141"/>
      <c r="X10" s="141" t="s">
        <v>63</v>
      </c>
    </row>
    <row r="11" spans="1:24" s="125" customFormat="1" ht="23.15" customHeight="1" x14ac:dyDescent="0.7">
      <c r="A11" s="33"/>
      <c r="B11" s="131"/>
      <c r="C11" s="141"/>
      <c r="D11" s="300" t="s">
        <v>86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</row>
    <row r="12" spans="1:24" s="126" customFormat="1" ht="22" x14ac:dyDescent="0.55000000000000004">
      <c r="A12" s="113" t="s">
        <v>192</v>
      </c>
      <c r="B12" s="131"/>
      <c r="C12" s="141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</row>
    <row r="13" spans="1:24" s="125" customFormat="1" ht="21.75" customHeight="1" x14ac:dyDescent="0.55000000000000004">
      <c r="A13" s="132" t="s">
        <v>193</v>
      </c>
      <c r="B13" s="208"/>
      <c r="C13" s="149"/>
      <c r="D13" s="147">
        <v>317888</v>
      </c>
      <c r="E13" s="147"/>
      <c r="F13" s="147">
        <v>4399860</v>
      </c>
      <c r="G13" s="147"/>
      <c r="H13" s="147"/>
      <c r="I13" s="147"/>
      <c r="J13" s="147">
        <v>-31836</v>
      </c>
      <c r="K13" s="147"/>
      <c r="L13" s="147">
        <v>31800</v>
      </c>
      <c r="M13" s="147"/>
      <c r="N13" s="147">
        <v>43005</v>
      </c>
      <c r="O13" s="147"/>
      <c r="P13" s="147">
        <v>-35919</v>
      </c>
      <c r="Q13" s="147"/>
      <c r="R13" s="156">
        <v>-5336</v>
      </c>
      <c r="S13" s="156"/>
      <c r="T13" s="147">
        <f>SUM(D13:R13)</f>
        <v>4719462</v>
      </c>
      <c r="U13" s="147"/>
      <c r="V13" s="156">
        <v>173029</v>
      </c>
      <c r="W13" s="147"/>
      <c r="X13" s="147">
        <f>SUM(T13:V13)</f>
        <v>4892491</v>
      </c>
    </row>
    <row r="14" spans="1:24" s="125" customFormat="1" ht="22" x14ac:dyDescent="0.55000000000000004">
      <c r="A14" s="133" t="s">
        <v>138</v>
      </c>
      <c r="B14" s="208"/>
      <c r="C14" s="149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53"/>
      <c r="S14" s="153"/>
      <c r="T14" s="144"/>
      <c r="U14" s="144"/>
      <c r="V14" s="144"/>
      <c r="W14" s="144"/>
      <c r="X14" s="144"/>
    </row>
    <row r="15" spans="1:24" s="125" customFormat="1" ht="22" x14ac:dyDescent="0.7">
      <c r="A15" s="104" t="s">
        <v>139</v>
      </c>
      <c r="B15" s="208"/>
      <c r="C15" s="149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53"/>
      <c r="S15" s="153"/>
      <c r="T15" s="144"/>
      <c r="U15" s="144"/>
      <c r="V15" s="144"/>
      <c r="W15" s="144"/>
      <c r="X15" s="144"/>
    </row>
    <row r="16" spans="1:24" ht="21.5" x14ac:dyDescent="0.65">
      <c r="A16" s="134" t="s">
        <v>104</v>
      </c>
      <c r="B16" s="180">
        <v>6</v>
      </c>
      <c r="C16" s="149"/>
      <c r="D16" s="154">
        <v>0</v>
      </c>
      <c r="E16" s="144"/>
      <c r="F16" s="154">
        <v>0</v>
      </c>
      <c r="G16" s="144"/>
      <c r="H16" s="144">
        <v>0</v>
      </c>
      <c r="I16" s="144"/>
      <c r="J16" s="154">
        <v>0</v>
      </c>
      <c r="K16" s="144"/>
      <c r="L16" s="154">
        <v>0</v>
      </c>
      <c r="M16" s="145"/>
      <c r="N16" s="154">
        <v>-158943</v>
      </c>
      <c r="O16" s="144"/>
      <c r="P16" s="154">
        <v>0</v>
      </c>
      <c r="Q16" s="145"/>
      <c r="R16" s="22">
        <v>0</v>
      </c>
      <c r="S16" s="145"/>
      <c r="T16" s="154">
        <f>SUM(D16:R16)</f>
        <v>-158943</v>
      </c>
      <c r="U16" s="144"/>
      <c r="V16" s="155">
        <v>0</v>
      </c>
      <c r="W16" s="144"/>
      <c r="X16" s="154">
        <f>SUM(T16:V16)</f>
        <v>-158943</v>
      </c>
    </row>
    <row r="17" spans="1:24" ht="21.5" hidden="1" x14ac:dyDescent="0.65">
      <c r="A17" s="134" t="s">
        <v>169</v>
      </c>
      <c r="B17" s="180"/>
      <c r="C17" s="149"/>
      <c r="D17" s="154">
        <v>0</v>
      </c>
      <c r="E17" s="144"/>
      <c r="F17" s="154">
        <v>0</v>
      </c>
      <c r="G17" s="144"/>
      <c r="H17" s="154">
        <v>0</v>
      </c>
      <c r="I17" s="144"/>
      <c r="J17" s="154">
        <v>0</v>
      </c>
      <c r="K17" s="144"/>
      <c r="L17" s="154">
        <v>0</v>
      </c>
      <c r="M17" s="145"/>
      <c r="N17" s="154">
        <v>0</v>
      </c>
      <c r="O17" s="144"/>
      <c r="P17" s="154">
        <v>0</v>
      </c>
      <c r="Q17" s="145"/>
      <c r="R17" s="22">
        <v>0</v>
      </c>
      <c r="S17" s="145"/>
      <c r="T17" s="154">
        <f>SUM(D17:R17)</f>
        <v>0</v>
      </c>
      <c r="U17" s="144"/>
      <c r="V17" s="155"/>
      <c r="W17" s="144"/>
      <c r="X17" s="154">
        <f>SUM(T17:V17)</f>
        <v>0</v>
      </c>
    </row>
    <row r="18" spans="1:24" s="125" customFormat="1" ht="22" x14ac:dyDescent="0.55000000000000004">
      <c r="A18" s="133" t="s">
        <v>187</v>
      </c>
      <c r="B18" s="208"/>
      <c r="C18" s="149"/>
      <c r="D18" s="148">
        <f>SUM(D16:D17)</f>
        <v>0</v>
      </c>
      <c r="E18" s="147"/>
      <c r="F18" s="148">
        <f>SUM(F16:F17)</f>
        <v>0</v>
      </c>
      <c r="G18" s="147"/>
      <c r="H18" s="148">
        <f>SUM(H16)</f>
        <v>0</v>
      </c>
      <c r="I18" s="147"/>
      <c r="J18" s="148">
        <f>SUM(J16:J17)</f>
        <v>0</v>
      </c>
      <c r="K18" s="147"/>
      <c r="L18" s="148">
        <f>SUM(L16:L17)</f>
        <v>0</v>
      </c>
      <c r="M18" s="147"/>
      <c r="N18" s="148">
        <f>SUM(N16:N17)</f>
        <v>-158943</v>
      </c>
      <c r="O18" s="147"/>
      <c r="P18" s="148">
        <f>SUM(P16:P17)</f>
        <v>0</v>
      </c>
      <c r="Q18" s="147"/>
      <c r="R18" s="148">
        <f>SUM(R16:R17)</f>
        <v>0</v>
      </c>
      <c r="S18" s="147"/>
      <c r="T18" s="148">
        <f>SUM(T16:T17)</f>
        <v>-158943</v>
      </c>
      <c r="U18" s="147"/>
      <c r="V18" s="148">
        <f>SUM(V16:V17)</f>
        <v>0</v>
      </c>
      <c r="W18" s="147"/>
      <c r="X18" s="148">
        <f>SUM(X16:X17)</f>
        <v>-158943</v>
      </c>
    </row>
    <row r="19" spans="1:24" s="125" customFormat="1" ht="9" customHeight="1" x14ac:dyDescent="0.55000000000000004">
      <c r="A19" s="135"/>
      <c r="B19" s="208"/>
      <c r="C19" s="141"/>
      <c r="D19" s="144"/>
      <c r="E19" s="157"/>
      <c r="F19" s="144"/>
      <c r="G19" s="157"/>
      <c r="H19" s="144"/>
      <c r="I19" s="144"/>
      <c r="J19" s="144"/>
      <c r="K19" s="157"/>
      <c r="L19" s="144"/>
      <c r="M19" s="157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</row>
    <row r="20" spans="1:24" s="125" customFormat="1" ht="22" x14ac:dyDescent="0.55000000000000004">
      <c r="A20" s="183" t="s">
        <v>175</v>
      </c>
      <c r="B20" s="208"/>
      <c r="C20" s="141"/>
      <c r="D20" s="144"/>
      <c r="E20" s="157"/>
      <c r="F20" s="144"/>
      <c r="G20" s="157"/>
      <c r="H20" s="144"/>
      <c r="I20" s="144"/>
      <c r="J20" s="144"/>
      <c r="K20" s="157"/>
      <c r="L20" s="144"/>
      <c r="M20" s="157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</row>
    <row r="21" spans="1:24" s="125" customFormat="1" ht="21.5" x14ac:dyDescent="0.55000000000000004">
      <c r="A21" s="184" t="s">
        <v>176</v>
      </c>
      <c r="B21" s="208"/>
      <c r="C21" s="141"/>
      <c r="D21" s="144"/>
      <c r="E21" s="157"/>
      <c r="F21" s="144"/>
      <c r="G21" s="157"/>
      <c r="H21" s="144"/>
      <c r="I21" s="144"/>
      <c r="J21" s="144"/>
      <c r="K21" s="157"/>
      <c r="L21" s="144"/>
      <c r="M21" s="157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</row>
    <row r="22" spans="1:24" s="125" customFormat="1" ht="22" x14ac:dyDescent="0.55000000000000004">
      <c r="A22" s="184" t="s">
        <v>177</v>
      </c>
      <c r="B22" s="201"/>
      <c r="C22" s="141"/>
      <c r="D22" s="154">
        <v>0</v>
      </c>
      <c r="E22" s="144"/>
      <c r="F22" s="154">
        <v>0</v>
      </c>
      <c r="G22" s="144"/>
      <c r="H22" s="144"/>
      <c r="I22" s="144"/>
      <c r="J22" s="154">
        <v>-11792</v>
      </c>
      <c r="K22" s="144"/>
      <c r="L22" s="154">
        <v>0</v>
      </c>
      <c r="M22" s="144"/>
      <c r="N22" s="154">
        <v>0</v>
      </c>
      <c r="O22" s="153"/>
      <c r="P22" s="154">
        <v>0</v>
      </c>
      <c r="Q22" s="144"/>
      <c r="R22" s="154">
        <v>0</v>
      </c>
      <c r="S22" s="144"/>
      <c r="T22" s="154">
        <f>SUM(D22:R22)</f>
        <v>-11792</v>
      </c>
      <c r="U22" s="147"/>
      <c r="V22" s="154">
        <v>-149808</v>
      </c>
      <c r="W22" s="147"/>
      <c r="X22" s="154">
        <f>SUM(T22:V22)</f>
        <v>-161600</v>
      </c>
    </row>
    <row r="23" spans="1:24" s="125" customFormat="1" ht="22" x14ac:dyDescent="0.55000000000000004">
      <c r="A23" s="197" t="s">
        <v>178</v>
      </c>
      <c r="B23" s="208"/>
      <c r="C23" s="141"/>
      <c r="D23" s="148">
        <f>SUM(D21:D22)</f>
        <v>0</v>
      </c>
      <c r="E23" s="147"/>
      <c r="F23" s="148">
        <f>SUM(F21:F22)</f>
        <v>0</v>
      </c>
      <c r="G23" s="147"/>
      <c r="H23" s="147"/>
      <c r="I23" s="147"/>
      <c r="J23" s="148">
        <f>SUM(J21:J22)</f>
        <v>-11792</v>
      </c>
      <c r="K23" s="147"/>
      <c r="L23" s="148">
        <f>SUM(L21:L22)</f>
        <v>0</v>
      </c>
      <c r="M23" s="147"/>
      <c r="N23" s="148">
        <f>SUM(N21:N22)</f>
        <v>0</v>
      </c>
      <c r="O23" s="156"/>
      <c r="P23" s="148">
        <f>SUM(P21:P22)</f>
        <v>0</v>
      </c>
      <c r="Q23" s="147"/>
      <c r="R23" s="148">
        <f>SUM(R21:R22)</f>
        <v>0</v>
      </c>
      <c r="S23" s="147"/>
      <c r="T23" s="148">
        <f>SUM(T21:T22)</f>
        <v>-11792</v>
      </c>
      <c r="U23" s="147"/>
      <c r="V23" s="148">
        <f>SUM(V21:V22)</f>
        <v>-149808</v>
      </c>
      <c r="W23" s="147"/>
      <c r="X23" s="148">
        <f>SUM(X21:X22)</f>
        <v>-161600</v>
      </c>
    </row>
    <row r="24" spans="1:24" s="125" customFormat="1" ht="9" customHeight="1" x14ac:dyDescent="0.55000000000000004">
      <c r="A24" s="135"/>
      <c r="B24" s="208"/>
      <c r="C24" s="141"/>
      <c r="D24" s="144"/>
      <c r="E24" s="157"/>
      <c r="F24" s="144"/>
      <c r="G24" s="157"/>
      <c r="H24" s="144"/>
      <c r="I24" s="144"/>
      <c r="J24" s="144"/>
      <c r="K24" s="157"/>
      <c r="L24" s="144"/>
      <c r="M24" s="157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</row>
    <row r="25" spans="1:24" s="125" customFormat="1" ht="22" x14ac:dyDescent="0.55000000000000004">
      <c r="A25" s="182" t="s">
        <v>140</v>
      </c>
      <c r="B25" s="208"/>
      <c r="C25" s="141"/>
      <c r="D25" s="148">
        <f>D18+D23</f>
        <v>0</v>
      </c>
      <c r="E25" s="147"/>
      <c r="F25" s="148">
        <f>F18+F23</f>
        <v>0</v>
      </c>
      <c r="G25" s="147"/>
      <c r="H25" s="147"/>
      <c r="I25" s="147"/>
      <c r="J25" s="148">
        <f>J18+J23</f>
        <v>-11792</v>
      </c>
      <c r="K25" s="147"/>
      <c r="L25" s="148">
        <f>L18+L23</f>
        <v>0</v>
      </c>
      <c r="M25" s="147"/>
      <c r="N25" s="148">
        <f>N18+N23</f>
        <v>-158943</v>
      </c>
      <c r="O25" s="156"/>
      <c r="P25" s="148">
        <f>P18+P23</f>
        <v>0</v>
      </c>
      <c r="Q25" s="147"/>
      <c r="R25" s="148">
        <f>R18+R23</f>
        <v>0</v>
      </c>
      <c r="S25" s="147"/>
      <c r="T25" s="148">
        <f>T18+T23</f>
        <v>-170735</v>
      </c>
      <c r="U25" s="147"/>
      <c r="V25" s="148">
        <f>V18+V23</f>
        <v>-149808</v>
      </c>
      <c r="W25" s="147"/>
      <c r="X25" s="148">
        <f>X18+X23</f>
        <v>-320543</v>
      </c>
    </row>
    <row r="26" spans="1:24" s="125" customFormat="1" ht="9" customHeight="1" x14ac:dyDescent="0.55000000000000004">
      <c r="A26" s="135"/>
      <c r="B26" s="208"/>
      <c r="C26" s="141"/>
      <c r="D26" s="144"/>
      <c r="E26" s="157"/>
      <c r="F26" s="144"/>
      <c r="G26" s="157"/>
      <c r="H26" s="144"/>
      <c r="I26" s="144"/>
      <c r="J26" s="144"/>
      <c r="K26" s="157"/>
      <c r="L26" s="144"/>
      <c r="M26" s="157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</row>
    <row r="27" spans="1:24" s="125" customFormat="1" ht="22" x14ac:dyDescent="0.55000000000000004">
      <c r="A27" s="132" t="s">
        <v>155</v>
      </c>
      <c r="B27" s="180"/>
      <c r="C27" s="141"/>
      <c r="D27" s="148" t="s">
        <v>102</v>
      </c>
      <c r="E27" s="147"/>
      <c r="F27" s="148" t="s">
        <v>102</v>
      </c>
      <c r="G27" s="147"/>
      <c r="H27" s="147" t="s">
        <v>102</v>
      </c>
      <c r="I27" s="147"/>
      <c r="J27" s="148" t="s">
        <v>102</v>
      </c>
      <c r="K27" s="147"/>
      <c r="L27" s="148" t="s">
        <v>102</v>
      </c>
      <c r="M27" s="147"/>
      <c r="N27" s="194">
        <v>0</v>
      </c>
      <c r="O27" s="156"/>
      <c r="P27" s="194">
        <v>35919</v>
      </c>
      <c r="Q27" s="147"/>
      <c r="R27" s="148">
        <v>0</v>
      </c>
      <c r="S27" s="147"/>
      <c r="T27" s="148">
        <f>SUM(D27:R27)</f>
        <v>35919</v>
      </c>
      <c r="U27" s="147"/>
      <c r="V27" s="148">
        <v>0</v>
      </c>
      <c r="W27" s="147"/>
      <c r="X27" s="148">
        <f>SUM(T27:V27)</f>
        <v>35919</v>
      </c>
    </row>
    <row r="28" spans="1:24" s="125" customFormat="1" ht="9" customHeight="1" x14ac:dyDescent="0.55000000000000004">
      <c r="A28" s="135"/>
      <c r="B28" s="208"/>
      <c r="C28" s="141"/>
      <c r="D28" s="144"/>
      <c r="E28" s="157"/>
      <c r="F28" s="144"/>
      <c r="G28" s="157"/>
      <c r="H28" s="144"/>
      <c r="I28" s="144"/>
      <c r="J28" s="144"/>
      <c r="K28" s="157"/>
      <c r="L28" s="144"/>
      <c r="M28" s="157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</row>
    <row r="29" spans="1:24" s="125" customFormat="1" ht="22" x14ac:dyDescent="0.55000000000000004">
      <c r="A29" s="133" t="s">
        <v>237</v>
      </c>
      <c r="B29" s="208"/>
      <c r="C29" s="141"/>
      <c r="D29" s="144"/>
      <c r="E29" s="157"/>
      <c r="F29" s="144"/>
      <c r="G29" s="157"/>
      <c r="H29" s="144"/>
      <c r="I29" s="144"/>
      <c r="J29" s="144"/>
      <c r="K29" s="157"/>
      <c r="L29" s="144"/>
      <c r="M29" s="157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</row>
    <row r="30" spans="1:24" s="125" customFormat="1" ht="21.5" x14ac:dyDescent="0.55000000000000004">
      <c r="A30" s="134" t="s">
        <v>182</v>
      </c>
      <c r="B30" s="208"/>
      <c r="C30" s="141"/>
      <c r="D30" s="144" t="s">
        <v>102</v>
      </c>
      <c r="E30" s="157"/>
      <c r="F30" s="144" t="s">
        <v>102</v>
      </c>
      <c r="G30" s="157"/>
      <c r="H30" s="144" t="s">
        <v>102</v>
      </c>
      <c r="I30" s="144"/>
      <c r="J30" s="144" t="s">
        <v>102</v>
      </c>
      <c r="K30" s="157"/>
      <c r="L30" s="144" t="s">
        <v>102</v>
      </c>
      <c r="M30" s="157"/>
      <c r="N30" s="153">
        <v>-23365</v>
      </c>
      <c r="O30" s="153"/>
      <c r="P30" s="144">
        <v>0</v>
      </c>
      <c r="Q30" s="144"/>
      <c r="R30" s="153" t="s">
        <v>102</v>
      </c>
      <c r="S30" s="153"/>
      <c r="T30" s="144">
        <f>SUM(D30:R30)</f>
        <v>-23365</v>
      </c>
      <c r="U30" s="144"/>
      <c r="V30" s="144">
        <v>16645</v>
      </c>
      <c r="W30" s="144"/>
      <c r="X30" s="144">
        <f>SUM(T30:V30)</f>
        <v>-6720</v>
      </c>
    </row>
    <row r="31" spans="1:24" s="125" customFormat="1" ht="21.5" x14ac:dyDescent="0.55000000000000004">
      <c r="A31" s="134" t="s">
        <v>116</v>
      </c>
      <c r="B31" s="208"/>
      <c r="C31" s="141"/>
      <c r="D31" s="144" t="s">
        <v>102</v>
      </c>
      <c r="E31" s="144"/>
      <c r="F31" s="144" t="s">
        <v>102</v>
      </c>
      <c r="G31" s="144"/>
      <c r="H31" s="144" t="s">
        <v>102</v>
      </c>
      <c r="I31" s="144"/>
      <c r="J31" s="144" t="s">
        <v>102</v>
      </c>
      <c r="K31" s="144"/>
      <c r="L31" s="144" t="s">
        <v>102</v>
      </c>
      <c r="M31" s="144"/>
      <c r="N31" s="144" t="s">
        <v>102</v>
      </c>
      <c r="O31" s="153"/>
      <c r="P31" s="153">
        <v>0</v>
      </c>
      <c r="Q31" s="144"/>
      <c r="R31" s="144">
        <v>13415</v>
      </c>
      <c r="S31" s="144"/>
      <c r="T31" s="144">
        <f>SUM(D31:R31)</f>
        <v>13415</v>
      </c>
      <c r="U31" s="144"/>
      <c r="V31" s="144">
        <v>2187</v>
      </c>
      <c r="W31" s="144"/>
      <c r="X31" s="144">
        <f>SUM(T31:V31)</f>
        <v>15602</v>
      </c>
    </row>
    <row r="32" spans="1:24" s="125" customFormat="1" ht="22" x14ac:dyDescent="0.55000000000000004">
      <c r="A32" s="133" t="s">
        <v>145</v>
      </c>
      <c r="B32" s="208"/>
      <c r="C32" s="141"/>
      <c r="D32" s="146">
        <f>SUM(D30:D31)</f>
        <v>0</v>
      </c>
      <c r="E32" s="147"/>
      <c r="F32" s="146">
        <f>SUM(F30:F31)</f>
        <v>0</v>
      </c>
      <c r="G32" s="147"/>
      <c r="H32" s="146">
        <f>SUM(H30:H31)</f>
        <v>0</v>
      </c>
      <c r="I32" s="147"/>
      <c r="J32" s="146">
        <f>SUM(J30:J31)</f>
        <v>0</v>
      </c>
      <c r="K32" s="147"/>
      <c r="L32" s="146">
        <f>SUM(L30:L31)</f>
        <v>0</v>
      </c>
      <c r="M32" s="147"/>
      <c r="N32" s="158">
        <f>SUM(N30:N31)</f>
        <v>-23365</v>
      </c>
      <c r="O32" s="156"/>
      <c r="P32" s="158">
        <f>SUM(P30:P31)</f>
        <v>0</v>
      </c>
      <c r="Q32" s="147"/>
      <c r="R32" s="146">
        <f>SUM(R30:R31)</f>
        <v>13415</v>
      </c>
      <c r="S32" s="147"/>
      <c r="T32" s="146">
        <f>SUM(T30:T31)</f>
        <v>-9950</v>
      </c>
      <c r="U32" s="147"/>
      <c r="V32" s="158">
        <f>SUM(V30:V31)</f>
        <v>18832</v>
      </c>
      <c r="W32" s="147"/>
      <c r="X32" s="146">
        <f>SUM(X30:X31)</f>
        <v>8882</v>
      </c>
    </row>
    <row r="33" spans="1:24" s="125" customFormat="1" ht="9" customHeight="1" x14ac:dyDescent="0.55000000000000004">
      <c r="A33" s="133"/>
      <c r="B33" s="208"/>
      <c r="C33" s="141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53"/>
      <c r="O33" s="153"/>
      <c r="P33" s="153"/>
      <c r="Q33" s="144"/>
      <c r="R33" s="144"/>
      <c r="S33" s="144"/>
      <c r="T33" s="144"/>
      <c r="U33" s="144"/>
      <c r="V33" s="144"/>
      <c r="W33" s="144"/>
      <c r="X33" s="144"/>
    </row>
    <row r="34" spans="1:24" s="125" customFormat="1" ht="21.75" customHeight="1" thickBot="1" x14ac:dyDescent="0.6">
      <c r="A34" s="132" t="s">
        <v>194</v>
      </c>
      <c r="B34" s="131"/>
      <c r="C34" s="149"/>
      <c r="D34" s="150">
        <f>SUM(D13,D32,D27,D25)</f>
        <v>317888</v>
      </c>
      <c r="E34" s="147"/>
      <c r="F34" s="150">
        <f>SUM(F13,F32,F27,F25)</f>
        <v>4399860</v>
      </c>
      <c r="G34" s="147"/>
      <c r="H34" s="150">
        <f>SUM(H13,H32,H18)</f>
        <v>0</v>
      </c>
      <c r="I34" s="147"/>
      <c r="J34" s="150">
        <f>SUM(J13,J32,J27,J25)</f>
        <v>-43628</v>
      </c>
      <c r="K34" s="147"/>
      <c r="L34" s="150">
        <f>SUM(L13,L32,L27,L25)</f>
        <v>31800</v>
      </c>
      <c r="M34" s="147"/>
      <c r="N34" s="150">
        <f>SUM(N13,N32,N27,N25)</f>
        <v>-139303</v>
      </c>
      <c r="O34" s="147"/>
      <c r="P34" s="150">
        <f>SUM(P13,P32,P27,P25)</f>
        <v>0</v>
      </c>
      <c r="Q34" s="147"/>
      <c r="R34" s="150">
        <f>SUM(R13,R32,R27,R25)</f>
        <v>8079</v>
      </c>
      <c r="S34" s="147"/>
      <c r="T34" s="150">
        <f>SUM(T13,T32,T27,T25)</f>
        <v>4574696</v>
      </c>
      <c r="U34" s="147"/>
      <c r="V34" s="150">
        <f>SUM(V13,V32,V27,V25)</f>
        <v>42053</v>
      </c>
      <c r="W34" s="147"/>
      <c r="X34" s="150">
        <f>SUM(X13,X32,X27,X25)</f>
        <v>4616749</v>
      </c>
    </row>
    <row r="35" spans="1:24" ht="21.75" customHeight="1" thickTop="1" x14ac:dyDescent="0.65"/>
  </sheetData>
  <mergeCells count="3">
    <mergeCell ref="D3:X3"/>
    <mergeCell ref="L5:N5"/>
    <mergeCell ref="D11:X11"/>
  </mergeCells>
  <pageMargins left="0.7" right="0.7" top="0.48" bottom="0.5" header="0.5" footer="0.4"/>
  <pageSetup paperSize="9" scale="67" firstPageNumber="1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47F2E-1CB3-459D-ABE0-4A7CCF8B6A77}">
  <sheetPr>
    <tabColor rgb="FFCCFF99"/>
  </sheetPr>
  <dimension ref="A1:V35"/>
  <sheetViews>
    <sheetView showGridLines="0" view="pageBreakPreview" zoomScale="70" zoomScaleNormal="70" zoomScaleSheetLayoutView="70" workbookViewId="0">
      <selection activeCell="B11" sqref="B11"/>
    </sheetView>
  </sheetViews>
  <sheetFormatPr defaultColWidth="9.1796875" defaultRowHeight="21.75" customHeight="1" x14ac:dyDescent="0.65"/>
  <cols>
    <col min="1" max="1" width="48.54296875" style="250" customWidth="1"/>
    <col min="2" max="2" width="9.81640625" style="248" customWidth="1"/>
    <col min="3" max="3" width="1" style="250" customWidth="1"/>
    <col min="4" max="4" width="12.81640625" style="250" customWidth="1"/>
    <col min="5" max="5" width="1" style="250" customWidth="1"/>
    <col min="6" max="6" width="11.81640625" style="250" customWidth="1"/>
    <col min="7" max="7" width="1" style="250" customWidth="1"/>
    <col min="8" max="8" width="14.1796875" style="250" bestFit="1" customWidth="1"/>
    <col min="9" max="9" width="1" style="250" customWidth="1"/>
    <col min="10" max="10" width="11.81640625" style="250" bestFit="1" customWidth="1"/>
    <col min="11" max="11" width="1" style="250" customWidth="1"/>
    <col min="12" max="12" width="13.54296875" style="250" bestFit="1" customWidth="1"/>
    <col min="13" max="13" width="1" style="250" customWidth="1"/>
    <col min="14" max="14" width="16.1796875" style="250" bestFit="1" customWidth="1"/>
    <col min="15" max="15" width="1" style="250" customWidth="1"/>
    <col min="16" max="16" width="16.81640625" style="250" bestFit="1" customWidth="1"/>
    <col min="17" max="17" width="1" style="250" customWidth="1"/>
    <col min="18" max="18" width="13" style="250" customWidth="1"/>
    <col min="19" max="19" width="1" style="250" customWidth="1"/>
    <col min="20" max="20" width="13.54296875" style="250" customWidth="1"/>
    <col min="21" max="21" width="1" style="250" customWidth="1"/>
    <col min="22" max="22" width="13.54296875" style="250" customWidth="1"/>
    <col min="23" max="16384" width="9.1796875" style="250"/>
  </cols>
  <sheetData>
    <row r="1" spans="1:22" ht="21.75" customHeight="1" x14ac:dyDescent="0.65">
      <c r="A1" s="246" t="s">
        <v>43</v>
      </c>
      <c r="C1" s="187"/>
      <c r="D1" s="249"/>
      <c r="E1" s="187"/>
      <c r="F1" s="249"/>
      <c r="G1" s="249"/>
      <c r="H1" s="249"/>
      <c r="I1" s="249"/>
      <c r="J1" s="249"/>
      <c r="K1" s="187"/>
      <c r="L1" s="249"/>
      <c r="M1" s="187"/>
      <c r="N1" s="249"/>
      <c r="O1" s="187"/>
      <c r="P1" s="187"/>
      <c r="Q1" s="187"/>
      <c r="R1" s="249"/>
      <c r="S1" s="187"/>
      <c r="T1" s="249"/>
      <c r="U1" s="187"/>
      <c r="V1" s="249"/>
    </row>
    <row r="2" spans="1:22" ht="21.75" customHeight="1" x14ac:dyDescent="0.7">
      <c r="A2" s="251" t="s">
        <v>57</v>
      </c>
      <c r="C2" s="187"/>
      <c r="D2" s="249"/>
      <c r="E2" s="187"/>
      <c r="F2" s="249"/>
      <c r="G2" s="249"/>
      <c r="H2" s="249"/>
      <c r="I2" s="249"/>
      <c r="J2" s="249"/>
      <c r="K2" s="187"/>
      <c r="L2" s="249"/>
      <c r="M2" s="187"/>
      <c r="N2" s="249"/>
      <c r="O2" s="187"/>
      <c r="P2" s="187"/>
      <c r="Q2" s="187"/>
      <c r="R2" s="249"/>
      <c r="S2" s="187"/>
      <c r="T2" s="249"/>
      <c r="U2" s="187"/>
      <c r="V2" s="249"/>
    </row>
    <row r="3" spans="1:22" ht="21.75" customHeight="1" x14ac:dyDescent="0.7">
      <c r="A3" s="251"/>
      <c r="C3" s="187"/>
      <c r="D3" s="249"/>
      <c r="E3" s="187"/>
      <c r="F3" s="249"/>
      <c r="G3" s="249"/>
      <c r="H3" s="249"/>
      <c r="I3" s="249"/>
      <c r="J3" s="249"/>
      <c r="K3" s="187"/>
      <c r="L3" s="249"/>
      <c r="M3" s="187"/>
      <c r="N3" s="187"/>
      <c r="O3" s="187"/>
      <c r="P3" s="249"/>
      <c r="Q3" s="187"/>
      <c r="R3" s="249"/>
      <c r="S3" s="187"/>
      <c r="T3" s="249"/>
    </row>
    <row r="4" spans="1:22" ht="21.75" customHeight="1" x14ac:dyDescent="0.7">
      <c r="A4" s="252"/>
      <c r="B4" s="253"/>
      <c r="C4" s="254"/>
      <c r="D4" s="301" t="s">
        <v>34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</row>
    <row r="5" spans="1:22" ht="21.75" customHeight="1" x14ac:dyDescent="0.7">
      <c r="A5" s="252"/>
      <c r="B5" s="253"/>
      <c r="C5" s="254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6" t="s">
        <v>137</v>
      </c>
      <c r="O5" s="255"/>
      <c r="P5" s="255"/>
      <c r="Q5" s="255"/>
      <c r="R5" s="255"/>
      <c r="S5" s="255"/>
      <c r="T5" s="255"/>
    </row>
    <row r="6" spans="1:22" ht="21.75" customHeight="1" x14ac:dyDescent="0.7">
      <c r="A6" s="252"/>
      <c r="B6" s="253"/>
      <c r="C6" s="254"/>
      <c r="D6" s="255"/>
      <c r="E6" s="255"/>
      <c r="F6" s="255"/>
      <c r="G6" s="255"/>
      <c r="H6" s="255"/>
      <c r="I6" s="255"/>
      <c r="J6" s="302" t="s">
        <v>179</v>
      </c>
      <c r="K6" s="302"/>
      <c r="L6" s="302"/>
      <c r="M6" s="255"/>
      <c r="N6" s="257" t="s">
        <v>136</v>
      </c>
      <c r="O6" s="255"/>
      <c r="P6" s="255"/>
      <c r="Q6" s="255"/>
      <c r="R6" s="255"/>
      <c r="S6" s="255"/>
      <c r="T6" s="255"/>
    </row>
    <row r="7" spans="1:22" ht="21.75" customHeight="1" x14ac:dyDescent="0.7">
      <c r="A7" s="252"/>
      <c r="B7" s="253"/>
      <c r="C7" s="254"/>
      <c r="D7" s="254"/>
      <c r="E7" s="254"/>
      <c r="F7" s="254"/>
      <c r="G7" s="254"/>
      <c r="H7" s="256" t="s">
        <v>81</v>
      </c>
      <c r="I7" s="254"/>
      <c r="J7" s="254"/>
      <c r="K7" s="254"/>
      <c r="L7" s="254"/>
      <c r="M7" s="254"/>
      <c r="N7" s="254"/>
      <c r="O7" s="254"/>
      <c r="P7" s="222"/>
      <c r="Q7" s="254"/>
      <c r="R7" s="258"/>
      <c r="S7" s="254"/>
      <c r="T7" s="258"/>
    </row>
    <row r="8" spans="1:22" ht="21.75" customHeight="1" x14ac:dyDescent="0.7">
      <c r="A8" s="252"/>
      <c r="B8" s="253"/>
      <c r="C8" s="254"/>
      <c r="D8" s="254"/>
      <c r="E8" s="254"/>
      <c r="F8" s="254"/>
      <c r="G8" s="254"/>
      <c r="H8" s="256" t="s">
        <v>85</v>
      </c>
      <c r="I8" s="254"/>
      <c r="J8" s="254"/>
      <c r="K8" s="254"/>
      <c r="L8" s="244"/>
      <c r="M8" s="254"/>
      <c r="N8" s="254"/>
      <c r="O8" s="254"/>
      <c r="P8" s="244" t="s">
        <v>99</v>
      </c>
      <c r="Q8" s="254"/>
      <c r="R8" s="244"/>
      <c r="S8" s="254"/>
      <c r="T8" s="230"/>
    </row>
    <row r="9" spans="1:22" ht="21.75" customHeight="1" x14ac:dyDescent="0.7">
      <c r="A9" s="252"/>
      <c r="B9" s="253"/>
      <c r="C9" s="254"/>
      <c r="D9" s="256" t="s">
        <v>19</v>
      </c>
      <c r="E9" s="254"/>
      <c r="F9" s="254"/>
      <c r="G9" s="254"/>
      <c r="H9" s="256" t="s">
        <v>84</v>
      </c>
      <c r="I9" s="254"/>
      <c r="J9" s="254"/>
      <c r="K9" s="256"/>
      <c r="L9" s="244" t="s">
        <v>94</v>
      </c>
      <c r="M9" s="254"/>
      <c r="N9" s="244" t="s">
        <v>199</v>
      </c>
      <c r="O9" s="244"/>
      <c r="P9" s="244" t="s">
        <v>63</v>
      </c>
      <c r="Q9" s="254"/>
      <c r="R9" s="244" t="s">
        <v>96</v>
      </c>
      <c r="S9" s="254"/>
      <c r="T9" s="258"/>
    </row>
    <row r="10" spans="1:22" ht="21.75" customHeight="1" x14ac:dyDescent="0.7">
      <c r="A10" s="252"/>
      <c r="B10" s="259"/>
      <c r="C10" s="244"/>
      <c r="D10" s="244" t="s">
        <v>89</v>
      </c>
      <c r="E10" s="244"/>
      <c r="F10" s="244" t="s">
        <v>41</v>
      </c>
      <c r="G10" s="244"/>
      <c r="H10" s="256" t="s">
        <v>82</v>
      </c>
      <c r="I10" s="244"/>
      <c r="J10" s="244" t="s">
        <v>91</v>
      </c>
      <c r="K10" s="244"/>
      <c r="L10" s="244" t="s">
        <v>93</v>
      </c>
      <c r="M10" s="244"/>
      <c r="N10" s="244" t="s">
        <v>200</v>
      </c>
      <c r="O10" s="244"/>
      <c r="P10" s="244" t="s">
        <v>168</v>
      </c>
      <c r="Q10" s="244"/>
      <c r="R10" s="244" t="s">
        <v>97</v>
      </c>
      <c r="S10" s="244"/>
      <c r="T10" s="244" t="s">
        <v>99</v>
      </c>
    </row>
    <row r="11" spans="1:22" ht="21.75" customHeight="1" x14ac:dyDescent="0.7">
      <c r="A11" s="252"/>
      <c r="B11" s="188" t="s">
        <v>1</v>
      </c>
      <c r="C11" s="244"/>
      <c r="D11" s="244" t="s">
        <v>90</v>
      </c>
      <c r="E11" s="244"/>
      <c r="F11" s="244" t="s">
        <v>100</v>
      </c>
      <c r="G11" s="244"/>
      <c r="H11" s="256" t="s">
        <v>83</v>
      </c>
      <c r="I11" s="244"/>
      <c r="J11" s="244" t="s">
        <v>92</v>
      </c>
      <c r="K11" s="244"/>
      <c r="L11" s="244" t="s">
        <v>216</v>
      </c>
      <c r="M11" s="244"/>
      <c r="N11" s="244" t="s">
        <v>79</v>
      </c>
      <c r="O11" s="244"/>
      <c r="P11" s="244" t="s">
        <v>95</v>
      </c>
      <c r="Q11" s="244"/>
      <c r="R11" s="244" t="s">
        <v>98</v>
      </c>
      <c r="S11" s="244"/>
      <c r="T11" s="244" t="s">
        <v>63</v>
      </c>
    </row>
    <row r="12" spans="1:22" ht="21.75" customHeight="1" x14ac:dyDescent="0.7">
      <c r="A12" s="252"/>
      <c r="B12" s="259"/>
      <c r="C12" s="244"/>
      <c r="D12" s="303" t="s">
        <v>86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</row>
    <row r="13" spans="1:22" ht="21.75" customHeight="1" x14ac:dyDescent="0.65">
      <c r="A13" s="182" t="s">
        <v>230</v>
      </c>
      <c r="B13" s="259"/>
      <c r="C13" s="244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</row>
    <row r="14" spans="1:22" ht="21.75" customHeight="1" x14ac:dyDescent="0.65">
      <c r="A14" s="182" t="s">
        <v>210</v>
      </c>
      <c r="B14" s="259"/>
      <c r="C14" s="216"/>
      <c r="D14" s="228">
        <v>317888</v>
      </c>
      <c r="E14" s="228"/>
      <c r="F14" s="228">
        <v>4399860</v>
      </c>
      <c r="G14" s="228"/>
      <c r="H14" s="228">
        <v>-43628</v>
      </c>
      <c r="I14" s="228"/>
      <c r="J14" s="228">
        <v>31800</v>
      </c>
      <c r="K14" s="228"/>
      <c r="L14" s="228">
        <v>-34619</v>
      </c>
      <c r="M14" s="228"/>
      <c r="N14" s="228">
        <v>5925</v>
      </c>
      <c r="O14" s="156"/>
      <c r="P14" s="156">
        <f>SUM(D14:N14)</f>
        <v>4677226</v>
      </c>
      <c r="Q14" s="228"/>
      <c r="R14" s="156">
        <v>44702</v>
      </c>
      <c r="S14" s="228"/>
      <c r="T14" s="228">
        <f>SUM(P14:R14)</f>
        <v>4721928</v>
      </c>
    </row>
    <row r="15" spans="1:22" ht="21.75" customHeight="1" x14ac:dyDescent="0.65">
      <c r="A15" s="240" t="s">
        <v>138</v>
      </c>
      <c r="B15" s="259"/>
      <c r="C15" s="216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53"/>
      <c r="O15" s="153"/>
      <c r="P15" s="185"/>
      <c r="Q15" s="185"/>
      <c r="R15" s="185"/>
      <c r="S15" s="185"/>
      <c r="T15" s="185"/>
    </row>
    <row r="16" spans="1:22" ht="21.75" customHeight="1" x14ac:dyDescent="0.7">
      <c r="A16" s="260" t="s">
        <v>139</v>
      </c>
      <c r="B16" s="259"/>
      <c r="C16" s="216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53"/>
      <c r="O16" s="153"/>
      <c r="P16" s="185"/>
      <c r="Q16" s="185"/>
      <c r="R16" s="185"/>
      <c r="S16" s="185"/>
      <c r="T16" s="185"/>
    </row>
    <row r="17" spans="1:20" ht="21.75" customHeight="1" x14ac:dyDescent="0.65">
      <c r="A17" s="230" t="s">
        <v>104</v>
      </c>
      <c r="B17" s="224">
        <v>6</v>
      </c>
      <c r="C17" s="216"/>
      <c r="D17" s="232">
        <v>0</v>
      </c>
      <c r="E17" s="185"/>
      <c r="F17" s="232">
        <v>0</v>
      </c>
      <c r="G17" s="185"/>
      <c r="H17" s="232">
        <v>0</v>
      </c>
      <c r="I17" s="185"/>
      <c r="J17" s="232">
        <v>0</v>
      </c>
      <c r="K17" s="145"/>
      <c r="L17" s="162">
        <v>-111259</v>
      </c>
      <c r="M17" s="145"/>
      <c r="N17" s="232">
        <v>0</v>
      </c>
      <c r="O17" s="145"/>
      <c r="P17" s="155">
        <f>SUM(D17:N17)</f>
        <v>-111259</v>
      </c>
      <c r="Q17" s="185"/>
      <c r="R17" s="155">
        <v>-9414</v>
      </c>
      <c r="S17" s="185"/>
      <c r="T17" s="155">
        <f t="shared" ref="T17:T18" si="0">SUM(P17:R17)</f>
        <v>-120673</v>
      </c>
    </row>
    <row r="18" spans="1:20" ht="21.75" hidden="1" customHeight="1" x14ac:dyDescent="0.65">
      <c r="A18" s="230" t="s">
        <v>169</v>
      </c>
      <c r="B18" s="224"/>
      <c r="C18" s="216"/>
      <c r="D18" s="232">
        <v>0</v>
      </c>
      <c r="E18" s="185"/>
      <c r="F18" s="232">
        <v>0</v>
      </c>
      <c r="G18" s="185"/>
      <c r="H18" s="232">
        <v>0</v>
      </c>
      <c r="I18" s="185"/>
      <c r="J18" s="232">
        <v>0</v>
      </c>
      <c r="K18" s="145"/>
      <c r="L18" s="232">
        <v>0</v>
      </c>
      <c r="M18" s="145"/>
      <c r="N18" s="232">
        <v>0</v>
      </c>
      <c r="O18" s="145"/>
      <c r="P18" s="155">
        <f>SUM(D18:N18)</f>
        <v>0</v>
      </c>
      <c r="Q18" s="185"/>
      <c r="R18" s="155">
        <v>0</v>
      </c>
      <c r="S18" s="185"/>
      <c r="T18" s="155">
        <f t="shared" si="0"/>
        <v>0</v>
      </c>
    </row>
    <row r="19" spans="1:20" ht="21.75" customHeight="1" x14ac:dyDescent="0.65">
      <c r="A19" s="240" t="s">
        <v>201</v>
      </c>
      <c r="B19" s="224"/>
      <c r="C19" s="216"/>
      <c r="D19" s="236">
        <f>SUM(D17:D18)</f>
        <v>0</v>
      </c>
      <c r="E19" s="228"/>
      <c r="F19" s="236">
        <f>SUM(F17:F18)</f>
        <v>0</v>
      </c>
      <c r="G19" s="228"/>
      <c r="H19" s="236">
        <f>SUM(H17:H18)</f>
        <v>0</v>
      </c>
      <c r="I19" s="228"/>
      <c r="J19" s="236">
        <f>SUM(J17:J18)</f>
        <v>0</v>
      </c>
      <c r="K19" s="228"/>
      <c r="L19" s="236">
        <f>SUM(L17:L18)</f>
        <v>-111259</v>
      </c>
      <c r="M19" s="228"/>
      <c r="N19" s="236">
        <f>SUM(N17:N18)</f>
        <v>0</v>
      </c>
      <c r="O19" s="156"/>
      <c r="P19" s="236">
        <f>SUM(P17:P18)</f>
        <v>-111259</v>
      </c>
      <c r="Q19" s="228"/>
      <c r="R19" s="236">
        <f>SUM(R17:R18)</f>
        <v>-9414</v>
      </c>
      <c r="S19" s="228"/>
      <c r="T19" s="236">
        <f>SUM(T17:T18)</f>
        <v>-120673</v>
      </c>
    </row>
    <row r="20" spans="1:20" ht="15" hidden="1" customHeight="1" x14ac:dyDescent="0.65">
      <c r="A20" s="197"/>
      <c r="B20" s="259"/>
      <c r="C20" s="216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</row>
    <row r="21" spans="1:20" ht="21.75" hidden="1" customHeight="1" x14ac:dyDescent="0.65">
      <c r="A21" s="183" t="s">
        <v>175</v>
      </c>
      <c r="B21" s="259"/>
      <c r="C21" s="216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</row>
    <row r="22" spans="1:20" ht="21.75" hidden="1" customHeight="1" x14ac:dyDescent="0.65">
      <c r="A22" s="184" t="s">
        <v>176</v>
      </c>
      <c r="B22" s="259"/>
      <c r="C22" s="216"/>
      <c r="D22" s="185"/>
      <c r="E22" s="145"/>
      <c r="F22" s="185"/>
      <c r="G22" s="145"/>
      <c r="H22" s="185"/>
      <c r="I22" s="145"/>
      <c r="J22" s="185"/>
      <c r="K22" s="145"/>
      <c r="L22" s="185"/>
      <c r="M22" s="145"/>
      <c r="N22" s="185"/>
      <c r="O22" s="145"/>
      <c r="P22" s="153"/>
      <c r="Q22" s="145"/>
      <c r="R22" s="261"/>
      <c r="S22" s="261"/>
      <c r="T22" s="153"/>
    </row>
    <row r="23" spans="1:20" ht="21.75" hidden="1" customHeight="1" x14ac:dyDescent="0.65">
      <c r="A23" s="184" t="s">
        <v>177</v>
      </c>
      <c r="B23" s="224"/>
      <c r="C23" s="216"/>
      <c r="D23" s="232">
        <v>0</v>
      </c>
      <c r="E23" s="145"/>
      <c r="F23" s="232">
        <v>0</v>
      </c>
      <c r="G23" s="145"/>
      <c r="H23" s="232"/>
      <c r="I23" s="145"/>
      <c r="J23" s="232">
        <v>0</v>
      </c>
      <c r="K23" s="145"/>
      <c r="L23" s="232">
        <v>0</v>
      </c>
      <c r="M23" s="145"/>
      <c r="N23" s="232">
        <v>0</v>
      </c>
      <c r="O23" s="145"/>
      <c r="P23" s="155">
        <f>SUM(D23:N23)</f>
        <v>0</v>
      </c>
      <c r="Q23" s="145"/>
      <c r="R23" s="155"/>
      <c r="S23" s="261"/>
      <c r="T23" s="155">
        <f t="shared" ref="T23" si="1">SUM(P23:R23)</f>
        <v>0</v>
      </c>
    </row>
    <row r="24" spans="1:20" ht="21.75" hidden="1" customHeight="1" x14ac:dyDescent="0.65">
      <c r="A24" s="197" t="s">
        <v>178</v>
      </c>
      <c r="B24" s="259"/>
      <c r="C24" s="216"/>
      <c r="D24" s="236">
        <f>SUM(D23)</f>
        <v>0</v>
      </c>
      <c r="E24" s="228"/>
      <c r="F24" s="236">
        <f>SUM(F23)</f>
        <v>0</v>
      </c>
      <c r="G24" s="228"/>
      <c r="H24" s="236">
        <f>SUM(H23)</f>
        <v>0</v>
      </c>
      <c r="I24" s="228"/>
      <c r="J24" s="236">
        <f>SUM(J23)</f>
        <v>0</v>
      </c>
      <c r="K24" s="228"/>
      <c r="L24" s="236">
        <f>SUM(L23)</f>
        <v>0</v>
      </c>
      <c r="M24" s="228"/>
      <c r="N24" s="236">
        <f>SUM(N23)</f>
        <v>0</v>
      </c>
      <c r="O24" s="156"/>
      <c r="P24" s="236">
        <f>SUM(P23)</f>
        <v>0</v>
      </c>
      <c r="Q24" s="262"/>
      <c r="R24" s="236">
        <f>SUM(R23)</f>
        <v>0</v>
      </c>
      <c r="S24" s="263"/>
      <c r="T24" s="236">
        <f>SUM(T23)</f>
        <v>0</v>
      </c>
    </row>
    <row r="25" spans="1:20" ht="15" hidden="1" customHeight="1" x14ac:dyDescent="0.65">
      <c r="A25" s="184"/>
      <c r="B25" s="259"/>
      <c r="C25" s="244"/>
      <c r="D25" s="185"/>
      <c r="E25" s="229"/>
      <c r="F25" s="185"/>
      <c r="G25" s="229"/>
      <c r="H25" s="185"/>
      <c r="I25" s="229"/>
      <c r="J25" s="185"/>
      <c r="K25" s="229"/>
      <c r="L25" s="185"/>
      <c r="M25" s="185"/>
      <c r="N25" s="185"/>
      <c r="O25" s="185"/>
      <c r="P25" s="185"/>
      <c r="Q25" s="185"/>
      <c r="R25" s="185"/>
      <c r="S25" s="185"/>
      <c r="T25" s="185"/>
    </row>
    <row r="26" spans="1:20" ht="21.75" hidden="1" customHeight="1" x14ac:dyDescent="0.65">
      <c r="A26" s="182" t="s">
        <v>140</v>
      </c>
      <c r="B26" s="259"/>
      <c r="C26" s="216"/>
      <c r="D26" s="236">
        <f>D24+D19</f>
        <v>0</v>
      </c>
      <c r="E26" s="228"/>
      <c r="F26" s="236">
        <f>F24+F19</f>
        <v>0</v>
      </c>
      <c r="G26" s="228"/>
      <c r="H26" s="236">
        <f>H24+H19</f>
        <v>0</v>
      </c>
      <c r="I26" s="228"/>
      <c r="J26" s="236">
        <f>J24+J19</f>
        <v>0</v>
      </c>
      <c r="K26" s="228"/>
      <c r="L26" s="236">
        <f>L24+L19</f>
        <v>-111259</v>
      </c>
      <c r="M26" s="228"/>
      <c r="N26" s="236">
        <f>N24+N19</f>
        <v>0</v>
      </c>
      <c r="O26" s="228"/>
      <c r="P26" s="236">
        <f>P24+P19</f>
        <v>-111259</v>
      </c>
      <c r="Q26" s="228"/>
      <c r="R26" s="236">
        <f>R24+R19</f>
        <v>-9414</v>
      </c>
      <c r="S26" s="228"/>
      <c r="T26" s="236">
        <f>T24+T19</f>
        <v>-120673</v>
      </c>
    </row>
    <row r="27" spans="1:20" ht="15" customHeight="1" x14ac:dyDescent="0.65">
      <c r="A27" s="184"/>
      <c r="B27" s="259"/>
      <c r="C27" s="244"/>
      <c r="D27" s="185"/>
      <c r="E27" s="229"/>
      <c r="F27" s="185"/>
      <c r="G27" s="229"/>
      <c r="H27" s="185"/>
      <c r="I27" s="229"/>
      <c r="J27" s="185"/>
      <c r="K27" s="229"/>
      <c r="L27" s="185"/>
      <c r="M27" s="185"/>
      <c r="N27" s="185"/>
      <c r="O27" s="185"/>
      <c r="P27" s="185"/>
      <c r="Q27" s="185"/>
      <c r="R27" s="185"/>
      <c r="S27" s="185"/>
      <c r="T27" s="185"/>
    </row>
    <row r="28" spans="1:20" ht="21.75" customHeight="1" x14ac:dyDescent="0.65">
      <c r="A28" s="240" t="s">
        <v>58</v>
      </c>
      <c r="B28" s="259"/>
      <c r="C28" s="244"/>
      <c r="D28" s="185"/>
      <c r="E28" s="229"/>
      <c r="F28" s="185"/>
      <c r="G28" s="229"/>
      <c r="H28" s="185"/>
      <c r="I28" s="229"/>
      <c r="J28" s="185"/>
      <c r="K28" s="229"/>
      <c r="L28" s="185"/>
      <c r="M28" s="185"/>
      <c r="N28" s="185"/>
      <c r="O28" s="185"/>
      <c r="P28" s="185"/>
      <c r="Q28" s="185"/>
      <c r="R28" s="185"/>
      <c r="S28" s="185"/>
      <c r="T28" s="185"/>
    </row>
    <row r="29" spans="1:20" ht="21.75" customHeight="1" x14ac:dyDescent="0.65">
      <c r="A29" s="230" t="s">
        <v>217</v>
      </c>
      <c r="B29" s="259"/>
      <c r="C29" s="244"/>
      <c r="D29" s="185">
        <v>0</v>
      </c>
      <c r="E29" s="229"/>
      <c r="F29" s="185">
        <v>0</v>
      </c>
      <c r="G29" s="229"/>
      <c r="H29" s="185">
        <v>0</v>
      </c>
      <c r="I29" s="229"/>
      <c r="J29" s="185">
        <v>0</v>
      </c>
      <c r="K29" s="229"/>
      <c r="L29" s="153">
        <f>'PL-6-9'!D128</f>
        <v>39063</v>
      </c>
      <c r="M29" s="185"/>
      <c r="N29" s="153">
        <v>0</v>
      </c>
      <c r="O29" s="153"/>
      <c r="P29" s="185">
        <f>SUM(D29:N29)</f>
        <v>39063</v>
      </c>
      <c r="Q29" s="185"/>
      <c r="R29" s="185">
        <f>'PL-6-9'!D129</f>
        <v>28933</v>
      </c>
      <c r="S29" s="185"/>
      <c r="T29" s="185">
        <f t="shared" ref="T29:T30" si="2">SUM(P29:R29)</f>
        <v>67996</v>
      </c>
    </row>
    <row r="30" spans="1:20" ht="21.75" customHeight="1" x14ac:dyDescent="0.65">
      <c r="A30" s="230" t="s">
        <v>218</v>
      </c>
      <c r="B30" s="259"/>
      <c r="C30" s="244"/>
      <c r="D30" s="185">
        <v>0</v>
      </c>
      <c r="E30" s="185"/>
      <c r="F30" s="185">
        <v>0</v>
      </c>
      <c r="G30" s="185"/>
      <c r="H30" s="185">
        <v>0</v>
      </c>
      <c r="I30" s="185"/>
      <c r="J30" s="185">
        <v>0</v>
      </c>
      <c r="K30" s="185"/>
      <c r="L30" s="153">
        <v>0</v>
      </c>
      <c r="M30" s="185"/>
      <c r="N30" s="185">
        <f>'PL-6-9'!D100-'SH-11'!R30</f>
        <v>15723</v>
      </c>
      <c r="O30" s="185"/>
      <c r="P30" s="185">
        <f>SUM(D30:N30)</f>
        <v>15723</v>
      </c>
      <c r="Q30" s="185"/>
      <c r="R30" s="185">
        <f>'PL-6-9'!D134-'PL-6-9'!D129</f>
        <v>-527</v>
      </c>
      <c r="S30" s="185"/>
      <c r="T30" s="185">
        <f t="shared" si="2"/>
        <v>15196</v>
      </c>
    </row>
    <row r="31" spans="1:20" ht="21.75" customHeight="1" x14ac:dyDescent="0.65">
      <c r="A31" s="240" t="s">
        <v>59</v>
      </c>
      <c r="B31" s="259"/>
      <c r="C31" s="244"/>
      <c r="D31" s="227">
        <f>SUM(D29:D30)</f>
        <v>0</v>
      </c>
      <c r="E31" s="228"/>
      <c r="F31" s="227">
        <f>SUM(F29:F30)</f>
        <v>0</v>
      </c>
      <c r="G31" s="228"/>
      <c r="H31" s="227">
        <f>SUM(H29:H30)</f>
        <v>0</v>
      </c>
      <c r="I31" s="228"/>
      <c r="J31" s="227">
        <f>SUM(J29:J30)</f>
        <v>0</v>
      </c>
      <c r="K31" s="228"/>
      <c r="L31" s="158">
        <f>SUM(L29:L30)</f>
        <v>39063</v>
      </c>
      <c r="M31" s="228"/>
      <c r="N31" s="227">
        <f>SUM(N29:N30)</f>
        <v>15723</v>
      </c>
      <c r="O31" s="228"/>
      <c r="P31" s="227">
        <f>SUM(P29:P30)</f>
        <v>54786</v>
      </c>
      <c r="Q31" s="228"/>
      <c r="R31" s="158">
        <f>SUM(R29:R30)</f>
        <v>28406</v>
      </c>
      <c r="S31" s="228"/>
      <c r="T31" s="227">
        <f>SUM(T29:T30)</f>
        <v>83192</v>
      </c>
    </row>
    <row r="32" spans="1:20" ht="15" customHeight="1" x14ac:dyDescent="0.65">
      <c r="A32" s="184"/>
      <c r="B32" s="259"/>
      <c r="C32" s="244"/>
      <c r="D32" s="185"/>
      <c r="E32" s="229"/>
      <c r="F32" s="185"/>
      <c r="G32" s="229"/>
      <c r="H32" s="185"/>
      <c r="I32" s="229"/>
      <c r="J32" s="185"/>
      <c r="K32" s="229"/>
      <c r="L32" s="185"/>
      <c r="M32" s="185"/>
      <c r="N32" s="185"/>
      <c r="O32" s="185"/>
      <c r="P32" s="185"/>
      <c r="Q32" s="185"/>
      <c r="R32" s="185"/>
      <c r="S32" s="185"/>
      <c r="T32" s="185"/>
    </row>
    <row r="33" spans="1:20" s="264" customFormat="1" ht="21.75" customHeight="1" thickBot="1" x14ac:dyDescent="0.6">
      <c r="A33" s="182" t="s">
        <v>211</v>
      </c>
      <c r="B33" s="259"/>
      <c r="C33" s="216"/>
      <c r="D33" s="234">
        <f>SUM(D14,D31,D26)</f>
        <v>317888</v>
      </c>
      <c r="E33" s="228"/>
      <c r="F33" s="234">
        <f>SUM(F14,F31,F26)</f>
        <v>4399860</v>
      </c>
      <c r="G33" s="228"/>
      <c r="H33" s="234">
        <f>SUM(H14,H31,H26)</f>
        <v>-43628</v>
      </c>
      <c r="I33" s="228"/>
      <c r="J33" s="234">
        <f>SUM(J14,J31,J26)</f>
        <v>31800</v>
      </c>
      <c r="K33" s="228"/>
      <c r="L33" s="234">
        <f>SUM(L14,L31,L19)</f>
        <v>-106815</v>
      </c>
      <c r="M33" s="228"/>
      <c r="N33" s="234">
        <f>SUM(N14,N31,N26)</f>
        <v>21648</v>
      </c>
      <c r="O33" s="228"/>
      <c r="P33" s="234">
        <f>SUM(P14,P31,P26)</f>
        <v>4620753</v>
      </c>
      <c r="Q33" s="228"/>
      <c r="R33" s="234">
        <f>SUM(R14,R31,R26)</f>
        <v>63694</v>
      </c>
      <c r="S33" s="228"/>
      <c r="T33" s="234">
        <f>SUM(T14,T31,T26)</f>
        <v>4684447</v>
      </c>
    </row>
    <row r="34" spans="1:20" ht="21.75" customHeight="1" thickTop="1" x14ac:dyDescent="0.65"/>
    <row r="35" spans="1:20" ht="21.75" customHeight="1" x14ac:dyDescent="0.65">
      <c r="L35" s="250">
        <f>L33-'BS3-5'!D76</f>
        <v>0</v>
      </c>
      <c r="N35" s="250">
        <f>N33-'BS3-5'!D78</f>
        <v>0</v>
      </c>
      <c r="P35" s="250">
        <f>P33-'BS3-5'!D79</f>
        <v>0</v>
      </c>
      <c r="R35" s="250">
        <f>R33-'BS3-5'!D80</f>
        <v>0</v>
      </c>
      <c r="T35" s="250">
        <f>T33-'BS3-5'!D81</f>
        <v>0</v>
      </c>
    </row>
  </sheetData>
  <mergeCells count="3">
    <mergeCell ref="D4:T4"/>
    <mergeCell ref="J6:L6"/>
    <mergeCell ref="D12:T12"/>
  </mergeCells>
  <pageMargins left="0.7" right="0.7" top="0.48" bottom="0.5" header="0.5" footer="0.5"/>
  <pageSetup paperSize="9" scale="7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25"/>
  <sheetViews>
    <sheetView showGridLines="0" view="pageBreakPreview" zoomScale="85" zoomScaleNormal="85" zoomScaleSheetLayoutView="85" workbookViewId="0">
      <selection activeCell="D17" sqref="D17"/>
    </sheetView>
  </sheetViews>
  <sheetFormatPr defaultColWidth="9.1796875" defaultRowHeight="21.75" customHeight="1" x14ac:dyDescent="0.65"/>
  <cols>
    <col min="1" max="1" width="50" style="9" customWidth="1"/>
    <col min="2" max="2" width="10.1796875" style="32" customWidth="1"/>
    <col min="3" max="3" width="1.1796875" style="12" customWidth="1"/>
    <col min="4" max="4" width="12.453125" style="9" customWidth="1"/>
    <col min="5" max="5" width="1.1796875" style="9" customWidth="1"/>
    <col min="6" max="6" width="12.453125" style="9" customWidth="1"/>
    <col min="7" max="7" width="1.1796875" style="9" customWidth="1"/>
    <col min="8" max="8" width="11.54296875" style="9" hidden="1" customWidth="1"/>
    <col min="9" max="9" width="1.54296875" style="9" hidden="1" customWidth="1"/>
    <col min="10" max="10" width="12.453125" style="9" customWidth="1"/>
    <col min="11" max="11" width="1.1796875" style="9" customWidth="1"/>
    <col min="12" max="12" width="12.453125" style="9" customWidth="1"/>
    <col min="13" max="13" width="1.1796875" style="9" customWidth="1"/>
    <col min="14" max="14" width="12.453125" style="9" customWidth="1"/>
    <col min="15" max="15" width="1.1796875" style="9" customWidth="1"/>
    <col min="16" max="16" width="12.453125" style="9" customWidth="1"/>
    <col min="17" max="16384" width="9.1796875" style="9"/>
  </cols>
  <sheetData>
    <row r="1" spans="1:16" ht="21.75" customHeight="1" x14ac:dyDescent="0.7">
      <c r="A1" s="3" t="s">
        <v>43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1.75" customHeight="1" x14ac:dyDescent="0.7">
      <c r="A2" s="2" t="s">
        <v>57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1.65" customHeight="1" x14ac:dyDescent="0.7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9.5" customHeight="1" x14ac:dyDescent="0.7">
      <c r="A4" s="12"/>
      <c r="B4" s="40"/>
      <c r="C4" s="38"/>
      <c r="D4" s="100" t="s">
        <v>35</v>
      </c>
      <c r="E4" s="100"/>
      <c r="F4" s="100"/>
      <c r="G4" s="100"/>
      <c r="H4" s="100"/>
      <c r="I4" s="100"/>
      <c r="J4" s="100"/>
      <c r="K4" s="38"/>
      <c r="L4" s="38"/>
      <c r="M4" s="38"/>
      <c r="N4" s="38"/>
      <c r="O4" s="38"/>
      <c r="P4" s="43"/>
    </row>
    <row r="5" spans="1:16" ht="19.5" customHeight="1" x14ac:dyDescent="0.7">
      <c r="A5" s="12"/>
      <c r="B5" s="40"/>
      <c r="C5" s="38"/>
      <c r="D5" s="100"/>
      <c r="E5" s="100"/>
      <c r="F5" s="100"/>
      <c r="G5" s="100"/>
      <c r="H5" s="100"/>
      <c r="I5" s="100"/>
      <c r="J5" s="41"/>
      <c r="K5" s="45" t="s">
        <v>36</v>
      </c>
      <c r="L5" s="41"/>
      <c r="M5" s="38"/>
      <c r="N5" s="38"/>
      <c r="O5" s="38"/>
      <c r="P5" s="43"/>
    </row>
    <row r="6" spans="1:16" ht="19.5" customHeight="1" x14ac:dyDescent="0.65">
      <c r="B6" s="37"/>
      <c r="C6" s="38"/>
      <c r="D6" s="42" t="s">
        <v>19</v>
      </c>
      <c r="E6" s="36"/>
      <c r="F6" s="36"/>
      <c r="G6" s="36"/>
      <c r="H6" s="137" t="s">
        <v>113</v>
      </c>
      <c r="I6" s="36"/>
      <c r="J6" s="38"/>
      <c r="K6" s="103"/>
      <c r="L6" s="38"/>
      <c r="M6" s="36"/>
      <c r="N6" s="36"/>
      <c r="O6" s="36"/>
      <c r="P6" s="39"/>
    </row>
    <row r="7" spans="1:16" ht="19.5" customHeight="1" x14ac:dyDescent="0.65">
      <c r="A7" s="46"/>
      <c r="B7" s="47"/>
      <c r="C7" s="46"/>
      <c r="D7" s="46" t="s">
        <v>89</v>
      </c>
      <c r="E7" s="46"/>
      <c r="F7" s="48" t="s">
        <v>41</v>
      </c>
      <c r="G7" s="46"/>
      <c r="H7" s="137" t="s">
        <v>114</v>
      </c>
      <c r="I7" s="46"/>
      <c r="J7" s="48" t="s">
        <v>91</v>
      </c>
      <c r="K7" s="46"/>
      <c r="L7" s="48" t="s">
        <v>94</v>
      </c>
      <c r="M7" s="48"/>
      <c r="N7" s="48" t="s">
        <v>96</v>
      </c>
      <c r="O7" s="48"/>
      <c r="P7" s="46" t="s">
        <v>99</v>
      </c>
    </row>
    <row r="8" spans="1:16" ht="19.5" customHeight="1" x14ac:dyDescent="0.65">
      <c r="A8" s="46"/>
      <c r="B8" s="188" t="s">
        <v>1</v>
      </c>
      <c r="C8" s="48"/>
      <c r="D8" s="48" t="s">
        <v>90</v>
      </c>
      <c r="E8" s="46"/>
      <c r="F8" s="48" t="s">
        <v>100</v>
      </c>
      <c r="G8" s="46"/>
      <c r="H8" s="137" t="s">
        <v>115</v>
      </c>
      <c r="I8" s="46"/>
      <c r="J8" s="48" t="s">
        <v>92</v>
      </c>
      <c r="K8" s="46"/>
      <c r="L8" s="48" t="s">
        <v>93</v>
      </c>
      <c r="M8" s="46"/>
      <c r="N8" s="46" t="s">
        <v>167</v>
      </c>
      <c r="O8" s="46"/>
      <c r="P8" s="48" t="s">
        <v>63</v>
      </c>
    </row>
    <row r="9" spans="1:16" ht="19.5" customHeight="1" x14ac:dyDescent="0.7">
      <c r="A9" s="50"/>
      <c r="B9" s="51"/>
      <c r="C9" s="48"/>
      <c r="D9" s="304" t="s">
        <v>86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</row>
    <row r="10" spans="1:16" s="250" customFormat="1" ht="24.65" customHeight="1" x14ac:dyDescent="0.7">
      <c r="A10" s="273" t="s">
        <v>192</v>
      </c>
      <c r="B10" s="187"/>
      <c r="C10" s="188"/>
      <c r="D10" s="187"/>
      <c r="E10" s="188"/>
      <c r="F10" s="188"/>
      <c r="G10" s="188"/>
      <c r="H10" s="188"/>
      <c r="I10" s="188"/>
      <c r="J10" s="188"/>
      <c r="K10" s="188"/>
      <c r="L10" s="188"/>
      <c r="M10" s="188"/>
      <c r="N10" s="269"/>
    </row>
    <row r="11" spans="1:16" ht="21.65" customHeight="1" x14ac:dyDescent="0.7">
      <c r="A11" s="18" t="s">
        <v>193</v>
      </c>
      <c r="B11" s="9"/>
      <c r="C11" s="208"/>
      <c r="D11" s="112">
        <v>317888</v>
      </c>
      <c r="E11" s="26"/>
      <c r="F11" s="26">
        <v>4399860</v>
      </c>
      <c r="G11" s="26"/>
      <c r="H11" s="26"/>
      <c r="I11" s="26"/>
      <c r="J11" s="26">
        <v>31800</v>
      </c>
      <c r="K11" s="26"/>
      <c r="L11" s="26">
        <v>254334</v>
      </c>
      <c r="M11" s="26"/>
      <c r="N11" s="26">
        <v>-35919</v>
      </c>
      <c r="O11" s="26"/>
      <c r="P11" s="26">
        <f t="shared" ref="P11" si="0">SUM(D11:O11)</f>
        <v>4967963</v>
      </c>
    </row>
    <row r="12" spans="1:16" ht="21.65" customHeight="1" x14ac:dyDescent="0.7">
      <c r="A12" s="101" t="s">
        <v>138</v>
      </c>
      <c r="B12" s="9"/>
      <c r="C12" s="208"/>
      <c r="D12" s="12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21.65" customHeight="1" x14ac:dyDescent="0.7">
      <c r="A13" s="104" t="s">
        <v>139</v>
      </c>
      <c r="B13" s="9"/>
      <c r="C13" s="208"/>
      <c r="D13" s="12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21.65" customHeight="1" x14ac:dyDescent="0.65">
      <c r="A14" s="44" t="s">
        <v>104</v>
      </c>
      <c r="B14" s="16">
        <v>6</v>
      </c>
      <c r="C14" s="208"/>
      <c r="D14" s="22">
        <v>0</v>
      </c>
      <c r="E14" s="19">
        <v>0</v>
      </c>
      <c r="F14" s="22">
        <v>0</v>
      </c>
      <c r="G14" s="19"/>
      <c r="H14" s="22">
        <v>0</v>
      </c>
      <c r="I14" s="19">
        <v>0</v>
      </c>
      <c r="J14" s="22">
        <v>0</v>
      </c>
      <c r="K14" s="160"/>
      <c r="L14" s="162">
        <v>-158943</v>
      </c>
      <c r="M14" s="161"/>
      <c r="N14" s="22">
        <v>0</v>
      </c>
      <c r="O14" s="161"/>
      <c r="P14" s="162">
        <f>SUM(D14:O14)</f>
        <v>-158943</v>
      </c>
    </row>
    <row r="15" spans="1:16" ht="21.65" customHeight="1" x14ac:dyDescent="0.7">
      <c r="A15" s="101" t="s">
        <v>201</v>
      </c>
      <c r="B15" s="9"/>
      <c r="C15" s="208"/>
      <c r="D15" s="28">
        <f>SUM(D14:D14)</f>
        <v>0</v>
      </c>
      <c r="E15" s="26"/>
      <c r="F15" s="28">
        <f>SUM(F14:F14)</f>
        <v>0</v>
      </c>
      <c r="G15" s="19"/>
      <c r="H15" s="28">
        <f>SUM(H14:H14)</f>
        <v>0</v>
      </c>
      <c r="I15" s="26"/>
      <c r="J15" s="28">
        <f>SUM(J14:J14)</f>
        <v>0</v>
      </c>
      <c r="K15" s="26"/>
      <c r="L15" s="28">
        <f>SUM(L14:L14)</f>
        <v>-158943</v>
      </c>
      <c r="M15" s="26"/>
      <c r="N15" s="28">
        <f>SUM(N14:N14)</f>
        <v>0</v>
      </c>
      <c r="O15" s="26"/>
      <c r="P15" s="159">
        <f>SUM(P14:P14)</f>
        <v>-158943</v>
      </c>
    </row>
    <row r="16" spans="1:16" ht="11.5" customHeight="1" x14ac:dyDescent="0.65">
      <c r="A16" s="15"/>
      <c r="B16" s="9"/>
      <c r="C16" s="208"/>
      <c r="D16" s="48"/>
      <c r="E16" s="19"/>
      <c r="F16" s="12"/>
      <c r="G16" s="19"/>
      <c r="H16" s="12"/>
      <c r="I16" s="19"/>
      <c r="J16" s="12"/>
      <c r="K16" s="19"/>
      <c r="L16" s="12"/>
      <c r="M16" s="19"/>
      <c r="N16" s="19"/>
      <c r="O16" s="19"/>
      <c r="P16" s="19"/>
    </row>
    <row r="17" spans="1:16" ht="22.5" customHeight="1" x14ac:dyDescent="0.7">
      <c r="A17" s="189" t="s">
        <v>155</v>
      </c>
      <c r="B17" s="16"/>
      <c r="C17" s="208"/>
      <c r="D17" s="28">
        <v>0</v>
      </c>
      <c r="E17" s="26">
        <v>0</v>
      </c>
      <c r="F17" s="28">
        <v>0</v>
      </c>
      <c r="G17" s="19"/>
      <c r="H17" s="28">
        <v>0</v>
      </c>
      <c r="I17" s="26">
        <v>0</v>
      </c>
      <c r="J17" s="28">
        <v>0</v>
      </c>
      <c r="K17" s="26"/>
      <c r="L17" s="28">
        <v>0</v>
      </c>
      <c r="M17" s="26"/>
      <c r="N17" s="28">
        <v>35919</v>
      </c>
      <c r="O17" s="26"/>
      <c r="P17" s="159">
        <f t="shared" ref="P17" si="1">SUM(D17:O17)</f>
        <v>35919</v>
      </c>
    </row>
    <row r="18" spans="1:16" ht="11.5" customHeight="1" x14ac:dyDescent="0.65">
      <c r="A18" s="15"/>
      <c r="B18" s="9"/>
      <c r="C18" s="208"/>
      <c r="D18" s="48"/>
      <c r="E18" s="19"/>
      <c r="F18" s="12"/>
      <c r="G18" s="19"/>
      <c r="H18" s="12"/>
      <c r="I18" s="19"/>
      <c r="J18" s="12"/>
      <c r="K18" s="19"/>
      <c r="L18" s="12"/>
      <c r="M18" s="19"/>
      <c r="N18" s="19"/>
      <c r="O18" s="19"/>
      <c r="P18" s="19"/>
    </row>
    <row r="19" spans="1:16" ht="21.65" customHeight="1" x14ac:dyDescent="0.7">
      <c r="A19" s="101" t="s">
        <v>237</v>
      </c>
      <c r="B19" s="9"/>
      <c r="C19" s="208"/>
      <c r="D19" s="48"/>
      <c r="E19" s="19"/>
      <c r="F19" s="12"/>
      <c r="G19" s="19"/>
      <c r="H19" s="12"/>
      <c r="I19" s="19"/>
      <c r="J19" s="12"/>
      <c r="K19" s="19"/>
      <c r="L19" s="12"/>
      <c r="M19" s="19"/>
      <c r="N19" s="19"/>
      <c r="O19" s="19"/>
      <c r="P19" s="19"/>
    </row>
    <row r="20" spans="1:16" ht="21.65" customHeight="1" x14ac:dyDescent="0.65">
      <c r="A20" s="44" t="s">
        <v>207</v>
      </c>
      <c r="B20" s="9"/>
      <c r="C20" s="208"/>
      <c r="D20" s="22">
        <v>0</v>
      </c>
      <c r="E20" s="110"/>
      <c r="F20" s="22">
        <v>0</v>
      </c>
      <c r="G20" s="19"/>
      <c r="H20" s="22">
        <v>0</v>
      </c>
      <c r="I20" s="110"/>
      <c r="J20" s="22">
        <v>0</v>
      </c>
      <c r="K20" s="19"/>
      <c r="L20" s="22">
        <v>-5146</v>
      </c>
      <c r="M20" s="19"/>
      <c r="N20" s="22">
        <v>0</v>
      </c>
      <c r="O20" s="19"/>
      <c r="P20" s="22">
        <f t="shared" ref="P20" si="2">SUM(D20:O20)</f>
        <v>-5146</v>
      </c>
    </row>
    <row r="21" spans="1:16" ht="21.65" hidden="1" customHeight="1" x14ac:dyDescent="0.65">
      <c r="A21" s="44" t="s">
        <v>116</v>
      </c>
      <c r="B21" s="9"/>
      <c r="C21" s="208"/>
      <c r="D21" s="22">
        <v>0</v>
      </c>
      <c r="E21" s="110"/>
      <c r="F21" s="22">
        <v>0</v>
      </c>
      <c r="G21" s="19"/>
      <c r="H21" s="22">
        <v>0</v>
      </c>
      <c r="I21" s="110"/>
      <c r="J21" s="22">
        <v>0</v>
      </c>
      <c r="K21" s="19"/>
      <c r="L21" s="22">
        <f>'PL-6-9'!H101</f>
        <v>0</v>
      </c>
      <c r="M21" s="110"/>
      <c r="N21" s="110"/>
      <c r="O21" s="110"/>
      <c r="P21" s="22">
        <f>SUM(D21:L21)</f>
        <v>0</v>
      </c>
    </row>
    <row r="22" spans="1:16" ht="21.65" customHeight="1" x14ac:dyDescent="0.7">
      <c r="A22" s="173" t="s">
        <v>145</v>
      </c>
      <c r="B22" s="9"/>
      <c r="C22" s="208"/>
      <c r="D22" s="28">
        <f>SUM(D20:D21)</f>
        <v>0</v>
      </c>
      <c r="E22" s="127"/>
      <c r="F22" s="28">
        <f>SUM(F20:F21)</f>
        <v>0</v>
      </c>
      <c r="G22" s="19"/>
      <c r="H22" s="28">
        <f>SUM(H20:H21)</f>
        <v>0</v>
      </c>
      <c r="I22" s="127"/>
      <c r="J22" s="28">
        <f>SUM(J20:J21)</f>
        <v>0</v>
      </c>
      <c r="K22" s="26"/>
      <c r="L22" s="28">
        <f>SUM(L20:L21)</f>
        <v>-5146</v>
      </c>
      <c r="M22" s="26"/>
      <c r="N22" s="28">
        <f>SUM(N20:N21)</f>
        <v>0</v>
      </c>
      <c r="O22" s="26"/>
      <c r="P22" s="28">
        <f>SUM(P20:P21)</f>
        <v>-5146</v>
      </c>
    </row>
    <row r="23" spans="1:16" ht="11.5" customHeight="1" x14ac:dyDescent="0.7">
      <c r="A23" s="101"/>
      <c r="B23" s="9"/>
      <c r="C23" s="208"/>
      <c r="D23" s="4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22.5" thickBot="1" x14ac:dyDescent="0.75">
      <c r="A24" s="18" t="s">
        <v>194</v>
      </c>
      <c r="B24" s="9"/>
      <c r="C24" s="9"/>
      <c r="D24" s="27">
        <f>SUM(D11,D22,D15,D17)</f>
        <v>317888</v>
      </c>
      <c r="E24" s="26"/>
      <c r="F24" s="27">
        <f>SUM(F11,F22,F15,F17)</f>
        <v>4399860</v>
      </c>
      <c r="G24" s="26"/>
      <c r="H24" s="27">
        <f>SUM(H11,H22,H15)</f>
        <v>0</v>
      </c>
      <c r="I24" s="26"/>
      <c r="J24" s="27">
        <f>SUM(J11,J22,J15,J17)</f>
        <v>31800</v>
      </c>
      <c r="K24" s="26"/>
      <c r="L24" s="27">
        <f>SUM(L11,L22,L15,L17)</f>
        <v>90245</v>
      </c>
      <c r="M24" s="12"/>
      <c r="N24" s="27">
        <f>SUM(N11,N22,N15,N17)</f>
        <v>0</v>
      </c>
      <c r="O24" s="12"/>
      <c r="P24" s="27">
        <f>SUM(P11,P22,P15,P17)</f>
        <v>4839793</v>
      </c>
    </row>
    <row r="25" spans="1:16" ht="21.75" customHeight="1" thickTop="1" x14ac:dyDescent="0.65"/>
  </sheetData>
  <mergeCells count="1">
    <mergeCell ref="D9:P9"/>
  </mergeCells>
  <pageMargins left="0.7" right="0.7" top="0.48" bottom="0.5" header="0.5" footer="0.5"/>
  <pageSetup paperSize="9" scale="93" firstPageNumber="12" fitToWidth="2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274E4-7309-4B24-A5CD-758ED98F4B19}">
  <sheetPr>
    <tabColor rgb="FFCCFF99"/>
  </sheetPr>
  <dimension ref="A1:N35"/>
  <sheetViews>
    <sheetView showGridLines="0" view="pageBreakPreview" zoomScale="85" zoomScaleNormal="80" zoomScaleSheetLayoutView="85" workbookViewId="0"/>
  </sheetViews>
  <sheetFormatPr defaultColWidth="9.1796875" defaultRowHeight="21.75" customHeight="1" x14ac:dyDescent="0.65"/>
  <cols>
    <col min="1" max="1" width="50" style="250" customWidth="1"/>
    <col min="2" max="2" width="10.1796875" style="248" bestFit="1" customWidth="1"/>
    <col min="3" max="3" width="0.7265625" style="250" customWidth="1"/>
    <col min="4" max="4" width="15" style="250" customWidth="1"/>
    <col min="5" max="5" width="1.453125" style="250" customWidth="1"/>
    <col min="6" max="6" width="15" style="250" customWidth="1"/>
    <col min="7" max="7" width="1.453125" style="250" customWidth="1"/>
    <col min="8" max="8" width="15" style="250" customWidth="1"/>
    <col min="9" max="9" width="1.453125" style="250" customWidth="1"/>
    <col min="10" max="10" width="15" style="250" customWidth="1"/>
    <col min="11" max="11" width="1.453125" style="250" customWidth="1"/>
    <col min="12" max="12" width="15" style="250" customWidth="1"/>
    <col min="13" max="13" width="1.453125" style="250" customWidth="1"/>
    <col min="14" max="14" width="12.453125" style="250" customWidth="1"/>
    <col min="15" max="16384" width="9.1796875" style="250"/>
  </cols>
  <sheetData>
    <row r="1" spans="1:14" ht="21.75" customHeight="1" x14ac:dyDescent="0.7">
      <c r="A1" s="246" t="s">
        <v>43</v>
      </c>
      <c r="B1" s="265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ht="21.75" customHeight="1" x14ac:dyDescent="0.7">
      <c r="A2" s="251" t="s">
        <v>57</v>
      </c>
      <c r="B2" s="265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21.75" customHeight="1" x14ac:dyDescent="0.7">
      <c r="A3" s="251"/>
      <c r="B3" s="265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ht="21.75" customHeight="1" x14ac:dyDescent="0.7">
      <c r="B4" s="266"/>
      <c r="C4" s="267"/>
      <c r="D4" s="268" t="s">
        <v>35</v>
      </c>
      <c r="E4" s="268"/>
      <c r="F4" s="268"/>
      <c r="G4" s="268"/>
      <c r="H4" s="268"/>
      <c r="I4" s="267"/>
      <c r="J4" s="267"/>
      <c r="K4" s="267"/>
      <c r="L4" s="267"/>
      <c r="M4" s="267"/>
      <c r="N4" s="269"/>
    </row>
    <row r="5" spans="1:14" ht="21.75" customHeight="1" x14ac:dyDescent="0.7">
      <c r="B5" s="266"/>
      <c r="C5" s="267"/>
      <c r="D5" s="268"/>
      <c r="E5" s="268"/>
      <c r="F5" s="268"/>
      <c r="G5" s="268"/>
      <c r="H5" s="270"/>
      <c r="I5" s="271" t="s">
        <v>179</v>
      </c>
      <c r="J5" s="270"/>
      <c r="K5" s="267"/>
      <c r="L5" s="267"/>
      <c r="M5" s="267"/>
      <c r="N5" s="269"/>
    </row>
    <row r="6" spans="1:14" ht="21.75" customHeight="1" x14ac:dyDescent="0.65">
      <c r="B6" s="266"/>
      <c r="C6" s="267"/>
      <c r="I6" s="272"/>
      <c r="J6" s="267"/>
      <c r="K6" s="267"/>
      <c r="L6" s="267"/>
      <c r="M6" s="267"/>
      <c r="N6" s="269"/>
    </row>
    <row r="7" spans="1:14" ht="21.75" customHeight="1" x14ac:dyDescent="0.65">
      <c r="A7" s="187"/>
      <c r="B7" s="188"/>
      <c r="C7" s="187"/>
      <c r="D7" s="272" t="s">
        <v>19</v>
      </c>
      <c r="E7" s="267"/>
      <c r="F7" s="267"/>
      <c r="G7" s="267"/>
      <c r="H7" s="267"/>
      <c r="I7" s="187"/>
      <c r="J7" s="187" t="s">
        <v>94</v>
      </c>
      <c r="K7" s="187"/>
      <c r="M7" s="187"/>
      <c r="N7" s="269"/>
    </row>
    <row r="8" spans="1:14" ht="21.75" customHeight="1" x14ac:dyDescent="0.65">
      <c r="A8" s="187"/>
      <c r="B8" s="188"/>
      <c r="C8" s="187"/>
      <c r="D8" s="187" t="s">
        <v>89</v>
      </c>
      <c r="E8" s="187"/>
      <c r="F8" s="187" t="s">
        <v>41</v>
      </c>
      <c r="G8" s="187"/>
      <c r="H8" s="187" t="s">
        <v>91</v>
      </c>
      <c r="I8" s="187"/>
      <c r="J8" s="187" t="s">
        <v>93</v>
      </c>
      <c r="K8" s="187"/>
      <c r="L8" s="187" t="s">
        <v>99</v>
      </c>
      <c r="M8" s="187"/>
      <c r="N8" s="269"/>
    </row>
    <row r="9" spans="1:14" ht="21.75" customHeight="1" x14ac:dyDescent="0.65">
      <c r="A9" s="187"/>
      <c r="B9" s="188" t="s">
        <v>1</v>
      </c>
      <c r="C9" s="187"/>
      <c r="D9" s="187" t="s">
        <v>90</v>
      </c>
      <c r="E9" s="187"/>
      <c r="F9" s="187" t="s">
        <v>100</v>
      </c>
      <c r="G9" s="187"/>
      <c r="H9" s="187" t="s">
        <v>92</v>
      </c>
      <c r="I9" s="187"/>
      <c r="J9" s="187" t="s">
        <v>216</v>
      </c>
      <c r="K9" s="187"/>
      <c r="L9" s="187" t="s">
        <v>63</v>
      </c>
      <c r="M9" s="187"/>
      <c r="N9" s="269"/>
    </row>
    <row r="10" spans="1:14" ht="21.75" customHeight="1" x14ac:dyDescent="0.7">
      <c r="A10" s="273"/>
      <c r="C10" s="187"/>
      <c r="D10" s="305" t="s">
        <v>86</v>
      </c>
      <c r="E10" s="305"/>
      <c r="F10" s="305"/>
      <c r="G10" s="305"/>
      <c r="H10" s="305"/>
      <c r="I10" s="305"/>
      <c r="J10" s="305"/>
      <c r="K10" s="305"/>
      <c r="L10" s="305"/>
      <c r="M10" s="274"/>
      <c r="N10" s="269"/>
    </row>
    <row r="11" spans="1:14" ht="24.65" customHeight="1" x14ac:dyDescent="0.7">
      <c r="A11" s="273" t="s">
        <v>230</v>
      </c>
      <c r="B11" s="187"/>
      <c r="C11" s="188"/>
      <c r="D11" s="187"/>
      <c r="E11" s="188"/>
      <c r="F11" s="188"/>
      <c r="G11" s="188"/>
      <c r="H11" s="188"/>
      <c r="I11" s="188"/>
      <c r="J11" s="188"/>
      <c r="K11" s="188"/>
      <c r="L11" s="188"/>
      <c r="M11" s="188"/>
      <c r="N11" s="269"/>
    </row>
    <row r="12" spans="1:14" ht="21.75" customHeight="1" x14ac:dyDescent="0.7">
      <c r="A12" s="273" t="s">
        <v>210</v>
      </c>
      <c r="B12" s="250"/>
      <c r="C12" s="259"/>
      <c r="D12" s="275">
        <v>317888</v>
      </c>
      <c r="E12" s="276"/>
      <c r="F12" s="276">
        <v>4399860</v>
      </c>
      <c r="G12" s="276"/>
      <c r="H12" s="276">
        <v>31800</v>
      </c>
      <c r="I12" s="276"/>
      <c r="J12" s="276">
        <v>139424</v>
      </c>
      <c r="K12" s="276"/>
      <c r="L12" s="276">
        <f>SUM(D12:J12)</f>
        <v>4888972</v>
      </c>
      <c r="M12" s="276"/>
      <c r="N12" s="269"/>
    </row>
    <row r="13" spans="1:14" ht="21.75" customHeight="1" x14ac:dyDescent="0.7">
      <c r="A13" s="189" t="s">
        <v>138</v>
      </c>
      <c r="B13" s="250"/>
      <c r="C13" s="259"/>
      <c r="E13" s="249"/>
      <c r="F13" s="249"/>
      <c r="G13" s="249"/>
      <c r="H13" s="249"/>
      <c r="I13" s="249"/>
      <c r="J13" s="249"/>
      <c r="K13" s="249"/>
      <c r="L13" s="249"/>
      <c r="M13" s="249"/>
      <c r="N13" s="269"/>
    </row>
    <row r="14" spans="1:14" ht="21.75" hidden="1" customHeight="1" x14ac:dyDescent="0.7">
      <c r="A14" s="189" t="s">
        <v>219</v>
      </c>
      <c r="B14" s="250"/>
      <c r="C14" s="259"/>
      <c r="E14" s="249"/>
      <c r="F14" s="249"/>
      <c r="G14" s="249"/>
      <c r="H14" s="249"/>
      <c r="I14" s="249"/>
      <c r="J14" s="249"/>
      <c r="K14" s="249"/>
      <c r="L14" s="249"/>
      <c r="M14" s="249"/>
      <c r="N14" s="269"/>
    </row>
    <row r="15" spans="1:14" ht="21.75" customHeight="1" x14ac:dyDescent="0.7">
      <c r="A15" s="260" t="s">
        <v>139</v>
      </c>
      <c r="B15" s="250"/>
      <c r="C15" s="259"/>
      <c r="E15" s="249"/>
      <c r="F15" s="249"/>
      <c r="G15" s="249"/>
      <c r="H15" s="249"/>
      <c r="I15" s="249"/>
      <c r="J15" s="249"/>
      <c r="K15" s="249"/>
      <c r="L15" s="249"/>
      <c r="M15" s="249"/>
      <c r="N15" s="269"/>
    </row>
    <row r="16" spans="1:14" ht="21.75" hidden="1" customHeight="1" x14ac:dyDescent="0.7">
      <c r="A16" s="260" t="s">
        <v>220</v>
      </c>
      <c r="B16" s="250"/>
      <c r="C16" s="259"/>
      <c r="E16" s="249"/>
      <c r="F16" s="249"/>
      <c r="G16" s="249"/>
      <c r="H16" s="249"/>
      <c r="I16" s="249"/>
      <c r="J16" s="249"/>
      <c r="K16" s="249"/>
      <c r="L16" s="249"/>
      <c r="M16" s="249"/>
      <c r="N16" s="269"/>
    </row>
    <row r="17" spans="1:14" ht="21.75" hidden="1" customHeight="1" x14ac:dyDescent="0.65">
      <c r="A17" s="277" t="s">
        <v>221</v>
      </c>
      <c r="B17" s="278"/>
      <c r="C17" s="259"/>
      <c r="D17" s="279"/>
      <c r="E17" s="191"/>
      <c r="F17" s="279"/>
      <c r="G17" s="191"/>
      <c r="H17" s="191"/>
      <c r="I17" s="191"/>
      <c r="J17" s="191"/>
      <c r="K17" s="191"/>
      <c r="L17" s="191"/>
      <c r="M17" s="191"/>
      <c r="N17" s="269"/>
    </row>
    <row r="18" spans="1:14" ht="21.75" hidden="1" customHeight="1" x14ac:dyDescent="0.65">
      <c r="A18" s="280" t="s">
        <v>222</v>
      </c>
      <c r="B18" s="278"/>
      <c r="C18" s="259"/>
      <c r="D18" s="281"/>
      <c r="E18" s="191"/>
      <c r="F18" s="281"/>
      <c r="G18" s="281"/>
      <c r="H18" s="281"/>
      <c r="I18" s="191"/>
      <c r="J18" s="281"/>
      <c r="K18" s="281"/>
      <c r="L18" s="281"/>
      <c r="M18" s="281"/>
      <c r="N18" s="269"/>
    </row>
    <row r="19" spans="1:14" ht="21.75" customHeight="1" x14ac:dyDescent="0.7">
      <c r="A19" s="277" t="s">
        <v>223</v>
      </c>
      <c r="B19" s="278">
        <v>6</v>
      </c>
      <c r="C19" s="259"/>
      <c r="D19" s="249">
        <v>0</v>
      </c>
      <c r="E19" s="276"/>
      <c r="F19" s="249">
        <v>0</v>
      </c>
      <c r="G19" s="276"/>
      <c r="H19" s="249">
        <v>0</v>
      </c>
      <c r="I19" s="110"/>
      <c r="J19" s="162">
        <v>-111259</v>
      </c>
      <c r="K19" s="282"/>
      <c r="L19" s="249">
        <f>SUM(D19:J19)</f>
        <v>-111259</v>
      </c>
      <c r="M19" s="282"/>
      <c r="N19" s="269"/>
    </row>
    <row r="20" spans="1:14" ht="21.75" customHeight="1" x14ac:dyDescent="0.7">
      <c r="A20" s="189" t="s">
        <v>201</v>
      </c>
      <c r="B20" s="250"/>
      <c r="C20" s="259"/>
      <c r="D20" s="283">
        <f>SUM(D17:D19)</f>
        <v>0</v>
      </c>
      <c r="E20" s="110"/>
      <c r="F20" s="283">
        <f>SUM(F17:F19)</f>
        <v>0</v>
      </c>
      <c r="G20" s="249"/>
      <c r="H20" s="283">
        <f>SUM(H17:H19)</f>
        <v>0</v>
      </c>
      <c r="I20" s="110"/>
      <c r="J20" s="283">
        <f>SUM(J17:J19)</f>
        <v>-111259</v>
      </c>
      <c r="K20" s="249"/>
      <c r="L20" s="283">
        <f>SUM(L17:L19)</f>
        <v>-111259</v>
      </c>
      <c r="M20" s="249"/>
      <c r="N20" s="269"/>
    </row>
    <row r="21" spans="1:14" ht="21" hidden="1" customHeight="1" x14ac:dyDescent="0.7">
      <c r="A21" s="260"/>
      <c r="B21" s="250"/>
      <c r="C21" s="259"/>
      <c r="E21" s="249"/>
      <c r="F21" s="249"/>
      <c r="G21" s="249"/>
      <c r="H21" s="249"/>
      <c r="I21" s="249"/>
      <c r="J21" s="249"/>
      <c r="K21" s="249"/>
      <c r="L21" s="249"/>
      <c r="M21" s="249"/>
      <c r="N21" s="269"/>
    </row>
    <row r="22" spans="1:14" ht="21.75" hidden="1" customHeight="1" x14ac:dyDescent="0.7">
      <c r="A22" s="273" t="s">
        <v>224</v>
      </c>
      <c r="B22" s="250"/>
      <c r="C22" s="259"/>
      <c r="E22" s="249"/>
      <c r="F22" s="249"/>
      <c r="G22" s="249"/>
      <c r="H22" s="249"/>
      <c r="I22" s="249"/>
      <c r="J22" s="249"/>
      <c r="K22" s="249"/>
      <c r="L22" s="249"/>
      <c r="M22" s="249"/>
      <c r="N22" s="269"/>
    </row>
    <row r="23" spans="1:14" ht="21.75" hidden="1" customHeight="1" x14ac:dyDescent="0.7">
      <c r="A23" s="273" t="s">
        <v>219</v>
      </c>
      <c r="B23" s="250"/>
      <c r="C23" s="259"/>
      <c r="D23" s="284"/>
      <c r="E23" s="127"/>
      <c r="F23" s="284"/>
      <c r="G23" s="127"/>
      <c r="H23" s="284"/>
      <c r="I23" s="276"/>
      <c r="J23" s="284"/>
      <c r="K23" s="276"/>
      <c r="L23" s="284"/>
      <c r="M23" s="276"/>
      <c r="N23" s="269"/>
    </row>
    <row r="24" spans="1:14" ht="21.75" hidden="1" customHeight="1" x14ac:dyDescent="0.7">
      <c r="A24" s="189" t="s">
        <v>155</v>
      </c>
      <c r="B24" s="285">
        <v>4</v>
      </c>
      <c r="C24" s="259"/>
      <c r="D24" s="284">
        <v>0</v>
      </c>
      <c r="E24" s="127">
        <v>0</v>
      </c>
      <c r="F24" s="284">
        <v>0</v>
      </c>
      <c r="G24" s="127">
        <v>0</v>
      </c>
      <c r="H24" s="284">
        <v>0</v>
      </c>
      <c r="I24" s="276"/>
      <c r="J24" s="284">
        <v>0</v>
      </c>
      <c r="K24" s="276"/>
      <c r="L24" s="284"/>
      <c r="M24" s="276"/>
      <c r="N24" s="269"/>
    </row>
    <row r="25" spans="1:14" ht="21.75" customHeight="1" x14ac:dyDescent="0.65">
      <c r="A25" s="277"/>
      <c r="B25" s="250"/>
      <c r="C25" s="259"/>
      <c r="D25" s="249"/>
      <c r="E25" s="110"/>
      <c r="F25" s="249"/>
      <c r="G25" s="110"/>
      <c r="H25" s="249"/>
      <c r="I25" s="249"/>
      <c r="J25" s="249"/>
      <c r="K25" s="249"/>
      <c r="L25" s="249"/>
      <c r="M25" s="249"/>
      <c r="N25" s="269"/>
    </row>
    <row r="26" spans="1:14" ht="21.75" customHeight="1" x14ac:dyDescent="0.7">
      <c r="A26" s="189" t="s">
        <v>125</v>
      </c>
      <c r="B26" s="250"/>
      <c r="C26" s="259"/>
      <c r="D26" s="187"/>
      <c r="E26" s="249"/>
      <c r="G26" s="249"/>
      <c r="I26" s="249"/>
      <c r="K26" s="249"/>
      <c r="M26" s="249"/>
      <c r="N26" s="269"/>
    </row>
    <row r="27" spans="1:14" ht="21.75" customHeight="1" x14ac:dyDescent="0.65">
      <c r="A27" s="277" t="s">
        <v>207</v>
      </c>
      <c r="B27" s="250"/>
      <c r="C27" s="259"/>
      <c r="D27" s="249">
        <v>0</v>
      </c>
      <c r="E27" s="110"/>
      <c r="F27" s="249">
        <v>0</v>
      </c>
      <c r="G27" s="110"/>
      <c r="H27" s="249">
        <v>0</v>
      </c>
      <c r="I27" s="249"/>
      <c r="J27" s="249">
        <f>'PL-6-9'!H96</f>
        <v>-35785</v>
      </c>
      <c r="K27" s="249"/>
      <c r="L27" s="249">
        <f>SUM(D27:J27)</f>
        <v>-35785</v>
      </c>
      <c r="M27" s="249"/>
      <c r="N27" s="269"/>
    </row>
    <row r="28" spans="1:14" ht="21.75" hidden="1" customHeight="1" x14ac:dyDescent="0.65">
      <c r="A28" s="277" t="s">
        <v>116</v>
      </c>
      <c r="B28" s="250"/>
      <c r="C28" s="259"/>
      <c r="D28" s="286">
        <v>0</v>
      </c>
      <c r="E28" s="110"/>
      <c r="F28" s="286">
        <v>0</v>
      </c>
      <c r="G28" s="110"/>
      <c r="H28" s="286">
        <v>0</v>
      </c>
      <c r="I28" s="249"/>
      <c r="J28" s="286">
        <f>'[10]PL-6-9'!H125</f>
        <v>0</v>
      </c>
      <c r="K28" s="110"/>
      <c r="L28" s="286">
        <v>0</v>
      </c>
      <c r="M28" s="110"/>
      <c r="N28" s="269"/>
    </row>
    <row r="29" spans="1:14" ht="21.75" customHeight="1" x14ac:dyDescent="0.7">
      <c r="A29" s="287" t="s">
        <v>145</v>
      </c>
      <c r="B29" s="250"/>
      <c r="C29" s="259"/>
      <c r="D29" s="283">
        <f>SUM(D27:D28)</f>
        <v>0</v>
      </c>
      <c r="E29" s="127"/>
      <c r="F29" s="283">
        <f>SUM(F27:F28)</f>
        <v>0</v>
      </c>
      <c r="G29" s="127"/>
      <c r="H29" s="283">
        <f>SUM(H27:H28)</f>
        <v>0</v>
      </c>
      <c r="I29" s="276"/>
      <c r="J29" s="283">
        <f>SUM(J27:J28)</f>
        <v>-35785</v>
      </c>
      <c r="K29" s="276"/>
      <c r="L29" s="283">
        <f>SUM(L27:L28)</f>
        <v>-35785</v>
      </c>
      <c r="M29" s="276"/>
      <c r="N29" s="269"/>
    </row>
    <row r="30" spans="1:14" ht="13.75" customHeight="1" x14ac:dyDescent="0.7">
      <c r="A30" s="189"/>
      <c r="B30" s="250"/>
      <c r="C30" s="259"/>
      <c r="D30" s="187"/>
      <c r="E30" s="249"/>
      <c r="F30" s="249"/>
      <c r="G30" s="249"/>
      <c r="H30" s="249"/>
      <c r="I30" s="249"/>
      <c r="J30" s="249"/>
      <c r="K30" s="249"/>
      <c r="L30" s="249"/>
      <c r="M30" s="249"/>
      <c r="N30" s="269"/>
    </row>
    <row r="31" spans="1:14" ht="23" customHeight="1" thickBot="1" x14ac:dyDescent="0.75">
      <c r="A31" s="273" t="s">
        <v>211</v>
      </c>
      <c r="B31" s="250"/>
      <c r="D31" s="288">
        <f>SUM(D12,D29,D20,D24)</f>
        <v>317888</v>
      </c>
      <c r="E31" s="276"/>
      <c r="F31" s="288">
        <f>SUM(F12,F29,F20,F24)</f>
        <v>4399860</v>
      </c>
      <c r="G31" s="276"/>
      <c r="H31" s="288">
        <f>SUM(H12,H29,H20,H24)</f>
        <v>31800</v>
      </c>
      <c r="I31" s="276"/>
      <c r="J31" s="288">
        <f>SUM(J12,J29,J20,J24)</f>
        <v>-7620</v>
      </c>
      <c r="L31" s="288">
        <f>SUM(L12,L29,L20,L24)</f>
        <v>4741928</v>
      </c>
      <c r="N31" s="269"/>
    </row>
    <row r="32" spans="1:14" ht="21.75" customHeight="1" thickTop="1" x14ac:dyDescent="0.65">
      <c r="N32" s="269"/>
    </row>
    <row r="34" spans="1:12" ht="21.75" customHeight="1" x14ac:dyDescent="0.65">
      <c r="A34" s="289"/>
      <c r="L34" s="250">
        <f>L31-'BS3-5'!H81</f>
        <v>0</v>
      </c>
    </row>
    <row r="35" spans="1:12" ht="21.75" customHeight="1" x14ac:dyDescent="0.65">
      <c r="L35" s="290"/>
    </row>
  </sheetData>
  <mergeCells count="1">
    <mergeCell ref="D10:L10"/>
  </mergeCells>
  <pageMargins left="0.7" right="0.7" top="0.48" bottom="0.5" header="0.5" footer="0.5"/>
  <pageSetup paperSize="9" scale="93" firstPageNumber="13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93"/>
  <sheetViews>
    <sheetView showGridLines="0" tabSelected="1" view="pageBreakPreview" topLeftCell="A5" zoomScaleNormal="80" zoomScaleSheetLayoutView="100" workbookViewId="0">
      <selection activeCell="A36" sqref="A36"/>
    </sheetView>
  </sheetViews>
  <sheetFormatPr defaultColWidth="8.81640625" defaultRowHeight="24" customHeight="1" x14ac:dyDescent="0.65"/>
  <cols>
    <col min="1" max="1" width="52.1796875" style="15" customWidth="1"/>
    <col min="2" max="2" width="9" style="15" bestFit="1" customWidth="1"/>
    <col min="3" max="3" width="11.26953125" style="9" customWidth="1"/>
    <col min="4" max="4" width="1" style="9" customWidth="1"/>
    <col min="5" max="5" width="11.26953125" style="9" customWidth="1"/>
    <col min="6" max="6" width="1" style="9" customWidth="1"/>
    <col min="7" max="7" width="11.26953125" style="9" customWidth="1"/>
    <col min="8" max="8" width="1" style="9" customWidth="1"/>
    <col min="9" max="9" width="11.26953125" style="9" customWidth="1"/>
    <col min="10" max="10" width="14.81640625" style="52" bestFit="1" customWidth="1"/>
    <col min="11" max="11" width="10.26953125" style="52" bestFit="1" customWidth="1"/>
    <col min="12" max="12" width="15" style="52" bestFit="1" customWidth="1"/>
    <col min="13" max="13" width="10.26953125" style="52" bestFit="1" customWidth="1"/>
    <col min="14" max="16384" width="8.81640625" style="52"/>
  </cols>
  <sheetData>
    <row r="1" spans="1:11" ht="23.25" customHeight="1" x14ac:dyDescent="0.7">
      <c r="A1" s="4" t="s">
        <v>43</v>
      </c>
      <c r="B1" s="4"/>
      <c r="C1" s="8"/>
      <c r="D1" s="8"/>
      <c r="E1" s="8"/>
      <c r="F1" s="8"/>
      <c r="G1" s="8"/>
      <c r="H1" s="8"/>
      <c r="I1" s="8"/>
    </row>
    <row r="2" spans="1:11" ht="23" x14ac:dyDescent="0.7">
      <c r="A2" s="124" t="s">
        <v>60</v>
      </c>
      <c r="B2" s="124"/>
      <c r="C2" s="8"/>
      <c r="D2" s="8"/>
      <c r="E2" s="8"/>
      <c r="F2" s="8"/>
      <c r="G2" s="8"/>
      <c r="H2" s="8"/>
      <c r="I2" s="8"/>
    </row>
    <row r="3" spans="1:11" ht="21" customHeight="1" x14ac:dyDescent="0.7">
      <c r="A3" s="124"/>
      <c r="B3" s="124"/>
      <c r="C3" s="8"/>
      <c r="D3" s="8"/>
      <c r="E3" s="8"/>
      <c r="F3" s="8"/>
      <c r="G3" s="8"/>
      <c r="H3" s="8"/>
      <c r="I3" s="8"/>
    </row>
    <row r="4" spans="1:11" ht="21" customHeight="1" x14ac:dyDescent="0.7">
      <c r="C4" s="11"/>
      <c r="D4" s="54" t="s">
        <v>34</v>
      </c>
      <c r="E4" s="11"/>
      <c r="F4" s="10"/>
      <c r="G4" s="11"/>
      <c r="H4" s="54" t="s">
        <v>35</v>
      </c>
      <c r="I4" s="11"/>
    </row>
    <row r="5" spans="1:11" ht="22.5" customHeight="1" x14ac:dyDescent="0.65">
      <c r="C5" s="297" t="s">
        <v>121</v>
      </c>
      <c r="D5" s="297"/>
      <c r="E5" s="297"/>
      <c r="F5" s="10"/>
      <c r="G5" s="297" t="s">
        <v>121</v>
      </c>
      <c r="H5" s="297"/>
      <c r="I5" s="297"/>
    </row>
    <row r="6" spans="1:11" ht="21" customHeight="1" x14ac:dyDescent="0.65">
      <c r="C6" s="294" t="s">
        <v>120</v>
      </c>
      <c r="D6" s="295"/>
      <c r="E6" s="295"/>
      <c r="F6" s="10"/>
      <c r="G6" s="294" t="s">
        <v>120</v>
      </c>
      <c r="H6" s="295"/>
      <c r="I6" s="295"/>
    </row>
    <row r="7" spans="1:11" ht="21" customHeight="1" x14ac:dyDescent="0.65">
      <c r="B7" s="16" t="s">
        <v>1</v>
      </c>
      <c r="C7" s="222">
        <v>2565</v>
      </c>
      <c r="D7" s="223"/>
      <c r="E7" s="222">
        <v>2564</v>
      </c>
      <c r="F7" s="221"/>
      <c r="G7" s="222">
        <v>2565</v>
      </c>
      <c r="H7" s="223"/>
      <c r="I7" s="222">
        <v>2564</v>
      </c>
    </row>
    <row r="8" spans="1:11" ht="21" customHeight="1" x14ac:dyDescent="0.65">
      <c r="C8" s="296" t="s">
        <v>86</v>
      </c>
      <c r="D8" s="296"/>
      <c r="E8" s="296"/>
      <c r="F8" s="296"/>
      <c r="G8" s="296"/>
      <c r="H8" s="296"/>
      <c r="I8" s="296"/>
    </row>
    <row r="9" spans="1:11" ht="21" customHeight="1" x14ac:dyDescent="0.7">
      <c r="A9" s="13" t="s">
        <v>37</v>
      </c>
      <c r="B9" s="13"/>
      <c r="C9" s="56"/>
      <c r="D9" s="57"/>
      <c r="E9" s="56"/>
      <c r="F9" s="57"/>
      <c r="G9" s="56"/>
      <c r="H9" s="57"/>
      <c r="I9" s="56"/>
    </row>
    <row r="10" spans="1:11" ht="21" customHeight="1" x14ac:dyDescent="0.65">
      <c r="A10" s="15" t="s">
        <v>129</v>
      </c>
      <c r="C10" s="56">
        <f>'PL-6-9'!D96</f>
        <v>67996</v>
      </c>
      <c r="D10" s="20"/>
      <c r="E10" s="56">
        <f>'PL-6-9'!F96</f>
        <v>-6720</v>
      </c>
      <c r="F10" s="56"/>
      <c r="G10" s="56">
        <f>'PL-6-9'!H96</f>
        <v>-35785</v>
      </c>
      <c r="H10" s="56"/>
      <c r="I10" s="56">
        <f>'PL-6-9'!J96</f>
        <v>-5146</v>
      </c>
    </row>
    <row r="11" spans="1:11" ht="21" customHeight="1" x14ac:dyDescent="0.65">
      <c r="A11" s="109" t="s">
        <v>106</v>
      </c>
      <c r="B11" s="109"/>
      <c r="C11" s="58"/>
      <c r="D11" s="20"/>
      <c r="E11" s="58"/>
      <c r="F11" s="58"/>
      <c r="G11" s="58"/>
      <c r="H11" s="58"/>
      <c r="I11" s="58"/>
    </row>
    <row r="12" spans="1:11" ht="21.5" x14ac:dyDescent="0.65">
      <c r="A12" s="107" t="s">
        <v>124</v>
      </c>
      <c r="B12" s="107"/>
      <c r="C12" s="56">
        <v>20869</v>
      </c>
      <c r="D12" s="20"/>
      <c r="E12" s="56">
        <f>'PL-6-9'!F95</f>
        <v>16052</v>
      </c>
      <c r="F12" s="56"/>
      <c r="G12" s="56">
        <v>-8976</v>
      </c>
      <c r="H12" s="56"/>
      <c r="I12" s="56">
        <f>'PL-6-9'!J95</f>
        <v>-1347</v>
      </c>
    </row>
    <row r="13" spans="1:11" ht="21" customHeight="1" x14ac:dyDescent="0.65">
      <c r="A13" s="44" t="s">
        <v>49</v>
      </c>
      <c r="B13" s="44"/>
      <c r="C13" s="56">
        <v>1774</v>
      </c>
      <c r="D13" s="20"/>
      <c r="E13" s="56">
        <f>'PL-6-9'!F90</f>
        <v>797</v>
      </c>
      <c r="F13" s="56"/>
      <c r="G13" s="56">
        <v>1490</v>
      </c>
      <c r="H13" s="56"/>
      <c r="I13" s="56">
        <f>'PL-6-9'!J90</f>
        <v>249</v>
      </c>
    </row>
    <row r="14" spans="1:11" ht="21" customHeight="1" x14ac:dyDescent="0.65">
      <c r="A14" s="64" t="s">
        <v>45</v>
      </c>
      <c r="B14" s="64"/>
      <c r="C14" s="56">
        <v>50105</v>
      </c>
      <c r="D14" s="20"/>
      <c r="E14" s="56">
        <v>53437</v>
      </c>
      <c r="F14" s="56"/>
      <c r="G14" s="56">
        <v>26651</v>
      </c>
      <c r="H14" s="56"/>
      <c r="I14" s="56">
        <v>25698</v>
      </c>
      <c r="K14" s="111"/>
    </row>
    <row r="15" spans="1:11" ht="21" customHeight="1" x14ac:dyDescent="0.65">
      <c r="A15" s="64" t="s">
        <v>232</v>
      </c>
      <c r="B15" s="196">
        <v>3</v>
      </c>
      <c r="C15" s="56">
        <v>-2587</v>
      </c>
      <c r="D15" s="20"/>
      <c r="E15" s="56">
        <f>'PL-6-9'!F91</f>
        <v>373</v>
      </c>
      <c r="F15" s="56"/>
      <c r="G15" s="56">
        <v>0</v>
      </c>
      <c r="H15" s="56"/>
      <c r="I15" s="56">
        <f>'PL-6-9'!J91</f>
        <v>-1704</v>
      </c>
    </row>
    <row r="16" spans="1:11" ht="22.5" customHeight="1" x14ac:dyDescent="0.65">
      <c r="A16" s="64" t="s">
        <v>208</v>
      </c>
      <c r="B16" s="64"/>
      <c r="C16" s="56">
        <v>5588</v>
      </c>
      <c r="D16" s="20"/>
      <c r="E16" s="56">
        <v>6284</v>
      </c>
      <c r="F16" s="56"/>
      <c r="G16" s="56">
        <v>3989</v>
      </c>
      <c r="H16" s="56"/>
      <c r="I16" s="56">
        <v>1145</v>
      </c>
    </row>
    <row r="17" spans="1:12" ht="22" customHeight="1" x14ac:dyDescent="0.65">
      <c r="A17" s="108" t="s">
        <v>122</v>
      </c>
      <c r="B17" s="108"/>
      <c r="C17" s="56">
        <v>646</v>
      </c>
      <c r="D17" s="20"/>
      <c r="E17" s="56">
        <v>-3568</v>
      </c>
      <c r="F17" s="56"/>
      <c r="G17" s="56">
        <v>-2116</v>
      </c>
      <c r="H17" s="56"/>
      <c r="I17" s="56">
        <v>-2483</v>
      </c>
    </row>
    <row r="18" spans="1:12" s="64" customFormat="1" ht="21" customHeight="1" x14ac:dyDescent="0.65">
      <c r="A18" s="108" t="s">
        <v>204</v>
      </c>
      <c r="B18" s="196">
        <v>7</v>
      </c>
      <c r="C18" s="56">
        <v>136793</v>
      </c>
      <c r="D18" s="20"/>
      <c r="E18" s="56">
        <v>139126</v>
      </c>
      <c r="F18" s="56"/>
      <c r="G18" s="56">
        <v>136793</v>
      </c>
      <c r="H18" s="56"/>
      <c r="I18" s="56">
        <v>139126</v>
      </c>
    </row>
    <row r="19" spans="1:12" s="64" customFormat="1" ht="21" customHeight="1" x14ac:dyDescent="0.65">
      <c r="A19" s="108" t="s">
        <v>198</v>
      </c>
      <c r="B19" s="196"/>
      <c r="C19" s="56">
        <v>-82979</v>
      </c>
      <c r="D19" s="20"/>
      <c r="E19" s="56">
        <f>-'PL-6-9'!F78</f>
        <v>-131178</v>
      </c>
      <c r="F19" s="56"/>
      <c r="G19" s="56">
        <v>-82979</v>
      </c>
      <c r="H19" s="56"/>
      <c r="I19" s="56">
        <f>-'PL-6-9'!J78</f>
        <v>-131178</v>
      </c>
    </row>
    <row r="20" spans="1:12" ht="21" customHeight="1" x14ac:dyDescent="0.65">
      <c r="A20" s="108" t="s">
        <v>225</v>
      </c>
      <c r="B20" s="196"/>
      <c r="C20" s="56">
        <v>0</v>
      </c>
      <c r="D20" s="20"/>
      <c r="E20" s="56">
        <f>'PL-6-9'!F92</f>
        <v>576</v>
      </c>
      <c r="F20" s="56"/>
      <c r="G20" s="56">
        <v>0</v>
      </c>
      <c r="H20" s="56"/>
      <c r="I20" s="56">
        <f>'PL-6-9'!J92</f>
        <v>0</v>
      </c>
    </row>
    <row r="21" spans="1:12" ht="21" customHeight="1" x14ac:dyDescent="0.65">
      <c r="A21" s="108" t="s">
        <v>209</v>
      </c>
      <c r="B21" s="108"/>
      <c r="C21" s="56">
        <v>-6645</v>
      </c>
      <c r="D21" s="20"/>
      <c r="E21" s="56">
        <v>-1757</v>
      </c>
      <c r="F21" s="56"/>
      <c r="G21" s="56">
        <v>-5621</v>
      </c>
      <c r="H21" s="56"/>
      <c r="I21" s="56">
        <v>5775</v>
      </c>
    </row>
    <row r="22" spans="1:12" ht="21" hidden="1" customHeight="1" x14ac:dyDescent="0.65">
      <c r="A22" s="44" t="s">
        <v>233</v>
      </c>
      <c r="B22" s="44"/>
      <c r="C22" s="56"/>
      <c r="D22" s="56"/>
      <c r="E22" s="56">
        <v>0</v>
      </c>
      <c r="F22" s="56"/>
      <c r="G22" s="56">
        <v>0</v>
      </c>
      <c r="H22" s="56"/>
      <c r="I22" s="56">
        <v>0</v>
      </c>
    </row>
    <row r="23" spans="1:12" ht="21" customHeight="1" x14ac:dyDescent="0.65">
      <c r="A23" s="44" t="s">
        <v>202</v>
      </c>
      <c r="B23" s="44"/>
      <c r="C23" s="56">
        <v>607</v>
      </c>
      <c r="D23" s="56"/>
      <c r="E23" s="56">
        <v>129</v>
      </c>
      <c r="F23" s="56"/>
      <c r="G23" s="56">
        <v>26</v>
      </c>
      <c r="H23" s="56"/>
      <c r="I23" s="56">
        <v>264</v>
      </c>
    </row>
    <row r="24" spans="1:12" ht="21" customHeight="1" x14ac:dyDescent="0.65">
      <c r="A24" s="108" t="s">
        <v>46</v>
      </c>
      <c r="B24" s="108"/>
      <c r="C24" s="56">
        <v>-23506</v>
      </c>
      <c r="D24" s="19"/>
      <c r="E24" s="56">
        <v>-76164</v>
      </c>
      <c r="F24" s="19"/>
      <c r="G24" s="19">
        <v>-23506</v>
      </c>
      <c r="H24" s="19"/>
      <c r="I24" s="19">
        <v>-76164</v>
      </c>
    </row>
    <row r="25" spans="1:12" ht="21.5" x14ac:dyDescent="0.65">
      <c r="A25" s="170" t="s">
        <v>47</v>
      </c>
      <c r="B25" s="170"/>
      <c r="C25" s="59">
        <v>-1684</v>
      </c>
      <c r="D25" s="57"/>
      <c r="E25" s="59">
        <f>-'PL-6-9'!F74</f>
        <v>-469</v>
      </c>
      <c r="F25" s="56"/>
      <c r="G25" s="59">
        <v>-3660</v>
      </c>
      <c r="H25" s="56"/>
      <c r="I25" s="59">
        <f>-'PL-6-9'!J74</f>
        <v>-3615</v>
      </c>
    </row>
    <row r="26" spans="1:12" ht="21" customHeight="1" x14ac:dyDescent="0.65">
      <c r="C26" s="56">
        <f>SUM(C10:C25)</f>
        <v>166977</v>
      </c>
      <c r="D26" s="20"/>
      <c r="E26" s="56">
        <f>SUM(E10:E25)</f>
        <v>-3082</v>
      </c>
      <c r="F26" s="56"/>
      <c r="G26" s="56">
        <f>SUM(G10:G25)</f>
        <v>6306</v>
      </c>
      <c r="H26" s="56"/>
      <c r="I26" s="56">
        <f>SUM(I10:I25)</f>
        <v>-49380</v>
      </c>
    </row>
    <row r="27" spans="1:12" ht="21.5" x14ac:dyDescent="0.65">
      <c r="A27" s="106" t="s">
        <v>64</v>
      </c>
      <c r="B27" s="106"/>
      <c r="C27" s="52"/>
      <c r="D27" s="52"/>
      <c r="E27" s="52"/>
      <c r="F27" s="64"/>
      <c r="G27" s="64"/>
      <c r="H27" s="64"/>
      <c r="I27" s="64"/>
    </row>
    <row r="28" spans="1:12" ht="21.5" x14ac:dyDescent="0.65">
      <c r="A28" s="107" t="s">
        <v>75</v>
      </c>
      <c r="B28" s="107"/>
      <c r="C28" s="56">
        <v>138451</v>
      </c>
      <c r="D28" s="20"/>
      <c r="E28" s="56">
        <v>42273</v>
      </c>
      <c r="F28" s="56"/>
      <c r="G28" s="56">
        <v>37296</v>
      </c>
      <c r="H28" s="56"/>
      <c r="I28" s="56">
        <v>-25326</v>
      </c>
      <c r="L28" s="166"/>
    </row>
    <row r="29" spans="1:12" ht="21.5" x14ac:dyDescent="0.65">
      <c r="A29" s="169" t="s">
        <v>31</v>
      </c>
      <c r="B29" s="169"/>
      <c r="C29" s="56">
        <v>-212361</v>
      </c>
      <c r="D29" s="20"/>
      <c r="E29" s="56">
        <v>-64154</v>
      </c>
      <c r="F29" s="56"/>
      <c r="G29" s="56">
        <v>-32975</v>
      </c>
      <c r="H29" s="56"/>
      <c r="I29" s="56">
        <v>4420</v>
      </c>
      <c r="L29" s="166"/>
    </row>
    <row r="30" spans="1:12" ht="21.5" x14ac:dyDescent="0.65">
      <c r="A30" s="168" t="s">
        <v>5</v>
      </c>
      <c r="B30" s="168"/>
      <c r="C30" s="56">
        <v>-2376</v>
      </c>
      <c r="D30" s="20"/>
      <c r="E30" s="56">
        <v>-5065</v>
      </c>
      <c r="F30" s="56"/>
      <c r="G30" s="56">
        <v>205</v>
      </c>
      <c r="H30" s="56"/>
      <c r="I30" s="56">
        <v>-3596</v>
      </c>
      <c r="L30" s="166"/>
    </row>
    <row r="31" spans="1:12" ht="21.5" x14ac:dyDescent="0.65">
      <c r="A31" s="168" t="s">
        <v>40</v>
      </c>
      <c r="B31" s="168"/>
      <c r="C31" s="56">
        <v>272</v>
      </c>
      <c r="D31" s="20"/>
      <c r="E31" s="56">
        <v>-2155</v>
      </c>
      <c r="F31" s="56"/>
      <c r="G31" s="56">
        <v>1</v>
      </c>
      <c r="H31" s="56"/>
      <c r="I31" s="56">
        <v>-2162</v>
      </c>
      <c r="L31" s="166"/>
    </row>
    <row r="32" spans="1:12" ht="21.5" x14ac:dyDescent="0.65">
      <c r="A32" s="107" t="s">
        <v>76</v>
      </c>
      <c r="B32" s="107"/>
      <c r="C32" s="56">
        <v>63149</v>
      </c>
      <c r="D32" s="20"/>
      <c r="E32" s="56">
        <v>-49826</v>
      </c>
      <c r="F32" s="56"/>
      <c r="G32" s="56">
        <v>44073</v>
      </c>
      <c r="H32" s="56"/>
      <c r="I32" s="56">
        <v>-30388</v>
      </c>
      <c r="L32" s="166"/>
    </row>
    <row r="33" spans="1:12" ht="21.5" x14ac:dyDescent="0.65">
      <c r="A33" s="107" t="s">
        <v>208</v>
      </c>
      <c r="B33" s="107"/>
      <c r="C33" s="56">
        <v>-2413</v>
      </c>
      <c r="D33" s="20"/>
      <c r="E33" s="56">
        <v>-4456</v>
      </c>
      <c r="F33" s="56"/>
      <c r="G33" s="56">
        <v>0</v>
      </c>
      <c r="H33" s="56"/>
      <c r="I33" s="56">
        <v>0</v>
      </c>
      <c r="L33" s="166"/>
    </row>
    <row r="34" spans="1:12" ht="21.5" x14ac:dyDescent="0.65">
      <c r="A34" s="107" t="s">
        <v>13</v>
      </c>
      <c r="B34" s="107"/>
      <c r="C34" s="59">
        <v>-1110</v>
      </c>
      <c r="D34" s="20"/>
      <c r="E34" s="59">
        <v>304</v>
      </c>
      <c r="F34" s="56"/>
      <c r="G34" s="59">
        <v>-80</v>
      </c>
      <c r="H34" s="56"/>
      <c r="I34" s="59">
        <v>-45</v>
      </c>
    </row>
    <row r="35" spans="1:12" ht="21.5" x14ac:dyDescent="0.65">
      <c r="A35" s="108" t="s">
        <v>240</v>
      </c>
      <c r="B35" s="108"/>
      <c r="C35" s="58">
        <f>SUM(C26:C34)</f>
        <v>150589</v>
      </c>
      <c r="D35" s="20"/>
      <c r="E35" s="58">
        <f>SUM(E26:E34)</f>
        <v>-86161</v>
      </c>
      <c r="F35" s="58"/>
      <c r="G35" s="58">
        <f>SUM(G26:G34)</f>
        <v>54826</v>
      </c>
      <c r="H35" s="58"/>
      <c r="I35" s="58">
        <f>SUM(I26:I34)</f>
        <v>-106477</v>
      </c>
    </row>
    <row r="36" spans="1:12" ht="21.5" x14ac:dyDescent="0.65">
      <c r="A36" s="64" t="s">
        <v>88</v>
      </c>
      <c r="B36" s="64"/>
      <c r="C36" s="59">
        <v>-57190</v>
      </c>
      <c r="D36" s="56"/>
      <c r="E36" s="59">
        <v>-35001</v>
      </c>
      <c r="F36" s="56"/>
      <c r="G36" s="59">
        <v>-24291</v>
      </c>
      <c r="H36" s="56"/>
      <c r="I36" s="59">
        <v>-19629</v>
      </c>
    </row>
    <row r="37" spans="1:12" ht="22" x14ac:dyDescent="0.7">
      <c r="A37" s="101" t="s">
        <v>238</v>
      </c>
      <c r="B37" s="101"/>
      <c r="C37" s="60">
        <f>SUM(C35:C36)</f>
        <v>93399</v>
      </c>
      <c r="D37" s="61"/>
      <c r="E37" s="60">
        <f>SUM(E35:E36)</f>
        <v>-121162</v>
      </c>
      <c r="F37" s="62"/>
      <c r="G37" s="60">
        <f>SUM(G35:G36)</f>
        <v>30535</v>
      </c>
      <c r="H37" s="65">
        <f>SUM(H35:H36)</f>
        <v>0</v>
      </c>
      <c r="I37" s="60">
        <f>SUM(I35:I36)</f>
        <v>-126106</v>
      </c>
    </row>
    <row r="38" spans="1:12" ht="15" customHeight="1" x14ac:dyDescent="0.7">
      <c r="A38" s="101"/>
      <c r="B38" s="101"/>
      <c r="C38" s="65"/>
      <c r="D38" s="61"/>
      <c r="E38" s="65"/>
      <c r="F38" s="62"/>
      <c r="G38" s="65"/>
      <c r="H38" s="62"/>
      <c r="I38" s="65"/>
    </row>
    <row r="39" spans="1:12" ht="21" customHeight="1" x14ac:dyDescent="0.7">
      <c r="A39" s="29" t="s">
        <v>38</v>
      </c>
      <c r="B39" s="29"/>
      <c r="C39" s="19"/>
      <c r="D39" s="57"/>
      <c r="E39" s="19"/>
      <c r="F39" s="57"/>
      <c r="G39" s="19"/>
      <c r="H39" s="57"/>
      <c r="I39" s="19"/>
    </row>
    <row r="40" spans="1:12" ht="21" customHeight="1" x14ac:dyDescent="0.65">
      <c r="A40" s="64" t="s">
        <v>107</v>
      </c>
      <c r="B40" s="64"/>
      <c r="C40" s="19"/>
      <c r="D40" s="57"/>
      <c r="E40" s="19"/>
      <c r="F40" s="57"/>
      <c r="G40" s="19"/>
      <c r="H40" s="57"/>
      <c r="I40" s="19"/>
    </row>
    <row r="41" spans="1:12" ht="21" customHeight="1" x14ac:dyDescent="0.65">
      <c r="A41" s="64" t="s">
        <v>108</v>
      </c>
      <c r="B41" s="64"/>
      <c r="C41" s="19">
        <v>0</v>
      </c>
      <c r="D41" s="57"/>
      <c r="E41" s="19">
        <v>-5000</v>
      </c>
      <c r="F41" s="57"/>
      <c r="G41" s="19">
        <v>0</v>
      </c>
      <c r="H41" s="57"/>
      <c r="I41" s="19">
        <v>0</v>
      </c>
    </row>
    <row r="42" spans="1:12" ht="22.5" customHeight="1" x14ac:dyDescent="0.65">
      <c r="A42" s="64" t="s">
        <v>170</v>
      </c>
      <c r="B42" s="196"/>
      <c r="C42" s="19">
        <v>0</v>
      </c>
      <c r="D42" s="119"/>
      <c r="E42" s="19">
        <v>0</v>
      </c>
      <c r="F42" s="56"/>
      <c r="G42" s="19">
        <v>0</v>
      </c>
      <c r="H42" s="56"/>
      <c r="I42" s="19">
        <v>-161600</v>
      </c>
    </row>
    <row r="43" spans="1:12" ht="22.5" hidden="1" customHeight="1" x14ac:dyDescent="0.65">
      <c r="A43" s="64" t="s">
        <v>171</v>
      </c>
      <c r="B43" s="196"/>
      <c r="C43" s="19"/>
      <c r="D43" s="119"/>
      <c r="E43" s="19">
        <v>0</v>
      </c>
      <c r="F43" s="56"/>
      <c r="G43" s="19"/>
      <c r="H43" s="56"/>
      <c r="I43" s="19">
        <v>0</v>
      </c>
    </row>
    <row r="44" spans="1:12" ht="23.25" customHeight="1" x14ac:dyDescent="0.7">
      <c r="A44" s="4" t="s">
        <v>43</v>
      </c>
      <c r="B44" s="4"/>
      <c r="C44" s="8"/>
      <c r="D44" s="8"/>
      <c r="E44" s="8"/>
      <c r="F44" s="8"/>
      <c r="G44" s="8"/>
      <c r="H44" s="8"/>
      <c r="I44" s="8"/>
    </row>
    <row r="45" spans="1:12" ht="23" x14ac:dyDescent="0.7">
      <c r="A45" s="124" t="s">
        <v>60</v>
      </c>
      <c r="B45" s="124"/>
      <c r="C45" s="8"/>
      <c r="D45" s="8"/>
      <c r="E45" s="8"/>
      <c r="F45" s="8"/>
      <c r="G45" s="8"/>
      <c r="H45" s="8"/>
      <c r="I45" s="8"/>
    </row>
    <row r="46" spans="1:12" ht="21" customHeight="1" x14ac:dyDescent="0.7">
      <c r="A46" s="124"/>
      <c r="B46" s="124"/>
      <c r="C46" s="8"/>
      <c r="D46" s="8"/>
      <c r="E46" s="8"/>
      <c r="F46" s="8"/>
      <c r="G46" s="8"/>
      <c r="H46" s="8"/>
      <c r="I46" s="8"/>
    </row>
    <row r="47" spans="1:12" ht="21" customHeight="1" x14ac:dyDescent="0.7">
      <c r="C47" s="11"/>
      <c r="D47" s="54" t="s">
        <v>34</v>
      </c>
      <c r="E47" s="11"/>
      <c r="F47" s="11"/>
      <c r="G47" s="11"/>
      <c r="H47" s="54" t="s">
        <v>35</v>
      </c>
      <c r="I47" s="11"/>
      <c r="J47" s="166"/>
    </row>
    <row r="48" spans="1:12" ht="22.5" customHeight="1" x14ac:dyDescent="0.65">
      <c r="C48" s="297" t="s">
        <v>121</v>
      </c>
      <c r="D48" s="297"/>
      <c r="E48" s="297"/>
      <c r="F48" s="10"/>
      <c r="G48" s="297" t="s">
        <v>121</v>
      </c>
      <c r="H48" s="297"/>
      <c r="I48" s="297"/>
      <c r="J48" s="166"/>
    </row>
    <row r="49" spans="1:11" ht="21" customHeight="1" x14ac:dyDescent="0.65">
      <c r="C49" s="294" t="s">
        <v>120</v>
      </c>
      <c r="D49" s="295"/>
      <c r="E49" s="295"/>
      <c r="F49" s="10"/>
      <c r="G49" s="294" t="s">
        <v>120</v>
      </c>
      <c r="H49" s="295"/>
      <c r="I49" s="295"/>
      <c r="J49" s="166"/>
    </row>
    <row r="50" spans="1:11" ht="21" customHeight="1" x14ac:dyDescent="0.65">
      <c r="B50" s="16" t="s">
        <v>1</v>
      </c>
      <c r="C50" s="222">
        <v>2565</v>
      </c>
      <c r="D50" s="223"/>
      <c r="E50" s="222">
        <v>2564</v>
      </c>
      <c r="F50" s="221"/>
      <c r="G50" s="222">
        <v>2565</v>
      </c>
      <c r="H50" s="223"/>
      <c r="I50" s="222">
        <v>2564</v>
      </c>
      <c r="J50" s="166"/>
    </row>
    <row r="51" spans="1:11" ht="21" customHeight="1" x14ac:dyDescent="0.65">
      <c r="C51" s="296" t="s">
        <v>86</v>
      </c>
      <c r="D51" s="296"/>
      <c r="E51" s="296"/>
      <c r="F51" s="296"/>
      <c r="G51" s="296"/>
      <c r="H51" s="296"/>
      <c r="I51" s="296"/>
      <c r="J51" s="166"/>
    </row>
    <row r="52" spans="1:11" ht="21" customHeight="1" x14ac:dyDescent="0.7">
      <c r="A52" s="29" t="s">
        <v>110</v>
      </c>
      <c r="B52" s="29"/>
      <c r="C52" s="19"/>
      <c r="D52" s="57"/>
      <c r="E52" s="19"/>
      <c r="F52" s="57"/>
      <c r="G52" s="19"/>
      <c r="H52" s="57"/>
      <c r="I52" s="19"/>
      <c r="J52" s="166"/>
    </row>
    <row r="53" spans="1:11" ht="21" hidden="1" customHeight="1" x14ac:dyDescent="0.65">
      <c r="A53" s="64" t="s">
        <v>172</v>
      </c>
      <c r="B53" s="196"/>
      <c r="C53" s="19"/>
      <c r="D53" s="56"/>
      <c r="E53" s="19">
        <v>0</v>
      </c>
      <c r="F53" s="56"/>
      <c r="G53" s="19"/>
      <c r="H53" s="56"/>
      <c r="I53" s="19">
        <v>0</v>
      </c>
    </row>
    <row r="54" spans="1:11" ht="21" customHeight="1" x14ac:dyDescent="0.65">
      <c r="A54" s="169" t="s">
        <v>173</v>
      </c>
      <c r="B54" s="196">
        <v>7</v>
      </c>
      <c r="C54" s="19">
        <v>-1014252</v>
      </c>
      <c r="D54" s="57"/>
      <c r="E54" s="19">
        <v>-1851726</v>
      </c>
      <c r="F54" s="19"/>
      <c r="G54" s="19">
        <v>-1014252</v>
      </c>
      <c r="H54" s="19"/>
      <c r="I54" s="19">
        <v>-1851726</v>
      </c>
    </row>
    <row r="55" spans="1:11" ht="21" customHeight="1" x14ac:dyDescent="0.65">
      <c r="A55" s="169" t="s">
        <v>174</v>
      </c>
      <c r="B55" s="196"/>
      <c r="C55" s="19">
        <v>2387449</v>
      </c>
      <c r="D55" s="57"/>
      <c r="E55" s="19">
        <v>2375997</v>
      </c>
      <c r="F55" s="19"/>
      <c r="G55" s="19">
        <v>2387449</v>
      </c>
      <c r="H55" s="19"/>
      <c r="I55" s="19">
        <v>2375997</v>
      </c>
    </row>
    <row r="56" spans="1:11" ht="21" customHeight="1" x14ac:dyDescent="0.65">
      <c r="A56" s="64" t="s">
        <v>66</v>
      </c>
      <c r="B56" s="64"/>
      <c r="C56" s="56">
        <v>-9322</v>
      </c>
      <c r="D56" s="56"/>
      <c r="E56" s="56">
        <v>-13083</v>
      </c>
      <c r="F56" s="56"/>
      <c r="G56" s="56">
        <v>-6263</v>
      </c>
      <c r="H56" s="56"/>
      <c r="I56" s="56">
        <v>-9959</v>
      </c>
      <c r="J56" s="111"/>
      <c r="K56" s="111"/>
    </row>
    <row r="57" spans="1:11" ht="21" customHeight="1" x14ac:dyDescent="0.65">
      <c r="A57" s="64" t="s">
        <v>65</v>
      </c>
      <c r="B57" s="64"/>
      <c r="C57" s="19">
        <v>6</v>
      </c>
      <c r="D57" s="164"/>
      <c r="E57" s="19">
        <v>49</v>
      </c>
      <c r="F57" s="164"/>
      <c r="G57" s="19">
        <v>0</v>
      </c>
      <c r="H57" s="56"/>
      <c r="I57" s="19">
        <v>0</v>
      </c>
      <c r="K57" s="111"/>
    </row>
    <row r="58" spans="1:11" ht="21" customHeight="1" x14ac:dyDescent="0.65">
      <c r="A58" s="64" t="s">
        <v>67</v>
      </c>
      <c r="B58" s="64"/>
      <c r="C58" s="19">
        <v>-7586</v>
      </c>
      <c r="D58" s="56"/>
      <c r="E58" s="19">
        <v>-1009</v>
      </c>
      <c r="F58" s="56"/>
      <c r="G58" s="19">
        <v>-7586</v>
      </c>
      <c r="H58" s="56"/>
      <c r="I58" s="19">
        <v>0</v>
      </c>
    </row>
    <row r="59" spans="1:11" ht="22.5" customHeight="1" x14ac:dyDescent="0.65">
      <c r="A59" s="64" t="s">
        <v>118</v>
      </c>
      <c r="B59" s="196"/>
      <c r="C59" s="19">
        <v>0</v>
      </c>
      <c r="D59" s="19"/>
      <c r="E59" s="19">
        <v>0</v>
      </c>
      <c r="F59" s="19"/>
      <c r="G59" s="19">
        <v>-5000</v>
      </c>
      <c r="H59" s="19"/>
      <c r="I59" s="19">
        <v>-30000</v>
      </c>
    </row>
    <row r="60" spans="1:11" ht="22.5" customHeight="1" x14ac:dyDescent="0.65">
      <c r="A60" s="64" t="s">
        <v>141</v>
      </c>
      <c r="B60" s="196"/>
      <c r="C60" s="19">
        <v>0</v>
      </c>
      <c r="D60" s="19"/>
      <c r="E60" s="19">
        <v>0</v>
      </c>
      <c r="F60" s="19"/>
      <c r="G60" s="19">
        <v>10000</v>
      </c>
      <c r="H60" s="19"/>
      <c r="I60" s="19">
        <v>20000</v>
      </c>
    </row>
    <row r="61" spans="1:11" ht="21" customHeight="1" x14ac:dyDescent="0.65">
      <c r="A61" s="64" t="s">
        <v>46</v>
      </c>
      <c r="B61" s="64"/>
      <c r="C61" s="19">
        <v>21273</v>
      </c>
      <c r="D61" s="56"/>
      <c r="E61" s="19">
        <v>73717</v>
      </c>
      <c r="F61" s="56"/>
      <c r="G61" s="165">
        <v>77673</v>
      </c>
      <c r="H61" s="56"/>
      <c r="I61" s="165">
        <v>73717</v>
      </c>
    </row>
    <row r="62" spans="1:11" ht="21.5" x14ac:dyDescent="0.65">
      <c r="A62" s="64" t="s">
        <v>47</v>
      </c>
      <c r="B62" s="64"/>
      <c r="C62" s="56">
        <v>1518</v>
      </c>
      <c r="D62" s="56"/>
      <c r="E62" s="56">
        <v>398</v>
      </c>
      <c r="F62" s="56"/>
      <c r="G62" s="56">
        <v>2263</v>
      </c>
      <c r="H62" s="56"/>
      <c r="I62" s="56">
        <v>1514</v>
      </c>
      <c r="J62" s="111"/>
    </row>
    <row r="63" spans="1:11" ht="21" customHeight="1" x14ac:dyDescent="0.7">
      <c r="A63" s="101" t="s">
        <v>239</v>
      </c>
      <c r="B63" s="101"/>
      <c r="C63" s="63">
        <f>SUM(C40:C43,C53:C62)</f>
        <v>1379086</v>
      </c>
      <c r="D63" s="61"/>
      <c r="E63" s="63">
        <f>SUM(E40:E43,E53:E62)</f>
        <v>579343</v>
      </c>
      <c r="F63" s="62"/>
      <c r="G63" s="63">
        <f>SUM(G40:G43,G53:G62)</f>
        <v>1444284</v>
      </c>
      <c r="H63" s="56"/>
      <c r="I63" s="63">
        <f>SUM(I40:I43,I53:I62)</f>
        <v>417943</v>
      </c>
    </row>
    <row r="64" spans="1:11" ht="15" customHeight="1" x14ac:dyDescent="0.7">
      <c r="A64" s="18"/>
      <c r="B64" s="18"/>
      <c r="C64" s="56"/>
      <c r="D64" s="20"/>
      <c r="E64" s="56"/>
      <c r="F64" s="58"/>
      <c r="G64" s="56"/>
      <c r="H64" s="56"/>
      <c r="I64" s="56"/>
    </row>
    <row r="65" spans="1:9" ht="21" customHeight="1" x14ac:dyDescent="0.7">
      <c r="A65" s="29" t="s">
        <v>39</v>
      </c>
      <c r="B65" s="29"/>
      <c r="C65" s="58"/>
      <c r="D65" s="20"/>
      <c r="E65" s="58"/>
      <c r="F65" s="58"/>
      <c r="G65" s="58"/>
      <c r="H65" s="56"/>
      <c r="I65" s="58"/>
    </row>
    <row r="66" spans="1:9" ht="21" customHeight="1" x14ac:dyDescent="0.65">
      <c r="A66" s="64" t="s">
        <v>197</v>
      </c>
      <c r="B66" s="196"/>
      <c r="C66" s="19">
        <v>0</v>
      </c>
      <c r="D66" s="119"/>
      <c r="E66" s="19">
        <v>-161600</v>
      </c>
      <c r="F66" s="56"/>
      <c r="G66" s="19">
        <v>0</v>
      </c>
      <c r="H66" s="56"/>
      <c r="I66" s="19">
        <v>0</v>
      </c>
    </row>
    <row r="67" spans="1:9" s="64" customFormat="1" ht="21" hidden="1" customHeight="1" x14ac:dyDescent="0.65">
      <c r="A67" s="64" t="s">
        <v>126</v>
      </c>
      <c r="C67" s="56"/>
      <c r="D67" s="56"/>
      <c r="E67" s="56">
        <v>0</v>
      </c>
      <c r="F67" s="171"/>
      <c r="G67" s="19">
        <v>0</v>
      </c>
      <c r="H67" s="171"/>
      <c r="I67" s="19">
        <v>0</v>
      </c>
    </row>
    <row r="68" spans="1:9" s="64" customFormat="1" ht="21" customHeight="1" x14ac:dyDescent="0.65">
      <c r="A68" s="64" t="s">
        <v>226</v>
      </c>
      <c r="C68" s="19">
        <v>9853</v>
      </c>
      <c r="D68" s="56"/>
      <c r="E68" s="19"/>
      <c r="F68" s="171"/>
      <c r="G68" s="19">
        <v>4239</v>
      </c>
      <c r="H68" s="171"/>
      <c r="I68" s="19">
        <v>0</v>
      </c>
    </row>
    <row r="69" spans="1:9" s="169" customFormat="1" ht="21" customHeight="1" x14ac:dyDescent="0.65">
      <c r="A69" s="168" t="s">
        <v>227</v>
      </c>
      <c r="B69" s="168"/>
      <c r="C69" s="19">
        <v>-4239</v>
      </c>
      <c r="D69" s="171"/>
      <c r="E69" s="19">
        <v>0</v>
      </c>
      <c r="F69" s="171"/>
      <c r="G69" s="19">
        <v>-4239</v>
      </c>
      <c r="H69" s="171"/>
      <c r="I69" s="19">
        <v>0</v>
      </c>
    </row>
    <row r="70" spans="1:9" s="169" customFormat="1" ht="21" hidden="1" customHeight="1" x14ac:dyDescent="0.65">
      <c r="A70" s="168" t="s">
        <v>77</v>
      </c>
      <c r="B70" s="168"/>
      <c r="C70" s="19"/>
      <c r="D70" s="171"/>
      <c r="E70" s="19"/>
      <c r="F70" s="171"/>
      <c r="G70" s="19"/>
      <c r="H70" s="171"/>
      <c r="I70" s="19">
        <v>0</v>
      </c>
    </row>
    <row r="71" spans="1:9" s="169" customFormat="1" ht="21" hidden="1" customHeight="1" x14ac:dyDescent="0.65">
      <c r="A71" s="169" t="s">
        <v>78</v>
      </c>
      <c r="C71" s="19"/>
      <c r="D71" s="171"/>
      <c r="E71" s="19"/>
      <c r="F71" s="171"/>
      <c r="G71" s="19"/>
      <c r="H71" s="171"/>
      <c r="I71" s="19">
        <v>0</v>
      </c>
    </row>
    <row r="72" spans="1:9" s="172" customFormat="1" ht="21" customHeight="1" x14ac:dyDescent="0.25">
      <c r="A72" s="172" t="s">
        <v>196</v>
      </c>
      <c r="B72" s="169"/>
      <c r="C72" s="171">
        <v>-18047</v>
      </c>
      <c r="D72" s="171"/>
      <c r="E72" s="171">
        <v>-15742</v>
      </c>
      <c r="F72" s="171"/>
      <c r="G72" s="171">
        <v>-8428</v>
      </c>
      <c r="H72" s="171"/>
      <c r="I72" s="171">
        <v>-2973</v>
      </c>
    </row>
    <row r="73" spans="1:9" s="172" customFormat="1" ht="21" customHeight="1" x14ac:dyDescent="0.65">
      <c r="A73" s="169" t="s">
        <v>68</v>
      </c>
      <c r="B73" s="196">
        <v>6</v>
      </c>
      <c r="C73" s="171">
        <v>-111259</v>
      </c>
      <c r="D73" s="171"/>
      <c r="E73" s="171">
        <v>-158943</v>
      </c>
      <c r="F73" s="171"/>
      <c r="G73" s="171">
        <v>-111259</v>
      </c>
      <c r="H73" s="171"/>
      <c r="I73" s="171">
        <v>-158943</v>
      </c>
    </row>
    <row r="74" spans="1:9" ht="21" customHeight="1" x14ac:dyDescent="0.65">
      <c r="A74" s="64" t="s">
        <v>69</v>
      </c>
      <c r="B74" s="64"/>
      <c r="C74" s="56">
        <v>-10014</v>
      </c>
      <c r="D74" s="56"/>
      <c r="E74" s="56">
        <v>0</v>
      </c>
      <c r="F74" s="56"/>
      <c r="G74" s="19">
        <v>0</v>
      </c>
      <c r="H74" s="171"/>
      <c r="I74" s="19">
        <v>0</v>
      </c>
    </row>
    <row r="75" spans="1:9" ht="21" customHeight="1" x14ac:dyDescent="0.65">
      <c r="A75" s="169" t="s">
        <v>70</v>
      </c>
      <c r="B75" s="169"/>
      <c r="C75" s="56">
        <v>-1775</v>
      </c>
      <c r="D75" s="56"/>
      <c r="E75" s="56">
        <v>-662</v>
      </c>
      <c r="F75" s="56"/>
      <c r="G75" s="56">
        <v>-1490</v>
      </c>
      <c r="H75" s="56"/>
      <c r="I75" s="56">
        <v>-249</v>
      </c>
    </row>
    <row r="76" spans="1:9" ht="21" customHeight="1" x14ac:dyDescent="0.7">
      <c r="A76" s="101" t="s">
        <v>144</v>
      </c>
      <c r="B76" s="101"/>
      <c r="C76" s="63">
        <f>SUM(C66:C75)</f>
        <v>-135481</v>
      </c>
      <c r="D76" s="61"/>
      <c r="E76" s="63">
        <f>SUM(E66:E75)</f>
        <v>-336947</v>
      </c>
      <c r="F76" s="62"/>
      <c r="G76" s="63">
        <f>SUM(G66:G75)</f>
        <v>-121177</v>
      </c>
      <c r="H76" s="62"/>
      <c r="I76" s="63">
        <f>SUM(I66:I75)</f>
        <v>-162165</v>
      </c>
    </row>
    <row r="77" spans="1:9" ht="15" customHeight="1" x14ac:dyDescent="0.7">
      <c r="A77" s="18"/>
      <c r="B77" s="18"/>
      <c r="C77" s="56"/>
      <c r="D77" s="20"/>
      <c r="E77" s="56"/>
      <c r="F77" s="58"/>
      <c r="G77" s="56"/>
      <c r="H77" s="58"/>
      <c r="I77" s="56"/>
    </row>
    <row r="78" spans="1:9" ht="22.5" customHeight="1" x14ac:dyDescent="0.65">
      <c r="A78" s="108" t="s">
        <v>228</v>
      </c>
      <c r="B78" s="108"/>
    </row>
    <row r="79" spans="1:9" ht="21.5" x14ac:dyDescent="0.65">
      <c r="A79" s="108" t="s">
        <v>71</v>
      </c>
      <c r="B79" s="108"/>
      <c r="C79" s="56">
        <f>C37+C63+C76</f>
        <v>1337004</v>
      </c>
      <c r="D79" s="20"/>
      <c r="E79" s="56">
        <f>E37+E63+E76</f>
        <v>121234</v>
      </c>
      <c r="F79" s="58"/>
      <c r="G79" s="56">
        <f>G37+G63+G76</f>
        <v>1353642</v>
      </c>
      <c r="H79" s="58"/>
      <c r="I79" s="56">
        <f>I37+I63+I76</f>
        <v>129672</v>
      </c>
    </row>
    <row r="80" spans="1:9" ht="21.5" x14ac:dyDescent="0.65">
      <c r="A80" s="108" t="s">
        <v>183</v>
      </c>
      <c r="B80" s="108"/>
      <c r="C80" s="59">
        <v>11610</v>
      </c>
      <c r="D80" s="20"/>
      <c r="E80" s="59">
        <v>18424</v>
      </c>
      <c r="F80" s="58"/>
      <c r="G80" s="59">
        <v>1718</v>
      </c>
      <c r="H80" s="58"/>
      <c r="I80" s="59">
        <v>1459</v>
      </c>
    </row>
    <row r="81" spans="1:13" ht="22.5" customHeight="1" x14ac:dyDescent="0.7">
      <c r="A81" s="101" t="s">
        <v>228</v>
      </c>
      <c r="B81" s="101"/>
      <c r="C81" s="65">
        <f>SUM(C79:C80)</f>
        <v>1348614</v>
      </c>
      <c r="D81" s="61"/>
      <c r="E81" s="65">
        <f>SUM(E79:E80)</f>
        <v>139658</v>
      </c>
      <c r="F81" s="62"/>
      <c r="G81" s="65">
        <f>SUM(G79:G80)</f>
        <v>1355360</v>
      </c>
      <c r="H81" s="65">
        <f>SUM(H79:H80)</f>
        <v>0</v>
      </c>
      <c r="I81" s="65">
        <f>SUM(I79:I80)</f>
        <v>131131</v>
      </c>
    </row>
    <row r="82" spans="1:13" ht="21.5" x14ac:dyDescent="0.65">
      <c r="A82" s="108" t="s">
        <v>142</v>
      </c>
      <c r="B82" s="108"/>
      <c r="C82" s="59">
        <f>'BS3-5'!F10</f>
        <v>887921</v>
      </c>
      <c r="D82" s="20"/>
      <c r="E82" s="59">
        <v>762556</v>
      </c>
      <c r="F82" s="58"/>
      <c r="G82" s="59">
        <f>'BS3-5'!J10</f>
        <v>559709</v>
      </c>
      <c r="H82" s="58"/>
      <c r="I82" s="59">
        <v>529055</v>
      </c>
      <c r="K82" s="166"/>
      <c r="L82" s="166"/>
      <c r="M82" s="166"/>
    </row>
    <row r="83" spans="1:13" ht="22.5" thickBot="1" x14ac:dyDescent="0.75">
      <c r="A83" s="101" t="s">
        <v>143</v>
      </c>
      <c r="B83" s="101"/>
      <c r="C83" s="66">
        <f>SUM(C81:C82)</f>
        <v>2236535</v>
      </c>
      <c r="D83" s="61"/>
      <c r="E83" s="66">
        <f>SUM(E81:E82)</f>
        <v>902214</v>
      </c>
      <c r="F83" s="62"/>
      <c r="G83" s="66">
        <f>SUM(G81:G82)</f>
        <v>1915069</v>
      </c>
      <c r="H83" s="62"/>
      <c r="I83" s="66">
        <f>SUM(I81:I82)</f>
        <v>660186</v>
      </c>
      <c r="J83" s="111"/>
      <c r="K83" s="111"/>
      <c r="L83" s="111"/>
      <c r="M83" s="111"/>
    </row>
    <row r="84" spans="1:13" ht="15" customHeight="1" thickTop="1" x14ac:dyDescent="0.65">
      <c r="C84" s="58"/>
      <c r="D84" s="58"/>
      <c r="E84" s="58"/>
      <c r="F84" s="58"/>
      <c r="G84" s="58"/>
      <c r="H84" s="58"/>
      <c r="I84" s="58"/>
    </row>
    <row r="85" spans="1:13" s="64" customFormat="1" ht="21" customHeight="1" x14ac:dyDescent="0.65">
      <c r="A85" s="113" t="s">
        <v>72</v>
      </c>
      <c r="B85" s="113"/>
      <c r="C85" s="17"/>
      <c r="D85" s="20"/>
      <c r="E85" s="17"/>
      <c r="F85" s="20"/>
      <c r="G85" s="20"/>
      <c r="H85" s="20"/>
      <c r="I85" s="20"/>
    </row>
    <row r="86" spans="1:13" s="64" customFormat="1" ht="21" customHeight="1" x14ac:dyDescent="0.65">
      <c r="A86" s="114" t="s">
        <v>123</v>
      </c>
      <c r="B86" s="114"/>
      <c r="C86" s="17"/>
      <c r="D86" s="20"/>
      <c r="E86" s="17"/>
      <c r="F86" s="20"/>
      <c r="G86" s="20"/>
      <c r="H86" s="20"/>
      <c r="I86" s="20"/>
    </row>
    <row r="87" spans="1:13" s="64" customFormat="1" ht="21" customHeight="1" x14ac:dyDescent="0.65">
      <c r="A87" s="114" t="s">
        <v>212</v>
      </c>
      <c r="B87" s="114"/>
      <c r="C87" s="17"/>
      <c r="D87" s="20"/>
      <c r="E87" s="17"/>
      <c r="F87" s="20"/>
      <c r="G87" s="20"/>
      <c r="H87" s="20"/>
      <c r="I87" s="20"/>
    </row>
    <row r="88" spans="1:13" s="64" customFormat="1" ht="21" customHeight="1" x14ac:dyDescent="0.65">
      <c r="A88" s="115" t="s">
        <v>111</v>
      </c>
      <c r="B88" s="115"/>
      <c r="C88" s="17">
        <v>6485</v>
      </c>
      <c r="D88" s="20"/>
      <c r="E88" s="17">
        <v>12853</v>
      </c>
      <c r="F88" s="20"/>
      <c r="G88" s="20">
        <v>3481</v>
      </c>
      <c r="H88" s="20"/>
      <c r="I88" s="20">
        <v>9486</v>
      </c>
    </row>
    <row r="89" spans="1:13" s="64" customFormat="1" ht="24" customHeight="1" x14ac:dyDescent="0.65">
      <c r="A89" s="115" t="s">
        <v>73</v>
      </c>
      <c r="B89" s="115"/>
      <c r="C89" s="49">
        <v>2837</v>
      </c>
      <c r="D89" s="9"/>
      <c r="E89" s="49">
        <v>230</v>
      </c>
      <c r="F89" s="9"/>
      <c r="G89" s="49">
        <v>2782</v>
      </c>
      <c r="H89" s="9"/>
      <c r="I89" s="49">
        <v>473</v>
      </c>
    </row>
    <row r="90" spans="1:13" s="64" customFormat="1" ht="22.5" thickBot="1" x14ac:dyDescent="0.75">
      <c r="A90" s="116" t="s">
        <v>74</v>
      </c>
      <c r="B90" s="116"/>
      <c r="C90" s="117">
        <f>SUM(C88:C89)</f>
        <v>9322</v>
      </c>
      <c r="D90" s="61"/>
      <c r="E90" s="117">
        <f>SUM(E88:E89)</f>
        <v>13083</v>
      </c>
      <c r="F90" s="62"/>
      <c r="G90" s="117">
        <f>SUM(G88:G89)</f>
        <v>6263</v>
      </c>
      <c r="H90" s="62"/>
      <c r="I90" s="117">
        <f>SUM(I88:I89)</f>
        <v>9959</v>
      </c>
    </row>
    <row r="91" spans="1:13" ht="20.149999999999999" customHeight="1" thickTop="1" x14ac:dyDescent="0.65"/>
    <row r="92" spans="1:13" ht="24" customHeight="1" x14ac:dyDescent="0.65">
      <c r="C92" s="9">
        <f>C83-'BS3-5'!D10</f>
        <v>0</v>
      </c>
      <c r="G92" s="9">
        <f>G83-'BS3-5'!H10</f>
        <v>0</v>
      </c>
    </row>
    <row r="93" spans="1:13" ht="24" customHeight="1" x14ac:dyDescent="0.65">
      <c r="C93" s="9">
        <f>C56+C90</f>
        <v>0</v>
      </c>
      <c r="G93" s="9">
        <f>G56+G90</f>
        <v>0</v>
      </c>
    </row>
  </sheetData>
  <sheetProtection selectLockedCells="1" selectUnlockedCells="1"/>
  <mergeCells count="10">
    <mergeCell ref="C5:E5"/>
    <mergeCell ref="G5:I5"/>
    <mergeCell ref="C8:I8"/>
    <mergeCell ref="C48:E48"/>
    <mergeCell ref="G48:I48"/>
    <mergeCell ref="C51:I51"/>
    <mergeCell ref="C6:E6"/>
    <mergeCell ref="G6:I6"/>
    <mergeCell ref="C49:E49"/>
    <mergeCell ref="G49:I49"/>
  </mergeCells>
  <pageMargins left="0.8" right="0.8" top="0.48" bottom="0.5" header="0.5" footer="0.5"/>
  <pageSetup paperSize="9" scale="78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8" man="1"/>
  </rowBreaks>
  <ignoredErrors>
    <ignoredError sqref="F79 F81:H81 F80 H80 F83 H83 H7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BS3-5</vt:lpstr>
      <vt:lpstr>PL-6-9</vt:lpstr>
      <vt:lpstr>SH-10</vt:lpstr>
      <vt:lpstr>SH-11</vt:lpstr>
      <vt:lpstr>SH-12</vt:lpstr>
      <vt:lpstr>SH-13</vt:lpstr>
      <vt:lpstr>CF-14-15</vt:lpstr>
      <vt:lpstr>'BS3-5'!Print_Area</vt:lpstr>
      <vt:lpstr>'CF-14-15'!Print_Area</vt:lpstr>
      <vt:lpstr>'PL-6-9'!Print_Area</vt:lpstr>
      <vt:lpstr>'SH-10'!Print_Area</vt:lpstr>
      <vt:lpstr>'SH-11'!Print_Area</vt:lpstr>
      <vt:lpstr>'SH-12'!Print_Area</vt:lpstr>
      <vt:lpstr>'SH-13'!Print_Area</vt:lpstr>
      <vt:lpstr>กึุ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Orathai, Nuchprasert</cp:lastModifiedBy>
  <cp:lastPrinted>2022-11-11T03:40:57Z</cp:lastPrinted>
  <dcterms:created xsi:type="dcterms:W3CDTF">2011-03-08T09:02:15Z</dcterms:created>
  <dcterms:modified xsi:type="dcterms:W3CDTF">2022-11-11T03:41:18Z</dcterms:modified>
</cp:coreProperties>
</file>