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ob AP\งบ ด.09.65\งบการเงิน SE Q3.65\งบการเงิน_SE Q3.65 Final\"/>
    </mc:Choice>
  </mc:AlternateContent>
  <xr:revisionPtr revIDLastSave="0" documentId="13_ncr:1_{BBEFAEA0-BD73-4958-8B9E-E81B45DE53A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หมายเหตุ ข้อ 1-2" sheetId="65" r:id="rId1"/>
    <sheet name="หมายเหตุ ข้อ 2-3" sheetId="79" r:id="rId2"/>
    <sheet name="หมายเหตุ ข้อ 4-10" sheetId="80" r:id="rId3"/>
    <sheet name="หมายเหตุ ข้อ 11-19" sheetId="74" r:id="rId4"/>
    <sheet name="หมายเหตุ ข้อ 20" sheetId="78" r:id="rId5"/>
    <sheet name="หมายเหตุ ข้อ 21-24" sheetId="72" r:id="rId6"/>
  </sheets>
  <definedNames>
    <definedName name="OLE_LINK1" localSheetId="0">#N/A</definedName>
    <definedName name="OLE_LINK1" localSheetId="1">#N/A</definedName>
    <definedName name="OLE_LINK1" localSheetId="2">#N/A</definedName>
    <definedName name="_xlnm.Print_Area" localSheetId="3">'หมายเหตุ ข้อ 11-19'!$A$1:$N$290</definedName>
    <definedName name="_xlnm.Print_Area" localSheetId="0">'หมายเหตุ ข้อ 1-2'!$A$1:$N$40</definedName>
    <definedName name="_xlnm.Print_Area" localSheetId="4">'หมายเหตุ ข้อ 20'!$A$1:$X$59</definedName>
    <definedName name="_xlnm.Print_Area" localSheetId="5">'หมายเหตุ ข้อ 21-24'!$A$1:$P$162</definedName>
    <definedName name="_xlnm.Print_Area" localSheetId="1">'หมายเหตุ ข้อ 2-3'!$A$1:$N$39</definedName>
    <definedName name="_xlnm.Print_Area" localSheetId="2">'หมายเหตุ ข้อ 4-10'!$A$1:$N$166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29" i="72" l="1"/>
  <c r="N18" i="72"/>
  <c r="N16" i="72"/>
  <c r="N12" i="72"/>
  <c r="H9" i="80"/>
  <c r="N63" i="72"/>
  <c r="L63" i="72"/>
  <c r="N62" i="72"/>
  <c r="L62" i="72"/>
  <c r="N60" i="72"/>
  <c r="L60" i="72"/>
  <c r="N77" i="72"/>
  <c r="N76" i="72"/>
  <c r="N74" i="72"/>
  <c r="L77" i="72"/>
  <c r="L76" i="72"/>
  <c r="L74" i="72"/>
  <c r="H58" i="72" l="1"/>
  <c r="N58" i="72" l="1"/>
  <c r="L58" i="72"/>
  <c r="H20" i="80"/>
  <c r="N220" i="74"/>
  <c r="L220" i="74"/>
  <c r="J144" i="72" l="1"/>
  <c r="L144" i="72" s="1"/>
  <c r="L145" i="72"/>
  <c r="N271" i="74" l="1"/>
  <c r="N270" i="74"/>
  <c r="N269" i="74"/>
  <c r="N268" i="74"/>
  <c r="N266" i="74"/>
  <c r="N265" i="74"/>
  <c r="J271" i="74"/>
  <c r="J270" i="74"/>
  <c r="J269" i="74"/>
  <c r="J268" i="74"/>
  <c r="J266" i="74"/>
  <c r="J265" i="74"/>
  <c r="N279" i="74" l="1"/>
  <c r="N267" i="74" s="1"/>
  <c r="J279" i="74"/>
  <c r="J267" i="74" s="1"/>
  <c r="H56" i="74"/>
  <c r="H54" i="74"/>
  <c r="L56" i="74"/>
  <c r="L54" i="74"/>
  <c r="L152" i="72"/>
  <c r="J151" i="72"/>
  <c r="L151" i="72" s="1"/>
  <c r="H42" i="80" l="1"/>
  <c r="L139" i="80"/>
  <c r="L140" i="80"/>
  <c r="L74" i="80"/>
  <c r="V42" i="78" l="1"/>
  <c r="V41" i="78"/>
  <c r="L110" i="72" l="1"/>
  <c r="L106" i="72" l="1"/>
  <c r="X12" i="78" l="1"/>
  <c r="X11" i="78"/>
  <c r="L271" i="74"/>
  <c r="L270" i="74"/>
  <c r="L269" i="74"/>
  <c r="L268" i="74"/>
  <c r="L267" i="74"/>
  <c r="L266" i="74"/>
  <c r="L265" i="74"/>
  <c r="J245" i="74" l="1"/>
  <c r="J240" i="74"/>
  <c r="J239" i="74"/>
  <c r="J208" i="74"/>
  <c r="J222" i="74"/>
  <c r="N33" i="74" l="1"/>
  <c r="L147" i="80" l="1"/>
  <c r="N141" i="80"/>
  <c r="N137" i="80"/>
  <c r="N113" i="80"/>
  <c r="J74" i="80"/>
  <c r="N15" i="74" l="1"/>
  <c r="M15" i="74"/>
  <c r="L15" i="74"/>
  <c r="J15" i="74"/>
  <c r="I15" i="74"/>
  <c r="H15" i="74"/>
  <c r="N9" i="74"/>
  <c r="L9" i="74"/>
  <c r="J9" i="74"/>
  <c r="H9" i="74"/>
  <c r="L6" i="74"/>
  <c r="N16" i="74" l="1"/>
  <c r="H16" i="74"/>
  <c r="J11" i="72" s="1"/>
  <c r="N11" i="72" s="1"/>
  <c r="J16" i="74"/>
  <c r="J17" i="72" s="1"/>
  <c r="N17" i="72" s="1"/>
  <c r="L16" i="74"/>
  <c r="J25" i="72" s="1"/>
  <c r="N25" i="72" s="1"/>
  <c r="N264" i="74"/>
  <c r="L264" i="74"/>
  <c r="J237" i="74"/>
  <c r="H237" i="74"/>
  <c r="J236" i="74"/>
  <c r="H236" i="74"/>
  <c r="N232" i="74"/>
  <c r="L232" i="74"/>
  <c r="N67" i="74" l="1"/>
  <c r="L67" i="74"/>
  <c r="J67" i="74"/>
  <c r="H67" i="74"/>
  <c r="N57" i="74" l="1"/>
  <c r="L57" i="74"/>
  <c r="J57" i="74"/>
  <c r="H57" i="74"/>
  <c r="J76" i="80" l="1"/>
  <c r="H76" i="80"/>
  <c r="V12" i="78" l="1"/>
  <c r="V11" i="78"/>
  <c r="X13" i="78"/>
  <c r="X19" i="78" s="1"/>
  <c r="T13" i="78"/>
  <c r="R13" i="78"/>
  <c r="P13" i="78"/>
  <c r="N13" i="78"/>
  <c r="L13" i="78"/>
  <c r="J13" i="78"/>
  <c r="H13" i="78"/>
  <c r="F13" i="78"/>
  <c r="V13" i="78" l="1"/>
  <c r="V19" i="78" s="1"/>
  <c r="H202" i="74" l="1"/>
  <c r="H203" i="74"/>
  <c r="H204" i="74"/>
  <c r="H222" i="74"/>
  <c r="L76" i="80" l="1"/>
  <c r="N52" i="74" l="1"/>
  <c r="L52" i="74"/>
  <c r="H226" i="74" l="1"/>
  <c r="H208" i="74"/>
  <c r="J226" i="74"/>
  <c r="N198" i="74"/>
  <c r="L198" i="74"/>
  <c r="H238" i="74" l="1"/>
  <c r="H239" i="74" l="1"/>
  <c r="H187" i="74" l="1"/>
  <c r="J26" i="72" l="1"/>
  <c r="J238" i="74" l="1"/>
  <c r="L102" i="72"/>
  <c r="L90" i="72"/>
  <c r="C24" i="72"/>
  <c r="L177" i="74" l="1"/>
  <c r="K71" i="74"/>
  <c r="L146" i="80" l="1"/>
  <c r="L94" i="80" l="1"/>
  <c r="L28" i="80" l="1"/>
  <c r="L14" i="80"/>
  <c r="N152" i="80" l="1"/>
  <c r="J30" i="72" s="1"/>
  <c r="J13" i="72"/>
  <c r="J152" i="80"/>
  <c r="J19" i="72" s="1"/>
  <c r="N150" i="80"/>
  <c r="J150" i="80"/>
  <c r="L141" i="80"/>
  <c r="N134" i="80"/>
  <c r="N144" i="80" s="1"/>
  <c r="L118" i="80"/>
  <c r="N118" i="80"/>
  <c r="N98" i="80"/>
  <c r="L98" i="80"/>
  <c r="J98" i="80"/>
  <c r="H98" i="80"/>
  <c r="N76" i="80"/>
  <c r="N73" i="80"/>
  <c r="J73" i="80" s="1"/>
  <c r="N64" i="80"/>
  <c r="L64" i="80"/>
  <c r="J64" i="80"/>
  <c r="H64" i="80"/>
  <c r="H60" i="80"/>
  <c r="N54" i="80"/>
  <c r="L54" i="80"/>
  <c r="J54" i="80"/>
  <c r="H54" i="80"/>
  <c r="L50" i="80"/>
  <c r="L60" i="80" s="1"/>
  <c r="L73" i="80" s="1"/>
  <c r="H73" i="80" s="1"/>
  <c r="J50" i="80"/>
  <c r="J60" i="80" s="1"/>
  <c r="M35" i="80"/>
  <c r="I35" i="80"/>
  <c r="N33" i="80"/>
  <c r="N35" i="80" s="1"/>
  <c r="L33" i="80"/>
  <c r="J33" i="80"/>
  <c r="J35" i="80" s="1"/>
  <c r="H33" i="80"/>
  <c r="H35" i="80" s="1"/>
  <c r="N26" i="80"/>
  <c r="N47" i="80" s="1"/>
  <c r="N56" i="80" s="1"/>
  <c r="N70" i="80" s="1"/>
  <c r="N91" i="80" s="1"/>
  <c r="M23" i="80"/>
  <c r="I23" i="80"/>
  <c r="N22" i="80"/>
  <c r="L22" i="80"/>
  <c r="J19" i="80"/>
  <c r="J22" i="80" s="1"/>
  <c r="H22" i="80"/>
  <c r="H15" i="80"/>
  <c r="N14" i="80"/>
  <c r="N16" i="80" s="1"/>
  <c r="L16" i="80"/>
  <c r="J14" i="80"/>
  <c r="J16" i="80" s="1"/>
  <c r="H14" i="80"/>
  <c r="L6" i="80"/>
  <c r="H86" i="80"/>
  <c r="H127" i="80" s="1"/>
  <c r="B39" i="79"/>
  <c r="B42" i="80" s="1"/>
  <c r="B38" i="79"/>
  <c r="B41" i="80" s="1"/>
  <c r="N77" i="74"/>
  <c r="L77" i="74"/>
  <c r="J77" i="74"/>
  <c r="H77" i="74"/>
  <c r="N73" i="74"/>
  <c r="L73" i="74"/>
  <c r="L34" i="74"/>
  <c r="H179" i="74"/>
  <c r="H181" i="74"/>
  <c r="T43" i="78"/>
  <c r="R43" i="78"/>
  <c r="P43" i="78"/>
  <c r="N43" i="78"/>
  <c r="J43" i="78"/>
  <c r="H43" i="78"/>
  <c r="N59" i="78"/>
  <c r="X41" i="78"/>
  <c r="J39" i="78"/>
  <c r="L39" i="78"/>
  <c r="N39" i="78"/>
  <c r="P39" i="78"/>
  <c r="R39" i="78"/>
  <c r="T39" i="78"/>
  <c r="V39" i="78"/>
  <c r="X39" i="78"/>
  <c r="L43" i="78"/>
  <c r="I53" i="78"/>
  <c r="N276" i="74"/>
  <c r="L276" i="74"/>
  <c r="H245" i="74"/>
  <c r="H252" i="74"/>
  <c r="H250" i="74"/>
  <c r="H247" i="74"/>
  <c r="J250" i="74"/>
  <c r="J252" i="74"/>
  <c r="J247" i="74"/>
  <c r="H191" i="74"/>
  <c r="L62" i="74"/>
  <c r="N62" i="74"/>
  <c r="L9" i="78"/>
  <c r="P9" i="78" s="1"/>
  <c r="T9" i="78" s="1"/>
  <c r="X9" i="78" s="1"/>
  <c r="J9" i="78"/>
  <c r="N9" i="78" s="1"/>
  <c r="R9" i="78" s="1"/>
  <c r="V9" i="78" s="1"/>
  <c r="I23" i="78"/>
  <c r="B213" i="74"/>
  <c r="B290" i="74" s="1"/>
  <c r="B43" i="72" s="1"/>
  <c r="B83" i="74"/>
  <c r="B82" i="74"/>
  <c r="B212" i="74"/>
  <c r="B289" i="74" s="1"/>
  <c r="B42" i="72" s="1"/>
  <c r="X5" i="78"/>
  <c r="X35" i="78" s="1"/>
  <c r="N175" i="74"/>
  <c r="N34" i="74"/>
  <c r="X42" i="78"/>
  <c r="V21" i="78"/>
  <c r="V23" i="78" s="1"/>
  <c r="F43" i="78"/>
  <c r="H82" i="72"/>
  <c r="H125" i="72" s="1"/>
  <c r="H162" i="72" s="1"/>
  <c r="X43" i="78" l="1"/>
  <c r="X49" i="78" s="1"/>
  <c r="B168" i="74"/>
  <c r="B82" i="72"/>
  <c r="B125" i="72" s="1"/>
  <c r="B162" i="72" s="1"/>
  <c r="J153" i="80"/>
  <c r="L19" i="72" s="1"/>
  <c r="N19" i="72" s="1"/>
  <c r="V43" i="78"/>
  <c r="V49" i="78" s="1"/>
  <c r="V51" i="78" s="1"/>
  <c r="V53" i="78" s="1"/>
  <c r="B169" i="74"/>
  <c r="B81" i="72"/>
  <c r="B124" i="72" s="1"/>
  <c r="B161" i="72" s="1"/>
  <c r="N153" i="80"/>
  <c r="L30" i="72" s="1"/>
  <c r="N30" i="72" s="1"/>
  <c r="J23" i="80"/>
  <c r="B85" i="80"/>
  <c r="B126" i="80" s="1"/>
  <c r="B165" i="80" s="1"/>
  <c r="N23" i="80"/>
  <c r="H150" i="80"/>
  <c r="H153" i="80" s="1"/>
  <c r="L13" i="72" s="1"/>
  <c r="N13" i="72" s="1"/>
  <c r="L35" i="80"/>
  <c r="L23" i="80"/>
  <c r="H16" i="80"/>
  <c r="H23" i="80" s="1"/>
  <c r="B86" i="80"/>
  <c r="B127" i="80" s="1"/>
  <c r="L150" i="80"/>
  <c r="L153" i="80" s="1"/>
  <c r="L26" i="72" s="1"/>
  <c r="N26" i="72" s="1"/>
  <c r="N25" i="74"/>
  <c r="X51" i="78" l="1"/>
  <c r="H166" i="80"/>
  <c r="H42" i="74" s="1"/>
  <c r="B166" i="80"/>
  <c r="X21" i="78" l="1"/>
  <c r="X53" i="78"/>
  <c r="H213" i="74"/>
  <c r="H290" i="74" s="1"/>
  <c r="H83" i="74"/>
  <c r="X23" i="78" l="1"/>
  <c r="H169" i="74"/>
</calcChain>
</file>

<file path=xl/sharedStrings.xml><?xml version="1.0" encoding="utf-8"?>
<sst xmlns="http://schemas.openxmlformats.org/spreadsheetml/2006/main" count="761" uniqueCount="437">
  <si>
    <t>รายได้อื่น</t>
  </si>
  <si>
    <t>รวม</t>
  </si>
  <si>
    <t>กำไรขั้นต้น</t>
  </si>
  <si>
    <t xml:space="preserve"> - 2 -</t>
  </si>
  <si>
    <t>ค่าใช้จ่ายในการบริหาร</t>
  </si>
  <si>
    <t>เจ้าหนี้การค้า</t>
  </si>
  <si>
    <t>ลูกหนี้การค้า</t>
  </si>
  <si>
    <t>หน่วย : บาท</t>
  </si>
  <si>
    <t>ต้นทุนทางการเงิน</t>
  </si>
  <si>
    <t>ค่าใช้จ่ายจ่ายล่วงหน้า</t>
  </si>
  <si>
    <t>ค่าบริการ</t>
  </si>
  <si>
    <t>อื่นๆ</t>
  </si>
  <si>
    <t>สินค้าระหว่างทาง</t>
  </si>
  <si>
    <t>ยังไม่ถึงกำหนดชำระ</t>
  </si>
  <si>
    <t>เกินกำหนดชำระตั้งแต่ 1-90 วัน</t>
  </si>
  <si>
    <t>เกินกำหนดชำระตั้งแต่ 91-180 วัน</t>
  </si>
  <si>
    <t>เกินกำหนดชำระ 365 วัน</t>
  </si>
  <si>
    <t>แยกตามอายุหนี้ที่ค้างชำระได้ดังนี้</t>
  </si>
  <si>
    <t xml:space="preserve"> - 3 -</t>
  </si>
  <si>
    <t xml:space="preserve"> - 4 -</t>
  </si>
  <si>
    <t xml:space="preserve"> - 5 -</t>
  </si>
  <si>
    <t xml:space="preserve"> - 6 -</t>
  </si>
  <si>
    <t xml:space="preserve">       เจ้าหนี้การค้า</t>
  </si>
  <si>
    <t xml:space="preserve">ต้นทุนบริการในปัจจุบัน </t>
  </si>
  <si>
    <t>ต้นทุนดอกเบี้ย</t>
  </si>
  <si>
    <t>ภาษีเงินได้ปัจจุบัน</t>
  </si>
  <si>
    <t>รายชื่อบุคคลและกิจการที่เกี่ยวข้องกัน</t>
  </si>
  <si>
    <t>ค่าใช้จ่ายเกี่ยวกับพนักงาน</t>
  </si>
  <si>
    <t>1.2  บริษัทฯ ตั้งอยู่เลขที่ 15/1 ถนนทางหลวงระยอง สาย 3191 ตำบลห้วยโป่ง อำเภอเมืองระยอง จังหวัดระยอง</t>
  </si>
  <si>
    <t>หัก ค่าเผื่อจากการลดมูลค่าสินค้า</t>
  </si>
  <si>
    <t>นโยบาย</t>
  </si>
  <si>
    <t>กำหนดราคา</t>
  </si>
  <si>
    <t>ลักษณะ</t>
  </si>
  <si>
    <t>ความสัมพันธ์</t>
  </si>
  <si>
    <t>(ลงชื่อ)……………………………….......กรรมการตามอำนาจ    (ลงชื่อ) ….…………...………………..  กรรมการตามอำนาจ</t>
  </si>
  <si>
    <t>ค่าเช่าที่ดิน</t>
  </si>
  <si>
    <t>ราคาตลาด</t>
  </si>
  <si>
    <t>ราคาตามที่ตกลงกัน</t>
  </si>
  <si>
    <t>ตามสัญญา</t>
  </si>
  <si>
    <t>ค่าเช่าและค่าบริการ</t>
  </si>
  <si>
    <t>ขายสินค้า</t>
  </si>
  <si>
    <t>สุทธิ</t>
  </si>
  <si>
    <t xml:space="preserve">    บริษัท เคสเซล (ประเทศไทย) จำกัด</t>
  </si>
  <si>
    <t>กำไรจากการดำเนินงาน</t>
  </si>
  <si>
    <t>ผู้ถือหุ้นและ</t>
  </si>
  <si>
    <t>กรรมการร่วมกัน</t>
  </si>
  <si>
    <t>รายได้ค้างรับ</t>
  </si>
  <si>
    <t>มูลค่าสุทธิตามบัญชีปลายงวด</t>
  </si>
  <si>
    <t>รวมเจ้าหนี้การค้า</t>
  </si>
  <si>
    <t>(ประเมินโดย</t>
  </si>
  <si>
    <t>ผู้ประเมินอิสระ)</t>
  </si>
  <si>
    <t>ต้นทุนบวกกำไร</t>
  </si>
  <si>
    <t>10-30%</t>
  </si>
  <si>
    <t>ตามอัตราที่ขายให้</t>
  </si>
  <si>
    <t>กับลูกค้ารายอื่น</t>
  </si>
  <si>
    <t xml:space="preserve">    นายเกริก ลีเกษม</t>
  </si>
  <si>
    <t>เยน</t>
  </si>
  <si>
    <t>ยูโร</t>
  </si>
  <si>
    <t>กลุ่มผลิตภัณฑ์การจัดการ</t>
  </si>
  <si>
    <t>กลุ่มผลิตภัณฑ์วัสดุนวัตกรรม</t>
  </si>
  <si>
    <t>กระบวนการผลิตและระบบท่อ</t>
  </si>
  <si>
    <t xml:space="preserve">       ค่าใช้จ่ายค้างจ่าย</t>
  </si>
  <si>
    <t xml:space="preserve">       อื่นๆ</t>
  </si>
  <si>
    <t>ค่านายหน้า</t>
  </si>
  <si>
    <t>ซื้อเพิ่ม</t>
  </si>
  <si>
    <t>กลุ่มผลิตภัณฑ์บริการ</t>
  </si>
  <si>
    <t>กลุ่มผลิตภัณฑ์และเทคโนโลยี</t>
  </si>
  <si>
    <t>ระบบปั๊ม</t>
  </si>
  <si>
    <t>การเปลี่ยนแปลงในสินค้า</t>
  </si>
  <si>
    <t>ยอดซื้อ</t>
  </si>
  <si>
    <t>ลูกหนี้หมุนเวียนอื่น ประกอบด้วย</t>
  </si>
  <si>
    <t>รวมลูกหนี้การค้าและลูกหนี้หมุนเวียนอื่น-สุทธิ</t>
  </si>
  <si>
    <t>เจ้าหนี้หมุนเวียนอื่น ประกอบด้วย</t>
  </si>
  <si>
    <t>รวมเจ้าหนี้การค้าและเจ้าหนี้หมุนเวียนอื่น</t>
  </si>
  <si>
    <t>รวมเจ้าหนี้หมุนเวียนอื่น</t>
  </si>
  <si>
    <t>ค่าเสื่อมราคา/ค่าตัดจำหน่าย</t>
  </si>
  <si>
    <t>รายได้จากการขายและการให้บริการ</t>
  </si>
  <si>
    <t>ต้นทุนขายและต้นทุนการให้บริการ</t>
  </si>
  <si>
    <t>ชื่อบริษัท</t>
  </si>
  <si>
    <t>40%</t>
  </si>
  <si>
    <t>บริษัทร่วม</t>
  </si>
  <si>
    <t>บุคคลที่เกี่ยวข้องกัน</t>
  </si>
  <si>
    <t>บริษัทที่เกี่ยวข้องกัน</t>
  </si>
  <si>
    <t xml:space="preserve">    บริษัท พีพีเอ็มเอ็นจิเนียริ่ง จำกัด</t>
  </si>
  <si>
    <t>งบการเงินเฉพาะกิจการ</t>
  </si>
  <si>
    <t>เงินลงทุน</t>
  </si>
  <si>
    <t>สัดส่วน</t>
  </si>
  <si>
    <t>อัตราดอกเบี้ย</t>
  </si>
  <si>
    <t xml:space="preserve">    บริษัท ยูทิลิตี้ บิสิเนส อัลลายแอนซ์ จำกัด</t>
  </si>
  <si>
    <t>1.  ข้อมูลทั่วไป</t>
  </si>
  <si>
    <t xml:space="preserve">                 (นางสาวอรสา    วิมลเฉลา)</t>
  </si>
  <si>
    <t>ลักษณะธุรกิจ/รายการ</t>
  </si>
  <si>
    <t xml:space="preserve">               (นางสาวอรสา   วิมลเฉลา)</t>
  </si>
  <si>
    <t>มูลค่าสุทธิตามบัญชีต้นงวด</t>
  </si>
  <si>
    <t>ค่าเสื่อมราคาสำหรับงวด</t>
  </si>
  <si>
    <t xml:space="preserve">       เงินรับล่วงหน้า</t>
  </si>
  <si>
    <t>(ลงชื่อ)……………………………….......กรรมการตามอำนาจ    (ลงชื่อ) ….…………...….......................……..  กรรมการตามอำนาจ</t>
  </si>
  <si>
    <t>กำไรเบ็ดเสร็จรวมสำหรับงวด</t>
  </si>
  <si>
    <t>ร้อยละ</t>
  </si>
  <si>
    <t xml:space="preserve">     นายเกริก ลีเกษม</t>
  </si>
  <si>
    <t xml:space="preserve">     บริษัท เคสเซล (ประเทศไทย) จำกัด</t>
  </si>
  <si>
    <t xml:space="preserve">     บริษัท บีเจซี เฮฟวี่ อินดัสทรี จำกัด (มหาชน)</t>
  </si>
  <si>
    <t xml:space="preserve">     บริษัท วิมลเฉลา จำกัด</t>
  </si>
  <si>
    <t xml:space="preserve">     บริษัท พีพีเอ็มเอ็นจิเนียริ่ง จำกัด</t>
  </si>
  <si>
    <t>หนี้สินตามสัญญาเช่า</t>
  </si>
  <si>
    <t>ไม่เกิน 1 ปี</t>
  </si>
  <si>
    <t>1 - 5 ปี</t>
  </si>
  <si>
    <t>ส่วนแบ่งกำไรจากเงินลงทุนในบริษัทร่วม</t>
  </si>
  <si>
    <t>2564</t>
  </si>
  <si>
    <t>ทุนชำระแล้ว</t>
  </si>
  <si>
    <t>เงินปันผล</t>
  </si>
  <si>
    <t xml:space="preserve">บริษัท ยูทิลิตี้ บิสิเนส </t>
  </si>
  <si>
    <t>จำนวนเงินที่ต้องจ่ายตามสัญญาเช่า</t>
  </si>
  <si>
    <t>หัก ดอกเบี้ยรอการตัดจำหน่าย</t>
  </si>
  <si>
    <t>หัก ภาษีซื้อตั้งพัก</t>
  </si>
  <si>
    <t>ค่าเสื่อมราคาของสินทรัพย์สิทธิการใช้</t>
  </si>
  <si>
    <t>ดอลล่าร์สหรัฐอเมริกา</t>
  </si>
  <si>
    <t>ราคาทุน</t>
  </si>
  <si>
    <t>1.3  บริษัทฯ ดำเนินกิจการหลัก คือ จำหน่ายอุปกรณ์อุตสาหกรรมและบริการติดตั้งระบบ</t>
  </si>
  <si>
    <t xml:space="preserve">หัก ค่าเผื่อผลขาดทุนด้านเครดิตที่คาดว่าจะเกิดขึ้น </t>
  </si>
  <si>
    <t>รายได้(ค่าใช้จ่าย)ภาษีเงินได้</t>
  </si>
  <si>
    <t>บริษัท สยามอีสต์ โซลูชั่น จำกัด (มหาชน) และบริษัทย่อย</t>
  </si>
  <si>
    <t>ลักษณะธุรกิจ</t>
  </si>
  <si>
    <t>ไทย</t>
  </si>
  <si>
    <t>อัตราร้อยละที่ถือหุ้น</t>
  </si>
  <si>
    <t>ลงทุนโดยถือหุ้นในบริษัทอื่น</t>
  </si>
  <si>
    <t>เป็นหลัก</t>
  </si>
  <si>
    <t>ประกอบธุรกิจผลิตและรับซ่อม</t>
  </si>
  <si>
    <t>ท่อและถังอุตสาหกรรมทุกชนิด</t>
  </si>
  <si>
    <t>งบการเงินรวม</t>
  </si>
  <si>
    <t xml:space="preserve">          </t>
  </si>
  <si>
    <t>เงินลงทุนวิธีราคาทุน</t>
  </si>
  <si>
    <t>เงินลงทุนในบริษัทย่อยมีรายละเอียดดังนี้</t>
  </si>
  <si>
    <t>ค่าตอบแทนกรรมการ</t>
  </si>
  <si>
    <t>ค่าตอบแทนผู้บริหาร</t>
  </si>
  <si>
    <t>มูลค่าตามวิธีส่วนได้เสีย</t>
  </si>
  <si>
    <t>บริษัทย่อย</t>
  </si>
  <si>
    <t xml:space="preserve">     บริษัท โอเคเอส กรุ๊ป โฮลดิ้ง จำกัด</t>
  </si>
  <si>
    <t>เงินทดรองจ่าย</t>
  </si>
  <si>
    <t xml:space="preserve">     นางสาวอรสา วิมลเฉลา</t>
  </si>
  <si>
    <t xml:space="preserve">     นางสาวจิรนาถ สุมานนท์</t>
  </si>
  <si>
    <t>กรรมการ</t>
  </si>
  <si>
    <t>ผู้ถือหุ้นและกรรมการ</t>
  </si>
  <si>
    <t xml:space="preserve">    นางสาวอรสา วิมลเฉลา</t>
  </si>
  <si>
    <t>วัตถุดิบ</t>
  </si>
  <si>
    <t>ร้อยละ MLR-1 ต่อปี</t>
  </si>
  <si>
    <t>สินค้าสำเร็จรูป</t>
  </si>
  <si>
    <t xml:space="preserve">    ภายในหนึ่งปี</t>
  </si>
  <si>
    <t>(ล้านบาท)</t>
  </si>
  <si>
    <t>1.5 การแพร่ระบาดของโรคติดเชื้อไวรัสโคโรนา 2019</t>
  </si>
  <si>
    <t>31 ธันวาคม 2564</t>
  </si>
  <si>
    <t>งานระหว่างทำ</t>
  </si>
  <si>
    <t>2565</t>
  </si>
  <si>
    <t xml:space="preserve"> - 7 -</t>
  </si>
  <si>
    <t>ณ วันที่ 31 ธันวาคม 2564</t>
  </si>
  <si>
    <t>เจ้าหนี้การค้าและเจ้าหนี้หมุนเวียนอื่น</t>
  </si>
  <si>
    <t>31 ธันวาคม 2564 ซึ่งพิจารณาจากกระแสเงินสดตามสัญญาที่ยังไม่คิดลดเป็นมูลค่าปัจจุบัน สามารถแสดงได้ดังนี้</t>
  </si>
  <si>
    <t xml:space="preserve">1.4  ผู้ถือหุ้นรายใหญ่ กลุ่มครอบครัวนางสาวอรสา วิมลเฉลา </t>
  </si>
  <si>
    <t>2.  หลักเกณฑ์ในการจัดทำข้อมูลทางการเงินระหว่างกาล</t>
  </si>
  <si>
    <t>3.  หลักเกณฑ์ในการจัดทำข้อมูลทางการเงินรวมระหว่างกาล</t>
  </si>
  <si>
    <t>4.  สรุปนโยบายการบัญชีที่สำคัญ</t>
  </si>
  <si>
    <t>หน่วย  :  บาท</t>
  </si>
  <si>
    <t>ลูกหนี้การค้า - สุทธิ</t>
  </si>
  <si>
    <t>บริษัท เคสเซล (ประเทศไทย) จำกัด</t>
  </si>
  <si>
    <t xml:space="preserve">บริษัท โอเคเอส กรุ๊ป โฮลดิ้ง จำกัด </t>
  </si>
  <si>
    <t>งบการเงิน</t>
  </si>
  <si>
    <t>เฉพาะกิจการ</t>
  </si>
  <si>
    <t>จำหน่ายระหว่างงวด - มูลค่าสุทธิตามบัญชี ณ วันที่จำหน่าย</t>
  </si>
  <si>
    <t xml:space="preserve">       </t>
  </si>
  <si>
    <t>ผลประโยชน์จ่าย</t>
  </si>
  <si>
    <t>รวมรายได้(ค่าใช้จ่าย)ภาษีเงินได้</t>
  </si>
  <si>
    <t>ภาษีเงินได้รอการตัดบัญชี</t>
  </si>
  <si>
    <t>กำไรจากการวัดมูลค่าใหม่ของผลประโยชน์</t>
  </si>
  <si>
    <t xml:space="preserve">      พนักงาน</t>
  </si>
  <si>
    <t xml:space="preserve">   ภาษีเงินได้นิติบุคคล</t>
  </si>
  <si>
    <t xml:space="preserve">   การเปลี่ยนแปลงของผลต่างชั่วคราว</t>
  </si>
  <si>
    <t>สุทธิจากภาษีเงินได้</t>
  </si>
  <si>
    <t>เงินกู้ยืม</t>
  </si>
  <si>
    <t>เงินกู้ยืมระยะสั้น</t>
  </si>
  <si>
    <t>เจ้าหนี้หมุนเวียนอื่น</t>
  </si>
  <si>
    <t>เงินกู้ยืมระยะยาว</t>
  </si>
  <si>
    <t>รายได้จากการขายสินค้าและบริการ</t>
  </si>
  <si>
    <t>ค่าเช่าและบริการ</t>
  </si>
  <si>
    <t>ค่าใช้จ่ายอื่นๆ</t>
  </si>
  <si>
    <t>ดอกเบี้ยจ่าย</t>
  </si>
  <si>
    <t>หมายเหตุ</t>
  </si>
  <si>
    <t>ประกอบธุรกิจให้บริการทาง</t>
  </si>
  <si>
    <t>เทคนิคด้านวิศวกรรมและอื่นๆ</t>
  </si>
  <si>
    <t>40.00</t>
  </si>
  <si>
    <t xml:space="preserve"> - 8 -</t>
  </si>
  <si>
    <t>2.  หลักเกณฑ์ในการจัดทำข้อมูลทางการเงินระหว่างกาล (ต่อ)</t>
  </si>
  <si>
    <t>5.  ลูกหนี้การค้าและลูกหนี้หมุนเวียนอื่น</t>
  </si>
  <si>
    <t>6.  สินค้าคงเหลือ</t>
  </si>
  <si>
    <t xml:space="preserve"> - 9 -</t>
  </si>
  <si>
    <t xml:space="preserve"> - 10 -</t>
  </si>
  <si>
    <t xml:space="preserve"> - 11 -</t>
  </si>
  <si>
    <t xml:space="preserve">       ลักษณะความสัมพันธ์ระหว่างกลุ่มบริษัท กับบุคคลและกิจการที่เกี่ยวข้องกันสรุปได้ดังนี้</t>
  </si>
  <si>
    <t xml:space="preserve"> - 12 -</t>
  </si>
  <si>
    <t xml:space="preserve"> - 13 -</t>
  </si>
  <si>
    <t>เงินมัดจำค่าสินค้า</t>
  </si>
  <si>
    <t>เงื่อนไขทางการค้า และตามเกณฑ์ที่ตกลงร่วมกันระหว่างกลุ่มบริษัท  บุคคลและกิจการที่เกี่ยวข้องกันเหล่านั้น  ซึ่งเป็นไปตามปกติ</t>
  </si>
  <si>
    <t>ธุรกิจ</t>
  </si>
  <si>
    <t>หัก เงินปันผลรับ</t>
  </si>
  <si>
    <t>เงินปันผลรับ</t>
  </si>
  <si>
    <t>อัตราแลกเปลี่ยน</t>
  </si>
  <si>
    <t>24 ธันวาคม 2564</t>
  </si>
  <si>
    <t>22 กุมภาพันธ์ 2565</t>
  </si>
  <si>
    <t>กลุ่มบริษัทได้ทำสัญญาซื้อเงินตราต่างประเทศล่วงหน้าหลายสกุล  มียอดคงเหลือ ดังนี้</t>
  </si>
  <si>
    <t>วันครบกำหนดตามสัญญา</t>
  </si>
  <si>
    <t xml:space="preserve">        กลุ่มบริษัทมียอดคงเหลือของสินทรัพย์และหนี้สินทางการเงินที่เป็นสกุลเงินตราต่างประเทศ ดังต่อไปนี้</t>
  </si>
  <si>
    <t>สินทรัพย์ทางการเงิน</t>
  </si>
  <si>
    <t>หนี้สินทางการเงิน</t>
  </si>
  <si>
    <t xml:space="preserve">         </t>
  </si>
  <si>
    <t>ในประเทศ</t>
  </si>
  <si>
    <t>จดทะเบียน</t>
  </si>
  <si>
    <t xml:space="preserve">  บริษัท เคสเซล (ประเทศไทย) จำกัด </t>
  </si>
  <si>
    <t xml:space="preserve">  บริษัท โอเคเอส กรุ๊ป โฮลดิ้ง จำกัด</t>
  </si>
  <si>
    <t xml:space="preserve">  บริษัท ยูทิลิตี้ บิสิเนส </t>
  </si>
  <si>
    <t>สอบทานโดยผู้สอบบัญชีอื่นแล้ว</t>
  </si>
  <si>
    <t xml:space="preserve">       และกิจการที่อยู่ภายใต้การควบคุมเดียวกัน การลงทุนดังกล่าวได้รับอนุมัติจากที่ประชุมผู้ถือหุ้น เมื่อวันที่ 13 พฤษภาคม 2564</t>
  </si>
  <si>
    <t>31 ธันวาคม 2564 ประกอบด้วย</t>
  </si>
  <si>
    <t xml:space="preserve">       ความเสี่ยงด้านสภาพคล่อง </t>
  </si>
  <si>
    <t xml:space="preserve">       ความเสี่ยงจากอัตราแลกเปลี่ยน</t>
  </si>
  <si>
    <t xml:space="preserve">                             (นางสาวณิชกมล   วงศ์พิพัฒน์)</t>
  </si>
  <si>
    <t>หัก หนี้สินตามสัญญาเช่าที่ถึงกำหนดชำระ</t>
  </si>
  <si>
    <t>23 กุมภาพันธ์ 2565</t>
  </si>
  <si>
    <t xml:space="preserve">                  (นางสาวณิชกมล   วงศ์พิพัฒน์)</t>
  </si>
  <si>
    <t>อัตราแลกเปลี่ยนถัวเฉลี่ย</t>
  </si>
  <si>
    <t>เกินกำหนดชำระตั้งแต่ 181-365 วัน</t>
  </si>
  <si>
    <t xml:space="preserve">    บริษัท บีเจซี เฮฟวี่ อินดัสทรี จำกัด (มหาชน)</t>
  </si>
  <si>
    <t xml:space="preserve">               ตั๋วสัญญาใช้เงิน  หนังสือค้ำประกัน และ Forward contract  ให้กับบริษัทย่อยและบริษัทร่วม  รวมจำนวน 525.63 ล้านบาท </t>
  </si>
  <si>
    <t xml:space="preserve">สำหรับงวดสามเดือน </t>
  </si>
  <si>
    <t>7.  เงินลงทุนในบริษัทร่วม</t>
  </si>
  <si>
    <t>7.1  เงินลงทุนในบริษัทร่วมมีรายละเอียดดังนี้</t>
  </si>
  <si>
    <t>8.  เงินลงทุนในบริษัทย่อย</t>
  </si>
  <si>
    <t xml:space="preserve">9.  ที่ดิน อาคารและอุปกรณ์ </t>
  </si>
  <si>
    <t>10.  สัญญาเช่า</t>
  </si>
  <si>
    <t xml:space="preserve">       10.2 หนี้สินตามสัญญาเช่า</t>
  </si>
  <si>
    <t xml:space="preserve">11.  เงินกู้ยืมระยะสั้นจากสถาบันการเงิน </t>
  </si>
  <si>
    <t>12.  เจ้าหนี้การค้าและเจ้าหนี้หมุนเวียนอื่น</t>
  </si>
  <si>
    <t>13. เงินกู้ยืมระยะยาว</t>
  </si>
  <si>
    <t>14.  ประมาณการหนี้สินไม่หมุนเวียนสำหรับผลประโยชน์พนักงาน</t>
  </si>
  <si>
    <t>15.  ภาษีเงินได้</t>
  </si>
  <si>
    <t>21. การเปิดเผยข้อมูลเกี่ยวกับเครื่องมือทางการเงิน (ต่อ)</t>
  </si>
  <si>
    <t xml:space="preserve"> ตามหมายเหตุ 11  และสัญญาซื้อเงินตราต่างประเทศล่วงหน้า ตามหมายเหตุ 21</t>
  </si>
  <si>
    <t>สิทธิเรียกร้องที่จะได้รับชำระหนี้ของบริษัทย่อย และค้ำประกันโดยบริษัทใหญ่</t>
  </si>
  <si>
    <t>40.00 ล้านบาท ตามลำดับ ในงบการเงินเฉพาะกิจการ ค้ำประกันโดยเงินฝากประจำ ที่ดินและสิ่งปลูกสร้างของบริษัทย่อย ตามหมายเหตุ 9</t>
  </si>
  <si>
    <t xml:space="preserve">       บริษัทฯ ได้จดทะเบียนเพิ่มทุนชำระแล้วดังกล่าวกับกระทรวงพาณิชย์ เมื่อวันที่ 12 พฤษภาคม 2564</t>
  </si>
  <si>
    <t>16. ทุนจดทะเบียน</t>
  </si>
  <si>
    <t>17.  เงินปันผลจ่าย</t>
  </si>
  <si>
    <t>18.  รายการธุรกิจกับบุคคลและกิจการที่เกี่ยวข้องกัน</t>
  </si>
  <si>
    <t xml:space="preserve">       18.1 ในระหว่างงวด  กลุ่มบริษัท มีรายการธุรกิจที่สำคัญกับบุคคลและกิจการที่เกี่ยวข้องกัน  รายการธุรกิจดังกล่าวเป็นไปตาม</t>
  </si>
  <si>
    <t>18.  รายการธุรกิจกับบุคคลและกิจการที่เกี่ยวข้องกัน (ต่อ)</t>
  </si>
  <si>
    <t>19.  ค่าใช้จ่ายตามลักษณะ</t>
  </si>
  <si>
    <t>20. ส่วนงานดำเนินงาน</t>
  </si>
  <si>
    <t>20. ส่วนงานดำเนินงาน (ต่อ)</t>
  </si>
  <si>
    <t>21. การเปิดเผยข้อมูลเกี่ยวกับเครื่องมือทางการเงิน</t>
  </si>
  <si>
    <t>21. การเปิดเผยข้อมูลเกี่ยวกับเครื่องมือทางการเงิน(ต่อ)</t>
  </si>
  <si>
    <t>22.  ภาระผูกพันและหนี้สินที่อาจเกิดขึ้นในภายหน้า</t>
  </si>
  <si>
    <t>22.  ภาระผูกพันและหนี้สินที่อาจเกิดขึ้นในภายหน้า (ต่อ)</t>
  </si>
  <si>
    <r>
      <t xml:space="preserve">  </t>
    </r>
    <r>
      <rPr>
        <sz val="15"/>
        <rFont val="AngsanaUPC"/>
        <family val="1"/>
      </rPr>
      <t>15</t>
    </r>
    <r>
      <rPr>
        <sz val="15"/>
        <rFont val="AngsanaUPC"/>
        <family val="1"/>
        <charset val="222"/>
      </rPr>
      <t xml:space="preserve">.2  ภาษีเงินได้ที่รับรู้ในกำไรขาดทุนเบ็ดเสร็จอื่น </t>
    </r>
  </si>
  <si>
    <t xml:space="preserve">       บริษัทฯ ได้จดทะเบียนเพิ่มทุนชำระแล้วดังกล่าวกับกระทรวงพาณิชย์ เมื่อวันที่ 17 พฤษภาคม 2565</t>
  </si>
  <si>
    <t>บริษัทย่อย ค้ำประกันโดยที่ดินพร้อมสิ่งปลูกสร้าง  ตามหมายเหตุ 9</t>
  </si>
  <si>
    <t>ต้นทุนในการจัดจำหน่าย</t>
  </si>
  <si>
    <t xml:space="preserve">ล้านหุ้น มูลค่าหุ้นละ 0.50 บาท) </t>
  </si>
  <si>
    <t xml:space="preserve">      16.1 ตามรายงานการประชุมสามัญผู้ถือหุ้น  ครั้งที่  1/2565  เมื่อวันที่  29  เมษายน  2565  บริษัทฯ มีมติอนุมัติให้เพิ่มทุนจดทะเบียน</t>
  </si>
  <si>
    <t xml:space="preserve">ของบริษัท จำนวน 15.60 ล้านบาท  (หุ้นสามัญ  จำนวน 31.20 ล้านหุ้น  มูลค่าที่ตราไว้หุ้นละ 0.50 บาท) จากทุนจดทะเบียนเดิม 312.00 </t>
  </si>
  <si>
    <t xml:space="preserve">ล้านบาท  เป็นทุนจดทะเบียน 327.60 ล้านบาท เพื่อรองรับการจ่ายเงินปันผลเป็นหุ้น จำนวน 15.60 ล้านบาท (หุ้นสามัญ จำนวน 31.20 </t>
  </si>
  <si>
    <t xml:space="preserve">      16.2 ตามประชุมสามัญผู้ถือหุ้น  ครั้งที่  1/2564  เมื่อวันที่  29  เมษายน  2564  บริษัทฯ มีมติอนุมัติให้เพิ่มทุนจดทะเบียนของบริษัท </t>
  </si>
  <si>
    <t xml:space="preserve">จำนวน  192.00  ล้านบาท  (หุ้นสามัญ จำนวน 384 ล้านหุ้น มูลค่าที่ตราไว้หุ้นละ 0.50 บาท)  จากทุนจดทะเบียนเดิม  120.00  ล้านบาท </t>
  </si>
  <si>
    <t>(หุ้นสามัญ  360 ล้านหุ้น  มูลค่าที่ตราไว้หุ้นละ 0.50 บาท)   โดยมีการจัดสรรหุ้นสามัญเพิ่มทุนให้แก่ผู้ถือหุ้นเดิมของบริษัทตามสัดส่วน</t>
  </si>
  <si>
    <t>(หุ้นสามัญ จำนวน 24 ล้านหุ้น มูลค่าหุ้นละ 0.50 บาท)</t>
  </si>
  <si>
    <t>ผลการดำเนินงาน สำหรับระยะเวลาบัญชีสิ้นสุดวันที่ 31 ธันวาคม 2564 จำนวน 31.20 ล้านหุ้น ในอัตราหุ้นละ 0.50 บาท เป็นจำนวนเงิน</t>
  </si>
  <si>
    <t xml:space="preserve">       17.1  ตามรายงานการประชุมสามัญผู้ถือหุ้น   ครั้งที่  1/2565  เมื่อวันที่  29  เมษายน  2565  บริษัทฯ  มีมติอนุมัติให้จ่ายเงินปันผลจาก</t>
  </si>
  <si>
    <t xml:space="preserve">ทั้งสิ้น จำนวน 15.60 ล้านบาท โดยเงินปันผลดังกล่าวจะจ่ายเป็นหุ้นปันผลในอัตรา  20 หุ้นเดิมต่อ 1 หุ้นปันผล  คิดเป็นจำนวนเงิน 15.60  </t>
  </si>
  <si>
    <t>ล้านบาท  (หุ้นสามัญจำนวน  31.20  ล้านหุ้น  มูลค่าหุ้นที่ตราไว้หุ้นละ  0.50  บาท) จ่ายเงินปันผลในรูปของเงินสดให้แก่ผู้ถือหุ้นในอัตรา</t>
  </si>
  <si>
    <t>หุ้นละ 0.0028 บาท  จำนวนเงิน 1.73 ล้านบาท กำหนดจ่ายปันผลในวันที่ 20 พฤษภาคม 2565</t>
  </si>
  <si>
    <t xml:space="preserve">       17.2  ตามรายงานการประชุมสามัญผู้ถือหุ้น ครั้งที่  1/2564  เมื่อวันที่ 29 เมษายน 2564 บริษัทฯ มีมติอนุมัติให้จ่ายเงินปันผลจากผล</t>
  </si>
  <si>
    <t>การดำเนินงาน สำหรับระยะเวลาบัญชีสิ้นสุดวันที่ 31 ธันวาคม 2563 จำนวน 240 ล้านหุ้น ในอัตราหุ้นละ  0.0555  บาท  เป็นจำนวนเงิน</t>
  </si>
  <si>
    <t xml:space="preserve">ทั้งสิ้น  จำนวน  13.33  ล้านบาท    โดยเงินปันผลดังกล่าวจะจ่ายเป็นหุ้นปันผลในอัตรา  10  หุ้นเดิมต่อ  1  หุ้นปันผล   คิดเป็นจำนวนเงิน  </t>
  </si>
  <si>
    <t>12.00  ล้านบาท (หุ้นสามัญจำนวน 23,997,989 หุ้น มูลค่าหุ้นละ 0.50 บาท) และจ่ายปันผลในรูปของเงินสด เพื่อให้ครอบคลุมการชำระ</t>
  </si>
  <si>
    <t>ภาษีหัก ณ ที่จ่ายของหุ้นปันผลในอัตราหุ้นละ 0.0055 บาท  ต่อหุ้น  คิดเป็นจำนวนเงิน  1.33  ล้านบาท  ทั้งนี้  บริษัทฯ  จะจ่ายเงินให้แก่</t>
  </si>
  <si>
    <t xml:space="preserve">ผู้ถือหุ้นของบริษัท   ซึ่งมีรายชื่อปรากฎในสมุดทะเบียนหุ้นผู้ถือ  ณ  วันกำหนดรายชื่อผู้ถือหุ้นที่มีสิทธิรับเงินปันผลในวันที่  15 มีนาคม </t>
  </si>
  <si>
    <t>2564  และกำหนดจ่ายปันผลในวันที่ 14 พฤษภาคม 2564</t>
  </si>
  <si>
    <t xml:space="preserve">รวมเป็นจำนวนเงิน 75.16 ล้านบาท ซึ่งได้มีการจ่ายเงินปันผลในวันที่ 9 กุมภาพันธ์ 2564 และวันที่ 23 กุมภาพันธ์ 2564 ตามลำดับ </t>
  </si>
  <si>
    <t xml:space="preserve">       17.3 ตามรายงานการประชุมวิสามัญผู้ถือหุ้นของบริษัทย่อย  ครั้งที่  2/2564  และครั้งที่  3/2564  เมื่อวันที่  5  กุมภาพันธ์ 2564 และ</t>
  </si>
  <si>
    <t xml:space="preserve">วันที่ 22 กุมภาพันธ์ 2564 ตามลำดับ มีมติอนุมัติให้จ่ายเงินปันผล  จำนวน 80,000 หุ้น ในอัตราหุ้นละ 481.50 บาท  และหุ้นละ  458.23 </t>
  </si>
  <si>
    <t xml:space="preserve">บาท ตามลำดับ  จากกำไรสะสม ณ วันที่ 31 ธันวาคม 2563  เป็นเงินจำนวน  38.50  ล้านบาท  และจำนวน  36.66  ล้านบาท  ตามลำดับ </t>
  </si>
  <si>
    <t xml:space="preserve">       18.3 รายได้และค่าใช้จ่ายกับกิจการและบุคคลที่เกี่ยวข้องกันที่มีสาระสำคัญรวมอยู่ในงบกำไรขาดทุนเบ็ดเสร็จ สำหรับงวดสามเดือน</t>
  </si>
  <si>
    <t xml:space="preserve"> - 19 -</t>
  </si>
  <si>
    <t xml:space="preserve">     อัลลายแอนซ์ จำกัด (มหาชน)</t>
  </si>
  <si>
    <t>อัลลายแอนซ์ จำกัด (มหาชน)</t>
  </si>
  <si>
    <t xml:space="preserve"> อัลลายแอนซ์ จำกัด (มหาชน)</t>
  </si>
  <si>
    <t xml:space="preserve">       สัดส่วนร้อยละ 99.99 การลงทุนดังกล่าวได้รับอนุมัติจากที่ประชุมผู้ถือหุ้นเมื่อวันที่ 13 พฤษภาคม 2564</t>
  </si>
  <si>
    <t xml:space="preserve">     บริษัท ยูทิลิตี้ บิสิเนส </t>
  </si>
  <si>
    <t xml:space="preserve">          อัลลายแอนซ์ จำกัด (มหาชน)</t>
  </si>
  <si>
    <t xml:space="preserve">    บริษัท ยูทิลิตี้ บิสิเนส </t>
  </si>
  <si>
    <t xml:space="preserve">        อัลลายแอนซ์ จำกัด (มหาชน)</t>
  </si>
  <si>
    <t xml:space="preserve">         อัลลายแอนซ์ จำกัด (มหาชน)</t>
  </si>
  <si>
    <t xml:space="preserve">       เมื่อวันที่ 15 มีนาคม 2565 บริษัท ยูทิลิตี้ บิสิเนส อัลลายแอนซ์ จำกัด (มหาชน) ได้จดทะเบียนเปลี่ยนแปลงมูลค่าหุ้นที่ตราไว้จากเดิม </t>
  </si>
  <si>
    <t xml:space="preserve">มูลค่าหุ้นละ 10.00 บาท เป็นมูลค่าหุ้นละ 0.50 บาท ทำให้จำนวนหุ้นจดทะเบียนและจำนวนหุ้นที่ออกและชำระแล้วเพิ่มขึ้นจาก 21.50  </t>
  </si>
  <si>
    <t>สำหรับงวดสามเดือนและเก้าเดือน สิ้นสุดวันที่ 30 กันยายน 2565 (ยังไม่ได้ตรวจสอบ/สอบทานแล้ว)</t>
  </si>
  <si>
    <t>30 กันยายน 2565</t>
  </si>
  <si>
    <t xml:space="preserve">สำหรับงวดเก้าเดือน สิ้นสุดวันที่ </t>
  </si>
  <si>
    <t>30 กันยายน 2564</t>
  </si>
  <si>
    <t xml:space="preserve">สำหรับงวดเก้าเดือน </t>
  </si>
  <si>
    <t>7.2  ส่วนได้เสียในบริษัทร่วมมีการเปลี่ยนแปลงสำหรับงวดสามเดือนและเก้าเดือน สิ้นสุดวันที่ 30 กันยายน 2565 และ 2564  มีดังนี้</t>
  </si>
  <si>
    <t xml:space="preserve">       งบการเงินสำหรับงวดเก้าเดือน สิ้นสุดวันที่ 30 กันยายน 2565 ของบริษัทร่วมดังกล่าวข้างต้นที่นำมาจัดทำงบการเงินรวมผ่านการ</t>
  </si>
  <si>
    <t xml:space="preserve">       ณ วันที่ 30 กันยายน 2565 และวันที่ 31 ธันวาคม 2564 บริษัทย่อยได้นำที่ดินพร้อมสิ่งปลูกสร้างที่มีราคาตามบัญชีสุทธิ จำนวน    </t>
  </si>
  <si>
    <t xml:space="preserve">       11.2 ณ วันที่ 30 กันยายน 2565 และวันที่ 31 ธันวาคม 2564 กลุ่มบริษัทมีวงเงินเบิกเกินบัญชีจากธนาคาร พาณิชย์ 2 แห่ง วงเงิน 13.50</t>
  </si>
  <si>
    <t xml:space="preserve">       15.1  รายได้(ค่าใช้จ่าย)ภาษีเงินได้ สำหรับงวดสามเดือนและเก้าเดือน สิ้นสุดวันที่ 30 กันยายน 2565 และ 2564 สรุปได้ดังนี้</t>
  </si>
  <si>
    <t xml:space="preserve">       18.2 รายการบัญชีที่เป็นสาระสำคัญระหว่างบริษัทกับบุคคลและกิจการที่เกี่ยวข้องกัน  ณ วันที่ 30 กันยายน 2565 และวันที่ </t>
  </si>
  <si>
    <t>และเก้าเดือน สิ้นสุดวันที่ 30 กันยายน 2565 และ 2564</t>
  </si>
  <si>
    <t xml:space="preserve">    นางสาวจิรนาถ สุมานนท์</t>
  </si>
  <si>
    <t xml:space="preserve">      ค่าใช้จ่ายตามลักษณะของค่าใช้จ่ายที่สำคัญ สำหรับงวดสามเดือนและเก้าเดือน สิ้นสุดวันที่ 30 กันยายน 2565 และ 2564  มีดังนี้</t>
  </si>
  <si>
    <t>ข้อมูลเกี่ยวกับลูกค้ารายใหญ่  สำหรับงวดเก้าเดือน สิ้นสุดวันที่ 30 กันยายน 2565 และ 2564 กลุ่มบริษัทมีรายได้จากลูกค้ารายใหญ่ จำนวน 5 ราย เป็นจำนวนเงิน 58.16 ล้านบาท และจำนวน 66.64 ล้านบาท ตามลำดับ</t>
  </si>
  <si>
    <t xml:space="preserve">       รายละเอียดการครบกำหนดชำระของหนี้สินทางการเงินที่ไม่ใช่ตราสารอนุพันธ์ของกลุ่มบริษัท ณ วันที่ 30 กันยายน 2565 และวันที่</t>
  </si>
  <si>
    <t>ณ วันที่ 30 กันยายน 2565</t>
  </si>
  <si>
    <t xml:space="preserve">       ณ วันที่ 30 กันยายน 2565 และวันที่ 31  ธันวาคม  2564 กลุ่มบริษัทมีภาระหนี้สินที่อาจเกิดขึ้นจาก  Forward contract  จากธนาคาร</t>
  </si>
  <si>
    <t>4 พฤศจิกาย 2565</t>
  </si>
  <si>
    <t xml:space="preserve">6 มกราคม 2566 </t>
  </si>
  <si>
    <t xml:space="preserve">      22.1  ณ วันที่ 30 กันยายน 2565 และวันที่  31  ธันวาคม  2564  กลุ่มบริษัทมีภาระผูกพันจากการขายและบริการให้แก่ลูกค้า จำนวน </t>
  </si>
  <si>
    <t xml:space="preserve">      22.2  ณ วันที่ 30 กันยายน 2565 และวันที่ 31 ธันวาคม 2564 กลุ่มบริษัทมีภาระผูกพันตามสัญญาซื้อสินค้า สัญญาเช่าและบริการ และ</t>
  </si>
  <si>
    <t xml:space="preserve">      22.4  ณ วันที่ 30 กันยายน 2565  และวันที่ 31 ธันวาคม 2564   กลุ่มบริษัทมีหนี้สินที่อาจเกิดขึ้นจากการให้ธนาคารพาณิชย์  2  แห่ง </t>
  </si>
  <si>
    <t xml:space="preserve">      22.5  ณ วันที่  30  กันยายน  2565 และวันที่  31  ธันวาคม  2564  บริษัทฯ  มีหนี้สินที่อาจเกิดขึ้นจากการค้ำประกันวงเงิน  LC,  TR,   </t>
  </si>
  <si>
    <t xml:space="preserve">       ข้อมูลทางการเงินระหว่างกาลนี้ได้รับการอนุมัติให้ออกงบการเงินโดยคณะกรรมการของบริษัทฯ  เมื่อวันที่ 11 พฤศจิกายน 2565</t>
  </si>
  <si>
    <t>4 พฤศจิกายน 2565</t>
  </si>
  <si>
    <t>มูลค่าตามบัญชีต้นงวด</t>
  </si>
  <si>
    <t>ส่วนที่รับรู้ในงบกำไรขาดทุน</t>
  </si>
  <si>
    <t>มูลค่าตามบัญชีปลายงวด</t>
  </si>
  <si>
    <t xml:space="preserve">  -  15  -</t>
  </si>
  <si>
    <t xml:space="preserve"> - 17 -</t>
  </si>
  <si>
    <t xml:space="preserve"> - 18 -</t>
  </si>
  <si>
    <t>เงินกู้ยืมระยะสั้นจากสถาบันการเงิน</t>
  </si>
  <si>
    <t>23.  การจัดประเภทบัญชีใหม่</t>
  </si>
  <si>
    <t xml:space="preserve">       งบแสดงฐานะการเงิน ณ วันที่ 31 ธันวาคม 2564 ได้มีการจัดประเภท รายการใหม่เพื่อให้สอดคล้องกับการแสดงรายการในงบการเงิน   </t>
  </si>
  <si>
    <t xml:space="preserve">       การจัดประเภทรายการใหม่ที่สำคัญในงบแสดงฐานะการเงิน ณ วันที่ 31 ธันวาคม 2564 มีดังนี้</t>
  </si>
  <si>
    <t>ก่อนจัดประเภท</t>
  </si>
  <si>
    <t>รายการจัดประเภท</t>
  </si>
  <si>
    <t>หลังจัดประเภท</t>
  </si>
  <si>
    <t>หนี้สิน</t>
  </si>
  <si>
    <t xml:space="preserve">       เจ้าหนี้การค้าและเจ้าหนี้หมุนเวียนอื่น</t>
  </si>
  <si>
    <t xml:space="preserve">       ภาษีเงินได้ค้างจ่าย</t>
  </si>
  <si>
    <t xml:space="preserve">       กลุ่มบริษัท คำนวณภาษีเงินได้นิติบุคคลในอัตราร้อยละ 20 จากกำไร(ขาดทุน)ก่อนหักภาษีเงินได้สำหรับงวดบวกกลับด้วยสำรอง</t>
  </si>
  <si>
    <t>ค่าใช้จ่ายและรายการอื่นๆ ที่ไม่อนุญาตให้ถือเป็นรายจ่ายในการคำนวณภาษีเงินได้ (ถ้ามี)</t>
  </si>
  <si>
    <t xml:space="preserve">       ข้อมูลเกี่ยวกับการดำเนินงานตามประเภทส่วนงานของกลุ่มบริษัท สำหรับงวดเก้าเดือน สิ้นสุดวันที่ 30 กันยายน 2565 และ 2564  มีดังนี้</t>
  </si>
  <si>
    <t xml:space="preserve">สำหรับงวด 9 เดือน สิ้นสุดวันที่  30 กันยายน 2565   </t>
  </si>
  <si>
    <t xml:space="preserve">               ออกหนังสือค้ำประกันในการขายสินค้าและรับเงินประกันให้กับลูกค้า   เป็นจำนวนเงิน  7.03  ล้านบาท  และจำนวน  10.90  </t>
  </si>
  <si>
    <t>ล้านหุ้น เป็น 430.00 ล้านหุ้น โดยจำนวนทุนจดทะเบียนและทุนที่ออกชำระแล้ว และสัดส่วนการถือหุ้นของบริษัทฯ เท่าเดิม</t>
  </si>
  <si>
    <t xml:space="preserve">       สภาวิชาชีพบัญชีได้ประกาศใช้มาตรฐานการรายงานทางการเงินฉบับปรับปรุงหลายฉบับ ซึ่งจะมีผลบังคับใช้สำหรับงบการเงินที่มีรอบ</t>
  </si>
  <si>
    <t>17.19 ล้านบาท และจำนวน 17.46 ล้านบาท  ตามลำดับ จดจำนองเพื่อเป็นหลักประกันวงเงินเงินกู้ยืมระยะสั้นจากสถาบันการเงิน</t>
  </si>
  <si>
    <t>ที่คล้ายคลึงกัน</t>
  </si>
  <si>
    <t xml:space="preserve">       ข้อมูลทางการเงินรวมระหว่างกาลนี้จัดทำขึ้นโดยใช้นโยบายการบัญชีเดียวกัน สำหรับรายการบัญชีเหมือนกันหรือเหตุการณ์ทางบัญชี</t>
  </si>
  <si>
    <t>บริษัทย่อยได้ตัดออกในข้อมูลทางการเงินรวมระหว่างกาลแล้ว</t>
  </si>
  <si>
    <t xml:space="preserve">       ยอดคงค้างและรายการระหว่างกันของกลุ่มบริษัท    ยอดกำไรที่คิดระหว่างกันกับที่ยังไม่ได้เกิดขึ้นของบริษัทฯ  กับสินทรัพย์สุทธิของ</t>
  </si>
  <si>
    <t xml:space="preserve">ธันวาคม 2564 </t>
  </si>
  <si>
    <t xml:space="preserve">       งบการเงินระหว่างกาลนี้ได้จัดทำขึ้นโดยใช้นโยบายการบัญชีและการประมาณการเช่นเดียวกับงบการเงินประจำปี  สิ้นสุดวันที่ 31 </t>
  </si>
  <si>
    <t xml:space="preserve">0.25 บาทต่อหุ้น โดยกำหนดจ่ายเงินปันผลในวันที่ 11 เมษายน 2565 </t>
  </si>
  <si>
    <t xml:space="preserve">       ตามมติที่ประชุมสามัญผู้ถือหุ้นประจำปี  2565  เมื่อวันที่ 14 มีนาคม 2565 ของบริษัทร่วม ได้อนุมัติให้จ่ายเงินปันผลในอัตราหุ้นละ </t>
  </si>
  <si>
    <t xml:space="preserve">       กรุ๊ป โฮลดิ้ง จำกัด จำนวน 9.00 ล้านบาท เพื่อวัตถุประสงค์ในการรักษาสัดส่วนการถือหุ้น จากทุนจดทะเบียนเดิม 1.00 ล้านบาท</t>
  </si>
  <si>
    <t xml:space="preserve">      17 มิถุนายน 2565</t>
  </si>
  <si>
    <t xml:space="preserve">      เป็นทุนจดทะเบียน  จำนวน  10.00  ล้านบาท   บริษัทย่อยได้จดทะเบียนเพิ่มทุนชำระแล้วดังกล่าวกับกระทรวงพาณิชย์  เมื่อวันที่ </t>
  </si>
  <si>
    <t>สิ้นสุดวันที่ 31 ธันวาคม 2578  และสัญญาเช่ายานพาหนะ  มีระยเวลา เริ่มต้นปี 2566 สิ้นสุดปี 2568</t>
  </si>
  <si>
    <t xml:space="preserve">       บริษัทฯ เข้าทำสัญญาเช่าที่เกี่ยวข้องกับการเช่าที่ดิน เพื่อสร้างอาคารโชว์รูมและสำนักงานใช้ในการดำเนินงาน มีระยะเวลา 20 ปี  </t>
  </si>
  <si>
    <t xml:space="preserve">       10.1 สินทรัพย์สิทธิการใช้ </t>
  </si>
  <si>
    <t xml:space="preserve">       11.1 ณ วันที่ 30 กันยายน 2565  และวันที่ 31 ธันวาคม 2564 กลุ่มบริษัทมีวงเงินขายตั๋วสัญญาใช้เงิน   และวงเงิน LC, TR จากธนาคาร</t>
  </si>
  <si>
    <t xml:space="preserve">รวม  2  แห่ง   รวมจำนวน 130.00 ล้านบาท  และ  70.00  ล้านบาท  ตามลำดับ  ในงบการเงินรวม   และรวมจำนวน 100.00 ล้านบาท  และ </t>
  </si>
  <si>
    <t>2565  สรุปได้ดังนี้</t>
  </si>
  <si>
    <t xml:space="preserve">       การเปลี่ยนแปลงในมูลค่าปัจจุบันของภาระผูกพันของโครงการผลประโยชน์พนักงาน สำหรับงวดเก้าเดือน สิ้นสุดวันที่ 30 กันยายน   </t>
  </si>
  <si>
    <t xml:space="preserve">       ณ วันที่ 30 กันยายน 2565 บริษัทย่อยมีเงินกู้ยืมระยะยาวจากบุคคลที่เกี่ยวข้องกันหนึ่งราย  จำนวน  25.00  ล้านบาท  อัตราดอกเบี้ย</t>
  </si>
  <si>
    <t xml:space="preserve">  -  14  -</t>
  </si>
  <si>
    <t xml:space="preserve"> - 16 -</t>
  </si>
  <si>
    <t xml:space="preserve">       มาตรฐานการรายงานทางการเงินดังกล่าวไม่มีผลกระทบอย่างมีสาระสำคัญต่องบการเงินของกลุ่มบริษัท</t>
  </si>
  <si>
    <t xml:space="preserve">8.1  ตามรายงานการประชุมคณะกรรมการบริษัท  ครั้งที่ 3/2565  เมื่อวันที่ 16 พฤษภาคม 2565  ได้มีมติให้ลงทุนในบริษัท โอเคเอส </t>
  </si>
  <si>
    <t xml:space="preserve">8.2  เมื่อวันที่  2  กรกฎาคม  2564  บริษัทฯ ได้ซื้อเงินลงทุนในบริษัท เคสเซล (ประเทศไทย) จำกัด   โดยซื้อจากบุคคลที่เกี่ยวข้องกัน </t>
  </si>
  <si>
    <t>8.3  เมื่อวันที่ 13 พฤษภาคม 2564  บริษัทฯ  จดทะเบียนจัดตั้งบริษัท โอเคเอส กรุ๊ป โฮลดิ้ง จำกัด  ด้วยทุนจดทะเบียน 1.00 ล้านบาท</t>
  </si>
  <si>
    <t>มูลค่าตามสัญญา</t>
  </si>
  <si>
    <t>(บาท)</t>
  </si>
  <si>
    <t>มูลค่ายุติธรรม</t>
  </si>
  <si>
    <t>21 มกราคม 2565</t>
  </si>
  <si>
    <t>ดอลลาร์สหรัฐ</t>
  </si>
  <si>
    <t>อเมริกา</t>
  </si>
  <si>
    <t xml:space="preserve">       ก.  มาตรฐานการรายงานทางการเงินใหม่ที่เริ่มมีผลบังคับใช้ในงวดปัจจุบัน</t>
  </si>
  <si>
    <t xml:space="preserve">       ข.  มาตรฐานการรายงานทางการเงินที่มีผลบังคับใช้ในอนาคต</t>
  </si>
  <si>
    <t xml:space="preserve">                           (นางสาวณิชกมล   วงศ์พิพัฒน์)</t>
  </si>
  <si>
    <t xml:space="preserve">                         (นางสาวณิชกมล   วงศ์พิพัฒน์)</t>
  </si>
  <si>
    <t>ลูกหนี้หมุนเวียนอื่น</t>
  </si>
  <si>
    <t xml:space="preserve">ร้อยละ MLR-1 ต่อปี ซึ่งไม่มีหลักทรัพย์ค้ำประกัน และครบกำหนดชำระวันที่ 22 กุมภาพันธ์ 2568 </t>
  </si>
  <si>
    <t xml:space="preserve">เป็นทุนจดทะเบียน  312.00  ล้านบาท   เพื่อรองรับการซื้อเงินลงทุนในบริษัท เคสเซล (ประเทศไทย) จำกัด  จำนวน  180.00  ล้านบาท  </t>
  </si>
  <si>
    <t xml:space="preserve">การถือหุ้นของผู้ถือหุ้นแต่ละราย  โดยเสนอขายในราคาหุ้นละ 0.50 บาท และรองรับการจ่ายเงินปันผลเป็นหุ้น จำนวน 12.00 ล้านบาท </t>
  </si>
  <si>
    <t xml:space="preserve">                            (นางสาวณิชกมล   วงศ์พิพัฒน์)</t>
  </si>
  <si>
    <t>กำไรสำหรับงวด</t>
  </si>
  <si>
    <t>กำไรขาดทุนเบ็ดเสร็จอื่น</t>
  </si>
  <si>
    <t>พาณิชย์ 2 แห่ง  วงเงิน  32.79  ล้านบาท (งบการเงินเฉพาะกิจการ จำนวน 22.79 ล้านบาท)  บริษัทฯ ค้ำประกันโดยเงินฝากธนาคารและ</t>
  </si>
  <si>
    <t>เงินตราต่างประเทศ</t>
  </si>
  <si>
    <t>24.  การอนุมัติข้อมูลทางการเงินระหว่างกาล</t>
  </si>
  <si>
    <t xml:space="preserve">        18 มีนาคม 2559 ทะเบียนเลขที่ 0107559000061</t>
  </si>
  <si>
    <t xml:space="preserve">       สถานการณ์การแพร่ระบาดของโรคติดเชื้อไวรัสโคโรนา  2019 (“COVID-19”)    ที่ปัจจุบันได้ขยายวงกว้างขึ้นอย่างต่อเนื่องทำให้เกิด</t>
  </si>
  <si>
    <t>การชะลอตัวของเศรษฐกิจ    และมีผลกระทบต่อธุรกิจและอุตสาหกรรมส่วนใหญ่     สถานการณ์ดังกล่าวอาจนำมาซึ่งความไม่แน่นอนและ</t>
  </si>
  <si>
    <t>สถานการณ์ดังกล่าวอย่างต่อเนื่อง  และจะประเมินผลกระทบทางการเงินเกี่ยวกับมูลค่าของสินทรัพย์ ประมาณการหนี้สินและหนี้สินที่อาจ</t>
  </si>
  <si>
    <t>จะเกิดขึ้นอย่างสม่ำเสมอ</t>
  </si>
  <si>
    <t>ผลกระทบต่อสภาพแวดล้อมของการดำเนินธุรกิจของกลุ่มบริษัท      อย่างไรก็ตาม   ฝ่ายบริหารของกลุ่มบริษัทจะติดตามความคืบหน้าของ</t>
  </si>
  <si>
    <t>2.1  ข้อมูลทางการเงินระหว่างกาลนี้จัดทำขึ้นและนำเสนอแบบย่อตามมาตรฐานการบัญชี ฉบับที่ 34 เรื่อง การรายงานทางการเงินระหว่างกาล</t>
  </si>
  <si>
    <t>กรรมการกำกับหลักทรัพย์ และตลาดหลักทรัพย์ว่าด้วยการจัดทำ และนำเสนอรายงานทางการเงินภายใต้พระราชบัญญัติหลักทรัพย์และตลาด</t>
  </si>
  <si>
    <t>หลักทรัพย์ พ.ศ. 2535</t>
  </si>
  <si>
    <t xml:space="preserve">       ข้อมูลทางการเงินระหว่างกาลนี้จัดทำขึ้น โดยมีวัตถุประสงค์ให้ข้อมูลเพิ่มเติมจากงบการเงินประจำปีที่นำเสนอครั้งล่าสุด เพื่อให้ข้อมูลนั้น</t>
  </si>
  <si>
    <t>เป็นปัจจุบัน    ดังนั้นข้อมูลทางการเงินระหว่างกาลจึงเน้นการให้ข้อมูลเกี่ยวกับกิจกรรมเหตุการณ์และสถานการณ์ใหม่    เพื่อไม่ให้ข้อมูลที่นำ</t>
  </si>
  <si>
    <t>เสนอซ้ำซ้อนกับข้อมูลที่ได้รายงานไปแล้ว  อย่างไรก็ตาม งบแสดงฐานะการเงิน งบกำไรขาดทุนเบ็ดเสร็จ งบแสดงการเปลี่ยนแปลงส่วนของ</t>
  </si>
  <si>
    <t xml:space="preserve">ผู้ถือหุ้น  และงบกระแสเงินสด ได้แสดงรายการเช่นเดียวกับงบการเงินประจำปี    </t>
  </si>
  <si>
    <t>2.2  มาตรฐานการรายงานทางการเงินใหม่</t>
  </si>
  <si>
    <t xml:space="preserve">       ในระหว่างงวด   กลุ่มบริษัทได้นำมาตรฐานการรายงานทางการเงินและการตีความมาตรฐานการรายงานทางการเงินฉบับปรับปรุงจำนวน</t>
  </si>
  <si>
    <t>รายงานทางการเงิน บางฉบับมีการให้ข้อผ่อนปรนในทางปฏิบัติหรือข้อยกเว้นชั่วคราวกับผู้ใช้มาตรฐาน</t>
  </si>
  <si>
    <t>หลายฉบับ   ซึ่งมีผลบังคับใช้สำหรับงบการเงินที่มีรอบระยะเวลาบัญชีที่เริ่มในหรือหลังวันที่ 1 มกราคม 2565 มาถือปฏิบัติ   มาตรฐานการราย</t>
  </si>
  <si>
    <t>งานทางการเงินดังกล่าวได้รับการปรับปรุงหรือจัดให้มีขึ้น  เพื่อให้มีเนื้อหาเท่าเทียมกับมาตรฐานการรายงานทางการเงินระหว่างประเทศ  โดย</t>
  </si>
  <si>
    <t>ส่วนใหญ่เป็นการอธิบายให้ชัดเจนเกี่ยวกับวิธีปฏิบัติทางการบัญชี  และการให้แนวปฏิบัติทางการบัญชีกับผู้ใช้มาตรฐาน   รวมถึงมาตรฐานการ</t>
  </si>
  <si>
    <t xml:space="preserve">1.1  บริษัทฯ  ได้แปรสภาพเป็นบริษัทมหาชนจำกัด    โดยได้จดทะเบียนเป็นนิติบุคคล    ตามกฎหมายว่าด้วยบริษัทมหาชนจำกัด เมื่อวันที่ </t>
  </si>
  <si>
    <t>(มหาชน) ได้ควบคุมนโยบายการเงินและการดำเนินงานทั้งหมด และรับรู้เงินลงทุนในบริษัทร่วมด้วยวิธีส่วนได้เสีย มีดังต่อไปนี้</t>
  </si>
  <si>
    <t xml:space="preserve">เนื้อหาเท่าเทียมกับมาตรฐานการรายงานทางการเงินระหว่างประเทศ     </t>
  </si>
  <si>
    <t>ระยะเวลาบัญชีที่เริ่มในหรือหลังวันที่ 1 มกราคม 2566 มาตรฐานการรายงานทางการเงินดังกล่าวได้รับการปรับปรุงหรือจัดให้มีขึ้นเพื่อให้มี</t>
  </si>
  <si>
    <t>นำมาตรฐานการรายงานทางการเงินดังกล่าวมาถือปฏิบัติ</t>
  </si>
  <si>
    <t xml:space="preserve">       ปัจจุบันฝ่ายบริหารของกลุ่มบริษัทอยู่ระหว่างการประเมินแนวทางการดำเนินการและพิจารณาผลกระทบที่อาจมีต่องบการเงินในปีที่เริ่ม</t>
  </si>
  <si>
    <t xml:space="preserve">       ข้อมูลทางการเงินรวมระหว่างกาลของบริษัท สยามอีสต์ โซลูชั่น จำกัด (มหาชน)   และบริษัทย่อย   ซึ่งบริษัท สยามอีสต์ โซลูชั่น จำกัด </t>
  </si>
  <si>
    <t>ล้านบาท  และ  4.50  ล้านบาท ตามลำดับ  ในงบการเงินรวม ตามลำดับ และวงเงิน  13.00  ล้านบาท  และ 4.00 ล้านบาท ตามลำดับ  ในงบ</t>
  </si>
  <si>
    <t>การเงินเฉพาะกิจการ ค้ำประกันโดยเงินฝากธนาคาร และค้ำประกันโดยที่ดินพร้อมสิ่งปลูกสร้างบริษัทย่อย ตามหมายเหตุ 9</t>
  </si>
  <si>
    <t xml:space="preserve">                191.35 ล้านบาท  และ  125.84  ล้านบาท ตามลำดับ ในงบการเงินรวม  และจำนวน  167.06  ล้านบาท  และ  97.04  ล้านบาท </t>
  </si>
  <si>
    <t xml:space="preserve">                ตามลำดับ ในงบการเงินเฉพาะกิจการ </t>
  </si>
  <si>
    <t xml:space="preserve">                สัญญาอื่นๆ จำนวน  10.82  ล้านบาท  และ  6.88  ล้านบาท ตามลำดับ ในงบการเงินรวม  และจำนวน 10.68 ล้านบาท และ 6.15 </t>
  </si>
  <si>
    <t xml:space="preserve">               ล้านบาท  ตามลำดับ ในงบการเงินเฉพาะกิจการ </t>
  </si>
  <si>
    <t xml:space="preserve">               เป็นจำนวนเงิน 2.61 ล้านบาท และ 0.93 ล้านบาท ตามลำดับ ในงบการเงินรวม และจำนวน 2.21 ล้านบาท และ 0.75 ล้านบาท </t>
  </si>
  <si>
    <t xml:space="preserve">               ตามลำดับ ในงบการเงินเฉพาะกิจการ สัญญาจ้างดังกล่าว สิ้นสุดวันที่ 31 มกราคม 2566 และวันที่ 28 กุมภาพันธ์ 2565 ตามลำดับ</t>
  </si>
  <si>
    <t xml:space="preserve">               ล้านบาท  ตามลำดับ ในงบการเงินรวม และจำนวน 7.03 ล้านบาท และ 8.71 ล้านบาท ตามลำดับ  ในงบการเงินเฉพาะกิจการ </t>
  </si>
  <si>
    <t>สกุลเงิน</t>
  </si>
  <si>
    <t>หมายเหตุประกอบงบการเงินรวมระหว่างกาลแบบย่อ</t>
  </si>
  <si>
    <t>รวมถึงแนวปฏิบัติทางการบัญชีที่ประกาศใช้โดยสภาวิชาชีพบัญชีในพระบรมราชูปถัมภ์   (“สภาวิชาชีพบัญชี”)    และตามข้อกำหนดของคณะ</t>
  </si>
  <si>
    <t>จำนวนเงิน</t>
  </si>
  <si>
    <t xml:space="preserve">      22.3  ณ วันที่ 30 กันยายน 2565  และวันที่  31 ธันวาคม 2564  กลุ่มบริษัทมีภาระผูกพันตามสัญญาจ้างผู้บริหารสองรายและหนึ่งราย </t>
  </si>
  <si>
    <t xml:space="preserve">               และจำนวน 508.67 ล้านบาท ตามลำดับ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</si>
</sst>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#,##0.00_);[Black]\(#,##0.00\)"/>
    <numFmt numFmtId="190" formatCode="#,##0.00\ \ ;\(#,##0.00\)"/>
    <numFmt numFmtId="191" formatCode="#,##0.00;\(#,##0.00\)"/>
    <numFmt numFmtId="192" formatCode="#,##0.0_);\(#,##0.0\)"/>
    <numFmt numFmtId="193" formatCode="#,##0_);\(#,##0\);&quot;-   &quot;"/>
    <numFmt numFmtId="194" formatCode="_-* #,##0.00_-;\-* #,##0.00_-;_-* \-??_-;_-@_-"/>
    <numFmt numFmtId="195" formatCode="#,##0.00;[Black]\(#,##0.00\)"/>
    <numFmt numFmtId="196" formatCode="#,##0.000_);\(#,##0.000\)"/>
    <numFmt numFmtId="197" formatCode="_(* #,##0.00_);_(* \(#,##0.00\);_(* \-??_);_(@_)"/>
    <numFmt numFmtId="198" formatCode="#,##0;\(#,##0\)"/>
    <numFmt numFmtId="199" formatCode="_-\฿* #,##0.00_-;&quot;-฿&quot;* #,##0.00_-;_-\฿* \-??_-;_-@_-"/>
    <numFmt numFmtId="200" formatCode="\$#,##0.00;&quot;($&quot;#,##0.00\)"/>
    <numFmt numFmtId="201" formatCode="\$#,##0;&quot;($&quot;#,##0\)"/>
    <numFmt numFmtId="202" formatCode="_ * #,##0_ ;_ * \-#,##0_ ;_ * \-_ ;_ @_ "/>
    <numFmt numFmtId="203" formatCode="_ * #,##0.00_ ;_ * \-#,##0.00_ ;_ * \-??_ ;_ @_ "/>
    <numFmt numFmtId="204" formatCode="_ \\* #,##0_ ;_ \\* \-#,##0_ ;_ \\* \-_ ;_ @_ "/>
    <numFmt numFmtId="205" formatCode="_ \\* #,##0.00_ ;_ \\* \-#,##0.00_ ;_ \\* \-??_ ;_ @_ "/>
    <numFmt numFmtId="206" formatCode="[$-1070000]d/m/yy;@"/>
    <numFmt numFmtId="207" formatCode="0.0%"/>
    <numFmt numFmtId="208" formatCode="#,##0;[Red]\(#,##0\)"/>
    <numFmt numFmtId="209" formatCode="#,##0\ &quot;DM&quot;;[Red]\-#,##0\ &quot;DM&quot;"/>
    <numFmt numFmtId="210" formatCode="#,##0.00\ &quot;DM&quot;;[Red]\-#,##0.00\ &quot;DM&quot;"/>
    <numFmt numFmtId="211" formatCode="d/mm/yy\ "/>
    <numFmt numFmtId="212" formatCode="General_)"/>
    <numFmt numFmtId="213" formatCode="#,##0.00\ &quot;F&quot;;\-#,##0.00\ &quot;F&quot;"/>
    <numFmt numFmtId="214" formatCode="dd\-mmm\-yy_)"/>
    <numFmt numFmtId="215" formatCode="0.00_)"/>
    <numFmt numFmtId="216" formatCode="#,##0.0_);[Red]\(#,##0.0\)"/>
    <numFmt numFmtId="217" formatCode="#,##0.00\ ;\(#,##0.00\);&quot;-       &quot;\ \ \ "/>
    <numFmt numFmtId="218" formatCode="[$-107041E]d\ mmmm\ yyyy;@"/>
    <numFmt numFmtId="219" formatCode="_(* #,##0.0000_);_(* \(#,##0.0000\);_(* &quot;-&quot;??_);_(@_)"/>
    <numFmt numFmtId="220" formatCode="#,##0.00_ ;\-#,##0.00\ "/>
    <numFmt numFmtId="221" formatCode="#,##0.00_);\ \(#,##0.00\)"/>
    <numFmt numFmtId="222" formatCode="#,##0.00\ ;\ \ \(#,##0.00\)"/>
  </numFmts>
  <fonts count="72"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Browall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8"/>
      <name val="Calibri"/>
      <family val="2"/>
      <charset val="222"/>
    </font>
    <font>
      <sz val="15"/>
      <name val="AngsanaUPC"/>
      <family val="1"/>
    </font>
    <font>
      <sz val="11"/>
      <color indexed="8"/>
      <name val="Tahoma"/>
      <family val="2"/>
    </font>
    <font>
      <sz val="14"/>
      <name val="AngsanaUPC"/>
      <family val="1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b/>
      <i/>
      <sz val="16"/>
      <name val="Arial"/>
      <family val="2"/>
    </font>
    <font>
      <sz val="11"/>
      <color indexed="8"/>
      <name val="Calibri"/>
      <family val="2"/>
    </font>
    <font>
      <sz val="12"/>
      <name val="นูลมรผ"/>
    </font>
    <font>
      <sz val="14"/>
      <name val="Cord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sz val="10"/>
      <name val="MS Sans Serif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Helv"/>
      <charset val="222"/>
    </font>
    <font>
      <sz val="11"/>
      <color indexed="9"/>
      <name val="Calibri"/>
      <family val="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sz val="7"/>
      <name val="Small Fonts"/>
      <family val="2"/>
    </font>
    <font>
      <b/>
      <i/>
      <sz val="16"/>
      <name val="Helv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sz val="11"/>
      <color indexed="8"/>
      <name val="Arial"/>
      <family val="2"/>
    </font>
    <font>
      <sz val="11"/>
      <color indexed="8"/>
      <name val="Tahoma"/>
      <family val="2"/>
      <charset val="222"/>
    </font>
    <font>
      <sz val="16"/>
      <color indexed="8"/>
      <name val="AngsanaUPC"/>
      <family val="2"/>
      <charset val="222"/>
    </font>
    <font>
      <sz val="11"/>
      <color indexed="52"/>
      <name val="Calibri"/>
      <family val="2"/>
    </font>
    <font>
      <sz val="12"/>
      <name val="新細明體"/>
      <family val="1"/>
    </font>
    <font>
      <sz val="8"/>
      <name val="Calibri"/>
      <family val="2"/>
      <charset val="222"/>
    </font>
    <font>
      <sz val="16"/>
      <name val="Angsana New"/>
      <family val="1"/>
      <charset val="222"/>
    </font>
    <font>
      <sz val="16"/>
      <name val="Angsana New"/>
      <family val="1"/>
    </font>
    <font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</font>
    <font>
      <sz val="15"/>
      <color rgb="FFFF0000"/>
      <name val="Angsana New"/>
      <family val="1"/>
    </font>
    <font>
      <sz val="12"/>
      <name val="Angsana New"/>
      <family val="1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32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9" fontId="7" fillId="0" borderId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43" fillId="19" borderId="0" applyNumberFormat="0" applyBorder="0" applyAlignment="0" applyProtection="0"/>
    <xf numFmtId="0" fontId="24" fillId="16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43" fillId="22" borderId="0" applyNumberFormat="0" applyBorder="0" applyAlignment="0" applyProtection="0"/>
    <xf numFmtId="0" fontId="24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43" fillId="25" borderId="0" applyNumberFormat="0" applyBorder="0" applyAlignment="0" applyProtection="0"/>
    <xf numFmtId="0" fontId="24" fillId="23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43" fillId="27" borderId="0" applyNumberFormat="0" applyBorder="0" applyAlignment="0" applyProtection="0"/>
    <xf numFmtId="0" fontId="24" fillId="13" borderId="0" applyNumberFormat="0" applyBorder="0" applyAlignment="0" applyProtection="0"/>
    <xf numFmtId="0" fontId="21" fillId="28" borderId="0" applyNumberFormat="0" applyBorder="0" applyAlignment="0" applyProtection="0"/>
    <xf numFmtId="0" fontId="21" fillId="18" borderId="0" applyNumberFormat="0" applyBorder="0" applyAlignment="0" applyProtection="0"/>
    <xf numFmtId="0" fontId="43" fillId="29" borderId="0" applyNumberFormat="0" applyBorder="0" applyAlignment="0" applyProtection="0"/>
    <xf numFmtId="0" fontId="24" fillId="14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43" fillId="33" borderId="0" applyNumberFormat="0" applyBorder="0" applyAlignment="0" applyProtection="0"/>
    <xf numFmtId="0" fontId="24" fillId="30" borderId="0" applyNumberFormat="0" applyBorder="0" applyAlignment="0" applyProtection="0"/>
    <xf numFmtId="0" fontId="25" fillId="3" borderId="0" applyNumberFormat="0" applyBorder="0" applyAlignment="0" applyProtection="0"/>
    <xf numFmtId="0" fontId="26" fillId="34" borderId="1" applyNumberFormat="0" applyAlignment="0" applyProtection="0"/>
    <xf numFmtId="0" fontId="27" fillId="35" borderId="2" applyNumberFormat="0" applyAlignment="0" applyProtection="0"/>
    <xf numFmtId="43" fontId="67" fillId="0" borderId="0" applyFont="0" applyFill="0" applyBorder="0" applyAlignment="0" applyProtection="0"/>
    <xf numFmtId="194" fontId="3" fillId="0" borderId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187" fontId="68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194" fontId="3" fillId="0" borderId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87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87" fontId="68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68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5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ill="0" applyBorder="0" applyAlignment="0" applyProtection="0"/>
    <xf numFmtId="43" fontId="3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ill="0" applyBorder="0" applyAlignment="0" applyProtection="0"/>
    <xf numFmtId="43" fontId="3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7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3" fillId="0" borderId="0" applyFill="0" applyBorder="0" applyAlignment="0" applyProtection="0"/>
    <xf numFmtId="187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94" fontId="3" fillId="0" borderId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ill="0" applyBorder="0" applyAlignment="0" applyProtection="0"/>
    <xf numFmtId="43" fontId="67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187" fontId="21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187" fontId="6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194" fontId="3" fillId="0" borderId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197" fontId="3" fillId="0" borderId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187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187" fontId="15" fillId="0" borderId="0" applyFont="0" applyFill="0" applyBorder="0" applyAlignment="0" applyProtection="0"/>
    <xf numFmtId="211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5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194" fontId="3" fillId="0" borderId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187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194" fontId="3" fillId="0" borderId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198" fontId="17" fillId="0" borderId="0"/>
    <xf numFmtId="213" fontId="7" fillId="0" borderId="0"/>
    <xf numFmtId="199" fontId="3" fillId="0" borderId="0" applyFill="0" applyBorder="0" applyAlignment="0" applyProtection="0"/>
    <xf numFmtId="199" fontId="3" fillId="0" borderId="0" applyFill="0" applyBorder="0" applyAlignment="0" applyProtection="0"/>
    <xf numFmtId="200" fontId="17" fillId="0" borderId="0"/>
    <xf numFmtId="214" fontId="7" fillId="0" borderId="0"/>
    <xf numFmtId="194" fontId="3" fillId="0" borderId="0"/>
    <xf numFmtId="206" fontId="3" fillId="0" borderId="0"/>
    <xf numFmtId="201" fontId="17" fillId="0" borderId="0"/>
    <xf numFmtId="207" fontId="7" fillId="0" borderId="0"/>
    <xf numFmtId="0" fontId="44" fillId="0" borderId="0" applyNumberFormat="0" applyFill="0" applyBorder="0" applyAlignment="0" applyProtection="0"/>
    <xf numFmtId="0" fontId="45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18" fillId="39" borderId="0" applyNumberFormat="0" applyBorder="0" applyAlignment="0" applyProtection="0"/>
    <xf numFmtId="38" fontId="18" fillId="40" borderId="0" applyNumberFormat="0" applyBorder="0" applyAlignment="0" applyProtection="0"/>
    <xf numFmtId="0" fontId="46" fillId="41" borderId="3"/>
    <xf numFmtId="0" fontId="19" fillId="0" borderId="4" applyNumberFormat="0" applyAlignment="0" applyProtection="0"/>
    <xf numFmtId="0" fontId="19" fillId="0" borderId="5" applyNumberFormat="0" applyAlignment="0" applyProtection="0">
      <alignment horizontal="left" vertical="center"/>
    </xf>
    <xf numFmtId="0" fontId="19" fillId="0" borderId="6">
      <alignment horizontal="left" vertical="center"/>
    </xf>
    <xf numFmtId="0" fontId="19" fillId="0" borderId="7">
      <alignment horizontal="left" vertical="center"/>
    </xf>
    <xf numFmtId="0" fontId="30" fillId="0" borderId="0" applyNumberFormat="0" applyFill="0" applyBorder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33" fillId="0" borderId="0" applyNumberFormat="0" applyFill="0" applyBorder="0" applyAlignment="0" applyProtection="0"/>
    <xf numFmtId="0" fontId="18" fillId="39" borderId="0" applyNumberFormat="0" applyBorder="0" applyAlignment="0" applyProtection="0"/>
    <xf numFmtId="10" fontId="18" fillId="42" borderId="11" applyNumberFormat="0" applyBorder="0" applyAlignment="0" applyProtection="0"/>
    <xf numFmtId="0" fontId="34" fillId="7" borderId="1" applyNumberFormat="0" applyAlignment="0" applyProtection="0"/>
    <xf numFmtId="0" fontId="35" fillId="0" borderId="12" applyNumberFormat="0" applyFill="0" applyAlignment="0" applyProtection="0"/>
    <xf numFmtId="0" fontId="36" fillId="43" borderId="0" applyNumberFormat="0" applyBorder="0" applyAlignment="0" applyProtection="0"/>
    <xf numFmtId="37" fontId="47" fillId="0" borderId="0"/>
    <xf numFmtId="0" fontId="20" fillId="0" borderId="0"/>
    <xf numFmtId="215" fontId="48" fillId="0" borderId="0"/>
    <xf numFmtId="0" fontId="3" fillId="0" borderId="0"/>
    <xf numFmtId="0" fontId="6" fillId="0" borderId="0"/>
    <xf numFmtId="0" fontId="21" fillId="0" borderId="0"/>
    <xf numFmtId="0" fontId="21" fillId="0" borderId="0"/>
    <xf numFmtId="0" fontId="68" fillId="0" borderId="0"/>
    <xf numFmtId="0" fontId="15" fillId="0" borderId="0"/>
    <xf numFmtId="0" fontId="2" fillId="0" borderId="0"/>
    <xf numFmtId="0" fontId="3" fillId="0" borderId="0"/>
    <xf numFmtId="0" fontId="21" fillId="0" borderId="0"/>
    <xf numFmtId="0" fontId="3" fillId="0" borderId="0"/>
    <xf numFmtId="0" fontId="6" fillId="0" borderId="0"/>
    <xf numFmtId="0" fontId="21" fillId="0" borderId="0"/>
    <xf numFmtId="0" fontId="3" fillId="0" borderId="0"/>
    <xf numFmtId="0" fontId="68" fillId="0" borderId="0"/>
    <xf numFmtId="0" fontId="3" fillId="0" borderId="0"/>
    <xf numFmtId="0" fontId="21" fillId="0" borderId="0"/>
    <xf numFmtId="0" fontId="3" fillId="0" borderId="0"/>
    <xf numFmtId="0" fontId="68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2" fillId="0" borderId="0"/>
    <xf numFmtId="0" fontId="3" fillId="0" borderId="0"/>
    <xf numFmtId="0" fontId="3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7" fillId="0" borderId="0"/>
    <xf numFmtId="0" fontId="3" fillId="0" borderId="0"/>
    <xf numFmtId="0" fontId="67" fillId="0" borderId="0"/>
    <xf numFmtId="0" fontId="2" fillId="0" borderId="0"/>
    <xf numFmtId="0" fontId="3" fillId="0" borderId="0"/>
    <xf numFmtId="218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" fillId="0" borderId="0"/>
    <xf numFmtId="0" fontId="4" fillId="0" borderId="0"/>
    <xf numFmtId="0" fontId="3" fillId="0" borderId="0"/>
    <xf numFmtId="0" fontId="67" fillId="0" borderId="0"/>
    <xf numFmtId="0" fontId="6" fillId="0" borderId="0"/>
    <xf numFmtId="0" fontId="3" fillId="0" borderId="0"/>
    <xf numFmtId="0" fontId="68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7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67" fillId="0" borderId="0"/>
    <xf numFmtId="0" fontId="16" fillId="0" borderId="0"/>
    <xf numFmtId="0" fontId="68" fillId="0" borderId="0"/>
    <xf numFmtId="0" fontId="6" fillId="0" borderId="0"/>
    <xf numFmtId="0" fontId="6" fillId="0" borderId="0"/>
    <xf numFmtId="0" fontId="3" fillId="0" borderId="0"/>
    <xf numFmtId="0" fontId="6" fillId="0" borderId="0"/>
    <xf numFmtId="218" fontId="3" fillId="0" borderId="0"/>
    <xf numFmtId="0" fontId="6" fillId="0" borderId="0"/>
    <xf numFmtId="0" fontId="67" fillId="0" borderId="0"/>
    <xf numFmtId="0" fontId="6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9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15" fillId="0" borderId="0"/>
    <xf numFmtId="0" fontId="6" fillId="0" borderId="0"/>
    <xf numFmtId="0" fontId="15" fillId="0" borderId="0"/>
    <xf numFmtId="218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218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9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3" fillId="0" borderId="0"/>
    <xf numFmtId="0" fontId="3" fillId="0" borderId="0"/>
    <xf numFmtId="0" fontId="57" fillId="0" borderId="0"/>
    <xf numFmtId="0" fontId="3" fillId="0" borderId="0"/>
    <xf numFmtId="218" fontId="2" fillId="0" borderId="0"/>
    <xf numFmtId="0" fontId="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67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2" fillId="0" borderId="0"/>
    <xf numFmtId="0" fontId="6" fillId="0" borderId="0"/>
    <xf numFmtId="0" fontId="67" fillId="0" borderId="0"/>
    <xf numFmtId="0" fontId="15" fillId="0" borderId="0"/>
    <xf numFmtId="0" fontId="68" fillId="0" borderId="0"/>
    <xf numFmtId="0" fontId="42" fillId="0" borderId="0"/>
    <xf numFmtId="0" fontId="15" fillId="0" borderId="0"/>
    <xf numFmtId="0" fontId="67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15" fillId="0" borderId="0"/>
    <xf numFmtId="0" fontId="15" fillId="0" borderId="0"/>
    <xf numFmtId="0" fontId="67" fillId="0" borderId="0"/>
    <xf numFmtId="218" fontId="4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8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2" fillId="0" borderId="0"/>
    <xf numFmtId="218" fontId="2" fillId="0" borderId="0"/>
    <xf numFmtId="0" fontId="67" fillId="0" borderId="0"/>
    <xf numFmtId="0" fontId="6" fillId="0" borderId="0"/>
    <xf numFmtId="206" fontId="3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42" fillId="0" borderId="0"/>
    <xf numFmtId="0" fontId="5" fillId="0" borderId="0"/>
    <xf numFmtId="0" fontId="3" fillId="0" borderId="0"/>
    <xf numFmtId="0" fontId="38" fillId="0" borderId="0"/>
    <xf numFmtId="0" fontId="15" fillId="46" borderId="22" applyNumberFormat="0" applyFont="0" applyAlignment="0" applyProtection="0"/>
    <xf numFmtId="0" fontId="15" fillId="46" borderId="22" applyNumberFormat="0" applyFont="0" applyAlignment="0" applyProtection="0"/>
    <xf numFmtId="0" fontId="15" fillId="46" borderId="22" applyNumberFormat="0" applyFont="0" applyAlignment="0" applyProtection="0"/>
    <xf numFmtId="0" fontId="15" fillId="46" borderId="22" applyNumberFormat="0" applyFont="0" applyAlignment="0" applyProtection="0"/>
    <xf numFmtId="0" fontId="15" fillId="46" borderId="22" applyNumberFormat="0" applyFont="0" applyAlignment="0" applyProtection="0"/>
    <xf numFmtId="0" fontId="3" fillId="44" borderId="13" applyNumberFormat="0" applyFont="0" applyAlignment="0" applyProtection="0"/>
    <xf numFmtId="0" fontId="15" fillId="46" borderId="22" applyNumberFormat="0" applyFont="0" applyAlignment="0" applyProtection="0"/>
    <xf numFmtId="0" fontId="15" fillId="46" borderId="22" applyNumberFormat="0" applyFont="0" applyAlignment="0" applyProtection="0"/>
    <xf numFmtId="0" fontId="15" fillId="46" borderId="22" applyNumberFormat="0" applyFont="0" applyAlignment="0" applyProtection="0"/>
    <xf numFmtId="0" fontId="15" fillId="46" borderId="22" applyNumberFormat="0" applyFont="0" applyAlignment="0" applyProtection="0"/>
    <xf numFmtId="0" fontId="15" fillId="46" borderId="22" applyNumberFormat="0" applyFont="0" applyAlignment="0" applyProtection="0"/>
    <xf numFmtId="0" fontId="15" fillId="46" borderId="22" applyNumberFormat="0" applyFont="0" applyAlignment="0" applyProtection="0"/>
    <xf numFmtId="0" fontId="15" fillId="46" borderId="22" applyNumberFormat="0" applyFont="0" applyAlignment="0" applyProtection="0"/>
    <xf numFmtId="0" fontId="15" fillId="46" borderId="22" applyNumberFormat="0" applyFont="0" applyAlignment="0" applyProtection="0"/>
    <xf numFmtId="41" fontId="6" fillId="0" borderId="0" applyFont="0" applyFill="0" applyBorder="0" applyAlignment="0" applyProtection="0"/>
    <xf numFmtId="0" fontId="37" fillId="34" borderId="14" applyNumberFormat="0" applyAlignment="0" applyProtection="0"/>
    <xf numFmtId="9" fontId="67" fillId="0" borderId="0" applyFont="0" applyFill="0" applyBorder="0" applyAlignment="0" applyProtection="0"/>
    <xf numFmtId="10" fontId="3" fillId="0" borderId="0" applyFill="0" applyBorder="0" applyAlignment="0" applyProtection="0"/>
    <xf numFmtId="10" fontId="6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2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1" fontId="6" fillId="0" borderId="15" applyNumberFormat="0" applyFill="0" applyAlignment="0" applyProtection="0">
      <alignment horizontal="center" vertical="center"/>
    </xf>
    <xf numFmtId="216" fontId="6" fillId="0" borderId="0"/>
    <xf numFmtId="0" fontId="49" fillId="0" borderId="0" applyNumberFormat="0" applyFill="0" applyBorder="0" applyAlignment="0" applyProtection="0"/>
    <xf numFmtId="0" fontId="38" fillId="0" borderId="0"/>
    <xf numFmtId="0" fontId="50" fillId="0" borderId="0" applyNumberFormat="0" applyBorder="0" applyAlignment="0"/>
    <xf numFmtId="0" fontId="50" fillId="0" borderId="0" applyNumberFormat="0" applyBorder="0" applyAlignment="0"/>
    <xf numFmtId="3" fontId="6" fillId="0" borderId="11" applyNumberFormat="0" applyFont="0" applyFill="0" applyAlignment="0" applyProtection="0">
      <alignment vertical="center"/>
    </xf>
    <xf numFmtId="40" fontId="51" fillId="0" borderId="0"/>
    <xf numFmtId="0" fontId="39" fillId="0" borderId="0" applyNumberFormat="0" applyFill="0" applyBorder="0" applyAlignment="0" applyProtection="0"/>
    <xf numFmtId="0" fontId="40" fillId="0" borderId="16" applyNumberFormat="0" applyFill="0" applyAlignment="0" applyProtection="0"/>
    <xf numFmtId="40" fontId="38" fillId="0" borderId="0" applyFont="0" applyFill="0" applyBorder="0" applyAlignment="0" applyProtection="0"/>
    <xf numFmtId="8" fontId="5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53" fillId="0" borderId="17"/>
    <xf numFmtId="209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197" fontId="3" fillId="0" borderId="0" applyFill="0" applyBorder="0" applyAlignment="0" applyProtection="0"/>
    <xf numFmtId="43" fontId="3" fillId="0" borderId="0" applyFont="0" applyFill="0" applyBorder="0" applyAlignment="0" applyProtection="0"/>
    <xf numFmtId="197" fontId="3" fillId="0" borderId="0" applyFill="0" applyBorder="0" applyAlignment="0" applyProtection="0"/>
    <xf numFmtId="197" fontId="3" fillId="0" borderId="0" applyFill="0" applyBorder="0" applyAlignment="0" applyProtection="0"/>
    <xf numFmtId="197" fontId="3" fillId="0" borderId="0" applyFill="0" applyBorder="0" applyAlignment="0" applyProtection="0"/>
    <xf numFmtId="197" fontId="3" fillId="0" borderId="0" applyFill="0" applyBorder="0" applyAlignment="0" applyProtection="0"/>
    <xf numFmtId="197" fontId="3" fillId="0" borderId="0" applyFill="0" applyBorder="0" applyAlignment="0" applyProtection="0"/>
    <xf numFmtId="197" fontId="3" fillId="0" borderId="0" applyFill="0" applyBorder="0" applyAlignment="0" applyProtection="0"/>
    <xf numFmtId="197" fontId="3" fillId="0" borderId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194" fontId="3" fillId="0" borderId="0" applyFill="0" applyBorder="0" applyAlignment="0" applyProtection="0"/>
    <xf numFmtId="194" fontId="3" fillId="0" borderId="0" applyFill="0" applyBorder="0" applyAlignment="0" applyProtection="0"/>
    <xf numFmtId="197" fontId="3" fillId="0" borderId="0" applyFill="0" applyBorder="0" applyAlignment="0" applyProtection="0"/>
    <xf numFmtId="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43" fontId="3" fillId="0" borderId="0"/>
    <xf numFmtId="197" fontId="3" fillId="0" borderId="0" applyFill="0" applyBorder="0" applyAlignment="0" applyProtection="0"/>
    <xf numFmtId="219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3" fillId="0" borderId="0" applyFill="0" applyBorder="0" applyAlignment="0" applyProtection="0"/>
    <xf numFmtId="21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3" fillId="0" borderId="0" applyFill="0" applyBorder="0" applyAlignment="0" applyProtection="0"/>
    <xf numFmtId="43" fontId="3" fillId="0" borderId="0" applyFont="0" applyFill="0" applyBorder="0" applyAlignment="0" applyProtection="0"/>
    <xf numFmtId="197" fontId="3" fillId="0" borderId="0" applyFill="0" applyBorder="0" applyAlignment="0" applyProtection="0"/>
    <xf numFmtId="197" fontId="3" fillId="0" borderId="0" applyFill="0" applyBorder="0" applyAlignment="0" applyProtection="0"/>
    <xf numFmtId="197" fontId="3" fillId="0" borderId="0" applyFill="0" applyBorder="0" applyAlignment="0" applyProtection="0"/>
    <xf numFmtId="197" fontId="3" fillId="0" borderId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61" fillId="0" borderId="12" applyNumberFormat="0" applyFill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9" fontId="3" fillId="0" borderId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6" fillId="0" borderId="0"/>
    <xf numFmtId="218" fontId="3" fillId="0" borderId="0"/>
    <xf numFmtId="0" fontId="6" fillId="0" borderId="0"/>
    <xf numFmtId="0" fontId="4" fillId="0" borderId="0"/>
    <xf numFmtId="0" fontId="42" fillId="0" borderId="0"/>
    <xf numFmtId="0" fontId="7" fillId="0" borderId="0"/>
    <xf numFmtId="0" fontId="16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8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2" fillId="0" borderId="0"/>
    <xf numFmtId="218" fontId="2" fillId="0" borderId="0"/>
    <xf numFmtId="0" fontId="6" fillId="0" borderId="0"/>
    <xf numFmtId="0" fontId="2" fillId="0" borderId="0"/>
    <xf numFmtId="0" fontId="16" fillId="0" borderId="0"/>
    <xf numFmtId="0" fontId="16" fillId="0" borderId="0"/>
    <xf numFmtId="0" fontId="4" fillId="0" borderId="0"/>
    <xf numFmtId="218" fontId="4" fillId="0" borderId="0"/>
    <xf numFmtId="0" fontId="6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39" fontId="1" fillId="0" borderId="0"/>
    <xf numFmtId="39" fontId="1" fillId="0" borderId="0"/>
    <xf numFmtId="39" fontId="1" fillId="0" borderId="0"/>
    <xf numFmtId="202" fontId="3" fillId="0" borderId="0" applyFill="0" applyBorder="0" applyAlignment="0" applyProtection="0"/>
    <xf numFmtId="203" fontId="3" fillId="0" borderId="0" applyFill="0" applyBorder="0" applyAlignment="0" applyProtection="0"/>
    <xf numFmtId="204" fontId="3" fillId="0" borderId="0" applyFill="0" applyBorder="0" applyAlignment="0" applyProtection="0"/>
    <xf numFmtId="205" fontId="3" fillId="0" borderId="0" applyFill="0" applyBorder="0" applyAlignment="0" applyProtection="0"/>
    <xf numFmtId="0" fontId="22" fillId="0" borderId="0"/>
    <xf numFmtId="0" fontId="3" fillId="45" borderId="13" applyNumberFormat="0" applyAlignment="0" applyProtection="0"/>
    <xf numFmtId="0" fontId="56" fillId="0" borderId="0"/>
  </cellStyleXfs>
  <cellXfs count="286">
    <xf numFmtId="0" fontId="0" fillId="0" borderId="0" xfId="0"/>
    <xf numFmtId="195" fontId="8" fillId="0" borderId="7" xfId="822" applyNumberFormat="1" applyFont="1" applyBorder="1" applyAlignment="1">
      <alignment horizontal="right"/>
    </xf>
    <xf numFmtId="195" fontId="8" fillId="0" borderId="0" xfId="822" applyNumberFormat="1" applyFont="1" applyAlignment="1">
      <alignment horizontal="center"/>
    </xf>
    <xf numFmtId="195" fontId="8" fillId="0" borderId="20" xfId="822" applyNumberFormat="1" applyFont="1" applyBorder="1"/>
    <xf numFmtId="195" fontId="8" fillId="0" borderId="0" xfId="400" applyNumberFormat="1" applyFont="1" applyAlignment="1">
      <alignment horizontal="center"/>
    </xf>
    <xf numFmtId="195" fontId="8" fillId="0" borderId="7" xfId="822" quotePrefix="1" applyNumberFormat="1" applyFont="1" applyBorder="1" applyAlignment="1">
      <alignment horizontal="center"/>
    </xf>
    <xf numFmtId="195" fontId="8" fillId="0" borderId="18" xfId="400" applyNumberFormat="1" applyFont="1" applyBorder="1"/>
    <xf numFmtId="195" fontId="8" fillId="0" borderId="0" xfId="400" applyNumberFormat="1" applyFont="1"/>
    <xf numFmtId="195" fontId="8" fillId="0" borderId="0" xfId="217" applyNumberFormat="1" applyFont="1" applyFill="1" applyBorder="1"/>
    <xf numFmtId="195" fontId="8" fillId="0" borderId="0" xfId="822" applyNumberFormat="1" applyFont="1"/>
    <xf numFmtId="195" fontId="8" fillId="0" borderId="0" xfId="217" applyNumberFormat="1" applyFont="1" applyFill="1"/>
    <xf numFmtId="195" fontId="8" fillId="0" borderId="0" xfId="0" applyNumberFormat="1" applyFont="1"/>
    <xf numFmtId="195" fontId="8" fillId="0" borderId="0" xfId="47" applyNumberFormat="1" applyFont="1" applyFill="1" applyBorder="1" applyAlignment="1">
      <alignment horizontal="right"/>
    </xf>
    <xf numFmtId="195" fontId="8" fillId="0" borderId="0" xfId="822" applyNumberFormat="1" applyFont="1" applyAlignment="1">
      <alignment horizontal="right"/>
    </xf>
    <xf numFmtId="195" fontId="8" fillId="0" borderId="19" xfId="822" applyNumberFormat="1" applyFont="1" applyBorder="1" applyAlignment="1">
      <alignment horizontal="right"/>
    </xf>
    <xf numFmtId="195" fontId="8" fillId="0" borderId="18" xfId="822" applyNumberFormat="1" applyFont="1" applyBorder="1" applyAlignment="1">
      <alignment horizontal="center"/>
    </xf>
    <xf numFmtId="195" fontId="8" fillId="0" borderId="0" xfId="47" applyNumberFormat="1" applyFont="1" applyFill="1" applyAlignment="1">
      <alignment horizontal="right"/>
    </xf>
    <xf numFmtId="195" fontId="8" fillId="0" borderId="7" xfId="822" applyNumberFormat="1" applyFont="1" applyBorder="1" applyAlignment="1">
      <alignment horizontal="center"/>
    </xf>
    <xf numFmtId="0" fontId="8" fillId="0" borderId="0" xfId="430" applyFont="1"/>
    <xf numFmtId="0" fontId="8" fillId="0" borderId="0" xfId="400" quotePrefix="1" applyFont="1"/>
    <xf numFmtId="196" fontId="8" fillId="0" borderId="0" xfId="400" applyNumberFormat="1" applyFont="1"/>
    <xf numFmtId="39" fontId="8" fillId="0" borderId="0" xfId="217" applyNumberFormat="1" applyFont="1" applyFill="1" applyAlignment="1" applyProtection="1">
      <alignment horizontal="center"/>
    </xf>
    <xf numFmtId="39" fontId="8" fillId="0" borderId="0" xfId="217" applyNumberFormat="1" applyFont="1" applyFill="1" applyAlignment="1" applyProtection="1"/>
    <xf numFmtId="39" fontId="8" fillId="0" borderId="0" xfId="654" applyNumberFormat="1" applyFont="1"/>
    <xf numFmtId="39" fontId="8" fillId="0" borderId="7" xfId="400" applyNumberFormat="1" applyFont="1" applyBorder="1" applyAlignment="1">
      <alignment horizontal="center"/>
    </xf>
    <xf numFmtId="39" fontId="8" fillId="0" borderId="0" xfId="822" applyFont="1" applyAlignment="1">
      <alignment horizontal="left" vertical="top"/>
    </xf>
    <xf numFmtId="190" fontId="8" fillId="0" borderId="0" xfId="191" applyNumberFormat="1" applyFont="1" applyFill="1" applyBorder="1"/>
    <xf numFmtId="39" fontId="8" fillId="0" borderId="7" xfId="822" quotePrefix="1" applyFont="1" applyBorder="1" applyAlignment="1">
      <alignment horizontal="center"/>
    </xf>
    <xf numFmtId="43" fontId="8" fillId="0" borderId="0" xfId="47" applyFont="1" applyFill="1" applyBorder="1" applyAlignment="1">
      <alignment horizontal="center"/>
    </xf>
    <xf numFmtId="39" fontId="8" fillId="0" borderId="0" xfId="822" applyFont="1" applyAlignment="1">
      <alignment horizontal="left"/>
    </xf>
    <xf numFmtId="191" fontId="8" fillId="0" borderId="0" xfId="822" applyNumberFormat="1" applyFont="1" applyAlignment="1">
      <alignment horizontal="right"/>
    </xf>
    <xf numFmtId="39" fontId="8" fillId="0" borderId="18" xfId="822" applyFont="1" applyBorder="1" applyAlignment="1">
      <alignment horizontal="center" wrapText="1"/>
    </xf>
    <xf numFmtId="39" fontId="8" fillId="0" borderId="0" xfId="400" applyNumberFormat="1" applyFont="1" applyAlignment="1">
      <alignment horizontal="left"/>
    </xf>
    <xf numFmtId="39" fontId="8" fillId="0" borderId="7" xfId="137" quotePrefix="1" applyNumberFormat="1" applyFont="1" applyFill="1" applyBorder="1" applyAlignment="1">
      <alignment horizontal="center"/>
    </xf>
    <xf numFmtId="43" fontId="8" fillId="0" borderId="0" xfId="47" applyFont="1" applyFill="1" applyAlignment="1">
      <alignment horizontal="right"/>
    </xf>
    <xf numFmtId="0" fontId="8" fillId="0" borderId="0" xfId="0" applyFont="1" applyAlignment="1">
      <alignment horizontal="left" indent="1"/>
    </xf>
    <xf numFmtId="39" fontId="8" fillId="0" borderId="0" xfId="822" applyFont="1" applyAlignment="1">
      <alignment horizontal="left" vertical="top" indent="1"/>
    </xf>
    <xf numFmtId="39" fontId="8" fillId="0" borderId="0" xfId="822" applyFont="1" applyAlignment="1">
      <alignment horizontal="center"/>
    </xf>
    <xf numFmtId="0" fontId="8" fillId="0" borderId="0" xfId="400" applyFont="1" applyAlignment="1">
      <alignment horizontal="center"/>
    </xf>
    <xf numFmtId="0" fontId="8" fillId="0" borderId="7" xfId="400" applyFont="1" applyBorder="1" applyAlignment="1">
      <alignment horizontal="center"/>
    </xf>
    <xf numFmtId="0" fontId="8" fillId="0" borderId="18" xfId="400" applyFont="1" applyBorder="1" applyAlignment="1">
      <alignment horizontal="center"/>
    </xf>
    <xf numFmtId="0" fontId="8" fillId="0" borderId="0" xfId="400" applyFont="1" applyAlignment="1">
      <alignment horizontal="left" indent="1"/>
    </xf>
    <xf numFmtId="43" fontId="8" fillId="0" borderId="0" xfId="47" applyFont="1" applyFill="1" applyAlignment="1">
      <alignment horizontal="left"/>
    </xf>
    <xf numFmtId="189" fontId="8" fillId="0" borderId="0" xfId="0" applyNumberFormat="1" applyFont="1"/>
    <xf numFmtId="39" fontId="10" fillId="0" borderId="0" xfId="822" applyFont="1" applyAlignment="1">
      <alignment horizontal="left"/>
    </xf>
    <xf numFmtId="188" fontId="8" fillId="0" borderId="0" xfId="394" applyNumberFormat="1" applyFont="1"/>
    <xf numFmtId="188" fontId="8" fillId="0" borderId="0" xfId="0" applyNumberFormat="1" applyFont="1"/>
    <xf numFmtId="188" fontId="14" fillId="0" borderId="0" xfId="394" applyNumberFormat="1" applyFont="1" applyAlignment="1">
      <alignment horizontal="left"/>
    </xf>
    <xf numFmtId="40" fontId="64" fillId="0" borderId="0" xfId="822" applyNumberFormat="1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822" applyNumberFormat="1" applyFont="1" applyAlignment="1">
      <alignment horizontal="center"/>
    </xf>
    <xf numFmtId="43" fontId="8" fillId="0" borderId="0" xfId="137" applyFont="1" applyFill="1"/>
    <xf numFmtId="0" fontId="8" fillId="0" borderId="0" xfId="400" applyFont="1"/>
    <xf numFmtId="0" fontId="8" fillId="0" borderId="0" xfId="0" applyFont="1"/>
    <xf numFmtId="0" fontId="8" fillId="0" borderId="0" xfId="654" applyFont="1"/>
    <xf numFmtId="190" fontId="8" fillId="0" borderId="0" xfId="822" applyNumberFormat="1" applyFont="1" applyAlignment="1">
      <alignment horizontal="left"/>
    </xf>
    <xf numFmtId="39" fontId="8" fillId="0" borderId="0" xfId="364" applyNumberFormat="1" applyFont="1"/>
    <xf numFmtId="43" fontId="8" fillId="0" borderId="0" xfId="217" applyFont="1" applyFill="1"/>
    <xf numFmtId="39" fontId="8" fillId="0" borderId="0" xfId="822" applyFont="1"/>
    <xf numFmtId="0" fontId="8" fillId="0" borderId="0" xfId="400" applyFont="1" applyAlignment="1">
      <alignment horizontal="left" indent="2"/>
    </xf>
    <xf numFmtId="39" fontId="8" fillId="0" borderId="0" xfId="400" applyNumberFormat="1" applyFont="1"/>
    <xf numFmtId="190" fontId="8" fillId="0" borderId="0" xfId="400" applyNumberFormat="1" applyFont="1"/>
    <xf numFmtId="190" fontId="8" fillId="0" borderId="0" xfId="822" applyNumberFormat="1" applyFont="1"/>
    <xf numFmtId="40" fontId="8" fillId="0" borderId="0" xfId="0" applyNumberFormat="1" applyFont="1"/>
    <xf numFmtId="39" fontId="8" fillId="0" borderId="0" xfId="822" applyFont="1" applyAlignment="1">
      <alignment horizontal="right"/>
    </xf>
    <xf numFmtId="0" fontId="8" fillId="0" borderId="0" xfId="400" applyFont="1" applyAlignment="1">
      <alignment wrapText="1"/>
    </xf>
    <xf numFmtId="39" fontId="8" fillId="0" borderId="0" xfId="823" applyFont="1"/>
    <xf numFmtId="0" fontId="8" fillId="0" borderId="0" xfId="400" applyFont="1" applyAlignment="1">
      <alignment horizontal="left"/>
    </xf>
    <xf numFmtId="43" fontId="8" fillId="0" borderId="0" xfId="47" applyFont="1" applyFill="1"/>
    <xf numFmtId="43" fontId="8" fillId="0" borderId="0" xfId="217" applyFont="1" applyFill="1" applyBorder="1"/>
    <xf numFmtId="39" fontId="8" fillId="0" borderId="0" xfId="400" applyNumberFormat="1" applyFont="1" applyAlignment="1">
      <alignment horizontal="center"/>
    </xf>
    <xf numFmtId="0" fontId="8" fillId="0" borderId="18" xfId="400" applyFont="1" applyBorder="1"/>
    <xf numFmtId="39" fontId="8" fillId="0" borderId="0" xfId="217" applyNumberFormat="1" applyFont="1" applyFill="1"/>
    <xf numFmtId="0" fontId="8" fillId="0" borderId="0" xfId="0" applyFont="1" applyAlignment="1">
      <alignment horizontal="left"/>
    </xf>
    <xf numFmtId="39" fontId="8" fillId="0" borderId="0" xfId="137" applyNumberFormat="1" applyFont="1" applyFill="1" applyBorder="1"/>
    <xf numFmtId="0" fontId="8" fillId="0" borderId="0" xfId="473" applyFont="1"/>
    <xf numFmtId="39" fontId="8" fillId="0" borderId="0" xfId="400" applyNumberFormat="1" applyFont="1" applyAlignment="1">
      <alignment horizontal="right"/>
    </xf>
    <xf numFmtId="0" fontId="9" fillId="0" borderId="0" xfId="400" applyFont="1"/>
    <xf numFmtId="43" fontId="8" fillId="0" borderId="0" xfId="47" applyFont="1" applyFill="1" applyBorder="1"/>
    <xf numFmtId="190" fontId="8" fillId="0" borderId="18" xfId="400" applyNumberFormat="1" applyFont="1" applyBorder="1" applyAlignment="1">
      <alignment horizontal="center"/>
    </xf>
    <xf numFmtId="43" fontId="8" fillId="0" borderId="0" xfId="217" applyFont="1" applyFill="1" applyAlignment="1" applyProtection="1"/>
    <xf numFmtId="190" fontId="8" fillId="0" borderId="0" xfId="0" applyNumberFormat="1" applyFont="1"/>
    <xf numFmtId="190" fontId="8" fillId="0" borderId="0" xfId="191" applyNumberFormat="1" applyFont="1" applyFill="1"/>
    <xf numFmtId="39" fontId="8" fillId="0" borderId="18" xfId="822" applyFont="1" applyBorder="1"/>
    <xf numFmtId="39" fontId="8" fillId="0" borderId="18" xfId="822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49" fontId="8" fillId="0" borderId="0" xfId="400" applyNumberFormat="1" applyFont="1" applyAlignment="1">
      <alignment horizontal="center"/>
    </xf>
    <xf numFmtId="193" fontId="8" fillId="0" borderId="0" xfId="0" applyNumberFormat="1" applyFont="1"/>
    <xf numFmtId="0" fontId="8" fillId="0" borderId="0" xfId="0" applyFont="1" applyAlignment="1">
      <alignment horizontal="justify" vertical="center"/>
    </xf>
    <xf numFmtId="39" fontId="8" fillId="0" borderId="18" xfId="400" applyNumberFormat="1" applyFont="1" applyBorder="1"/>
    <xf numFmtId="39" fontId="9" fillId="0" borderId="0" xfId="400" applyNumberFormat="1" applyFont="1"/>
    <xf numFmtId="43" fontId="8" fillId="0" borderId="0" xfId="137" applyFont="1" applyFill="1" applyBorder="1" applyAlignment="1">
      <alignment horizontal="center"/>
    </xf>
    <xf numFmtId="0" fontId="8" fillId="0" borderId="7" xfId="400" applyFont="1" applyBorder="1"/>
    <xf numFmtId="39" fontId="8" fillId="0" borderId="18" xfId="400" applyNumberFormat="1" applyFont="1" applyBorder="1" applyAlignment="1">
      <alignment horizontal="center"/>
    </xf>
    <xf numFmtId="37" fontId="8" fillId="0" borderId="0" xfId="473" applyNumberFormat="1" applyFont="1"/>
    <xf numFmtId="39" fontId="8" fillId="0" borderId="0" xfId="137" applyNumberFormat="1" applyFont="1" applyFill="1"/>
    <xf numFmtId="39" fontId="8" fillId="0" borderId="7" xfId="400" applyNumberFormat="1" applyFont="1" applyBorder="1"/>
    <xf numFmtId="39" fontId="8" fillId="0" borderId="0" xfId="0" applyNumberFormat="1" applyFont="1"/>
    <xf numFmtId="39" fontId="8" fillId="0" borderId="0" xfId="0" applyNumberFormat="1" applyFont="1" applyAlignment="1">
      <alignment horizontal="center"/>
    </xf>
    <xf numFmtId="43" fontId="8" fillId="0" borderId="0" xfId="191" applyFont="1" applyFill="1"/>
    <xf numFmtId="39" fontId="8" fillId="0" borderId="18" xfId="0" applyNumberFormat="1" applyFont="1" applyBorder="1" applyAlignment="1">
      <alignment horizontal="center"/>
    </xf>
    <xf numFmtId="0" fontId="10" fillId="0" borderId="0" xfId="0" applyFont="1"/>
    <xf numFmtId="39" fontId="8" fillId="0" borderId="18" xfId="400" quotePrefix="1" applyNumberFormat="1" applyFont="1" applyBorder="1" applyAlignment="1">
      <alignment horizontal="center"/>
    </xf>
    <xf numFmtId="43" fontId="8" fillId="0" borderId="0" xfId="400" applyNumberFormat="1" applyFont="1"/>
    <xf numFmtId="187" fontId="8" fillId="0" borderId="0" xfId="400" applyNumberFormat="1" applyFont="1"/>
    <xf numFmtId="39" fontId="8" fillId="0" borderId="18" xfId="0" applyNumberFormat="1" applyFont="1" applyBorder="1"/>
    <xf numFmtId="0" fontId="8" fillId="0" borderId="0" xfId="0" applyFont="1" applyAlignment="1">
      <alignment horizontal="left" vertical="center"/>
    </xf>
    <xf numFmtId="0" fontId="10" fillId="0" borderId="0" xfId="400" applyFont="1"/>
    <xf numFmtId="0" fontId="8" fillId="0" borderId="18" xfId="0" applyFont="1" applyBorder="1"/>
    <xf numFmtId="189" fontId="10" fillId="0" borderId="0" xfId="0" applyNumberFormat="1" applyFont="1"/>
    <xf numFmtId="39" fontId="8" fillId="0" borderId="7" xfId="822" applyFont="1" applyBorder="1"/>
    <xf numFmtId="39" fontId="8" fillId="0" borderId="0" xfId="822" quotePrefix="1" applyFont="1" applyAlignment="1">
      <alignment horizontal="center"/>
    </xf>
    <xf numFmtId="0" fontId="8" fillId="0" borderId="20" xfId="822" applyNumberFormat="1" applyFont="1" applyBorder="1" applyAlignment="1">
      <alignment horizontal="center"/>
    </xf>
    <xf numFmtId="39" fontId="8" fillId="0" borderId="18" xfId="137" quotePrefix="1" applyNumberFormat="1" applyFont="1" applyFill="1" applyBorder="1" applyAlignment="1">
      <alignment horizontal="center"/>
    </xf>
    <xf numFmtId="39" fontId="8" fillId="0" borderId="0" xfId="137" applyNumberFormat="1" applyFont="1" applyFill="1" applyBorder="1" applyAlignment="1">
      <alignment horizontal="center"/>
    </xf>
    <xf numFmtId="39" fontId="8" fillId="0" borderId="0" xfId="217" applyNumberFormat="1" applyFont="1" applyFill="1" applyAlignment="1" applyProtection="1">
      <alignment horizontal="left"/>
    </xf>
    <xf numFmtId="190" fontId="8" fillId="0" borderId="0" xfId="823" applyNumberFormat="1" applyFont="1" applyAlignment="1">
      <alignment horizontal="left"/>
    </xf>
    <xf numFmtId="192" fontId="8" fillId="0" borderId="0" xfId="400" applyNumberFormat="1" applyFont="1"/>
    <xf numFmtId="40" fontId="8" fillId="0" borderId="0" xfId="823" applyNumberFormat="1" applyFont="1"/>
    <xf numFmtId="39" fontId="8" fillId="0" borderId="7" xfId="0" quotePrefix="1" applyNumberFormat="1" applyFont="1" applyBorder="1" applyAlignment="1">
      <alignment horizontal="center"/>
    </xf>
    <xf numFmtId="43" fontId="8" fillId="0" borderId="0" xfId="47" applyFont="1" applyFill="1" applyAlignment="1">
      <alignment horizontal="center"/>
    </xf>
    <xf numFmtId="43" fontId="8" fillId="0" borderId="0" xfId="137" applyFont="1" applyFill="1" applyAlignment="1">
      <alignment horizontal="center"/>
    </xf>
    <xf numFmtId="43" fontId="8" fillId="0" borderId="0" xfId="137" applyFont="1" applyFill="1" applyAlignment="1"/>
    <xf numFmtId="43" fontId="8" fillId="0" borderId="0" xfId="137" applyFont="1" applyFill="1" applyAlignment="1">
      <alignment horizontal="left"/>
    </xf>
    <xf numFmtId="40" fontId="8" fillId="0" borderId="0" xfId="649" applyNumberFormat="1" applyFont="1"/>
    <xf numFmtId="37" fontId="8" fillId="0" borderId="0" xfId="473" applyNumberFormat="1" applyFont="1" applyAlignment="1">
      <alignment horizontal="left"/>
    </xf>
    <xf numFmtId="37" fontId="8" fillId="0" borderId="18" xfId="473" applyNumberFormat="1" applyFont="1" applyBorder="1"/>
    <xf numFmtId="43" fontId="8" fillId="0" borderId="18" xfId="137" quotePrefix="1" applyFont="1" applyFill="1" applyBorder="1" applyAlignment="1">
      <alignment horizontal="center"/>
    </xf>
    <xf numFmtId="37" fontId="8" fillId="0" borderId="0" xfId="823" applyNumberFormat="1" applyFont="1" applyAlignment="1">
      <alignment horizontal="left"/>
    </xf>
    <xf numFmtId="37" fontId="8" fillId="0" borderId="0" xfId="823" applyNumberFormat="1" applyFont="1"/>
    <xf numFmtId="37" fontId="8" fillId="0" borderId="0" xfId="655" applyNumberFormat="1" applyFont="1"/>
    <xf numFmtId="195" fontId="8" fillId="0" borderId="0" xfId="47" applyNumberFormat="1" applyFont="1" applyFill="1"/>
    <xf numFmtId="39" fontId="8" fillId="0" borderId="0" xfId="473" applyNumberFormat="1" applyFont="1"/>
    <xf numFmtId="40" fontId="8" fillId="0" borderId="0" xfId="822" applyNumberFormat="1" applyFont="1"/>
    <xf numFmtId="40" fontId="8" fillId="0" borderId="0" xfId="822" applyNumberFormat="1" applyFont="1" applyAlignment="1">
      <alignment horizontal="left"/>
    </xf>
    <xf numFmtId="10" fontId="8" fillId="0" borderId="0" xfId="673" applyNumberFormat="1" applyFont="1" applyFill="1" applyBorder="1"/>
    <xf numFmtId="0" fontId="8" fillId="0" borderId="0" xfId="0" quotePrefix="1" applyFont="1"/>
    <xf numFmtId="39" fontId="8" fillId="0" borderId="19" xfId="822" applyFont="1" applyBorder="1" applyAlignment="1">
      <alignment horizontal="right"/>
    </xf>
    <xf numFmtId="39" fontId="8" fillId="0" borderId="0" xfId="47" quotePrefix="1" applyNumberFormat="1" applyFont="1" applyFill="1" applyAlignment="1" applyProtection="1"/>
    <xf numFmtId="39" fontId="8" fillId="0" borderId="7" xfId="137" applyNumberFormat="1" applyFont="1" applyFill="1" applyBorder="1"/>
    <xf numFmtId="39" fontId="8" fillId="0" borderId="21" xfId="137" applyNumberFormat="1" applyFont="1" applyFill="1" applyBorder="1"/>
    <xf numFmtId="39" fontId="8" fillId="0" borderId="20" xfId="400" applyNumberFormat="1" applyFont="1" applyBorder="1"/>
    <xf numFmtId="39" fontId="8" fillId="0" borderId="0" xfId="430" applyNumberFormat="1" applyFont="1"/>
    <xf numFmtId="39" fontId="10" fillId="0" borderId="0" xfId="822" applyFont="1"/>
    <xf numFmtId="39" fontId="8" fillId="0" borderId="7" xfId="822" applyFont="1" applyBorder="1" applyAlignment="1">
      <alignment horizontal="center"/>
    </xf>
    <xf numFmtId="39" fontId="8" fillId="0" borderId="20" xfId="822" applyFont="1" applyBorder="1" applyAlignment="1">
      <alignment horizontal="center"/>
    </xf>
    <xf numFmtId="40" fontId="8" fillId="0" borderId="0" xfId="824" applyNumberFormat="1" applyFont="1"/>
    <xf numFmtId="39" fontId="8" fillId="0" borderId="0" xfId="824" applyFont="1"/>
    <xf numFmtId="40" fontId="8" fillId="0" borderId="0" xfId="824" applyNumberFormat="1" applyFont="1" applyAlignment="1">
      <alignment horizontal="left"/>
    </xf>
    <xf numFmtId="40" fontId="8" fillId="0" borderId="0" xfId="0" applyNumberFormat="1" applyFont="1" applyAlignment="1">
      <alignment horizontal="center"/>
    </xf>
    <xf numFmtId="0" fontId="8" fillId="0" borderId="0" xfId="400" applyFont="1" applyAlignment="1">
      <alignment horizontal="right"/>
    </xf>
    <xf numFmtId="40" fontId="65" fillId="0" borderId="0" xfId="822" applyNumberFormat="1" applyFont="1" applyAlignment="1">
      <alignment horizontal="left"/>
    </xf>
    <xf numFmtId="37" fontId="8" fillId="0" borderId="0" xfId="473" applyNumberFormat="1" applyFont="1" applyAlignment="1">
      <alignment horizontal="left" indent="2"/>
    </xf>
    <xf numFmtId="0" fontId="10" fillId="0" borderId="0" xfId="400" applyFont="1" applyAlignment="1">
      <alignment horizontal="left"/>
    </xf>
    <xf numFmtId="39" fontId="8" fillId="0" borderId="0" xfId="824" applyFont="1" applyAlignment="1">
      <alignment horizontal="center"/>
    </xf>
    <xf numFmtId="39" fontId="8" fillId="0" borderId="18" xfId="824" applyFont="1" applyBorder="1" applyAlignment="1">
      <alignment horizontal="center"/>
    </xf>
    <xf numFmtId="220" fontId="8" fillId="0" borderId="0" xfId="47" applyNumberFormat="1" applyFont="1" applyFill="1" applyBorder="1" applyAlignment="1"/>
    <xf numFmtId="220" fontId="8" fillId="0" borderId="0" xfId="47" applyNumberFormat="1" applyFont="1" applyFill="1" applyAlignment="1"/>
    <xf numFmtId="40" fontId="8" fillId="0" borderId="0" xfId="824" applyNumberFormat="1" applyFont="1" applyAlignment="1">
      <alignment horizontal="left" indent="1"/>
    </xf>
    <xf numFmtId="0" fontId="66" fillId="0" borderId="0" xfId="0" applyFont="1"/>
    <xf numFmtId="40" fontId="8" fillId="0" borderId="0" xfId="567" applyNumberFormat="1" applyFont="1"/>
    <xf numFmtId="39" fontId="8" fillId="0" borderId="0" xfId="400" quotePrefix="1" applyNumberFormat="1" applyFont="1" applyAlignment="1">
      <alignment horizontal="center"/>
    </xf>
    <xf numFmtId="0" fontId="8" fillId="0" borderId="0" xfId="824" applyNumberFormat="1" applyFont="1" applyAlignment="1">
      <alignment horizontal="center"/>
    </xf>
    <xf numFmtId="0" fontId="8" fillId="0" borderId="0" xfId="824" applyNumberFormat="1" applyFont="1" applyAlignment="1">
      <alignment horizontal="left"/>
    </xf>
    <xf numFmtId="40" fontId="8" fillId="0" borderId="0" xfId="824" applyNumberFormat="1" applyFont="1" applyAlignment="1">
      <alignment horizontal="left" indent="2"/>
    </xf>
    <xf numFmtId="0" fontId="8" fillId="0" borderId="7" xfId="400" quotePrefix="1" applyFont="1" applyBorder="1"/>
    <xf numFmtId="195" fontId="8" fillId="0" borderId="0" xfId="137" applyNumberFormat="1" applyFont="1" applyFill="1"/>
    <xf numFmtId="195" fontId="8" fillId="0" borderId="0" xfId="137" applyNumberFormat="1" applyFont="1" applyFill="1" applyBorder="1"/>
    <xf numFmtId="195" fontId="8" fillId="0" borderId="7" xfId="400" applyNumberFormat="1" applyFont="1" applyBorder="1"/>
    <xf numFmtId="195" fontId="8" fillId="0" borderId="21" xfId="822" applyNumberFormat="1" applyFont="1" applyBorder="1"/>
    <xf numFmtId="195" fontId="8" fillId="0" borderId="0" xfId="822" quotePrefix="1" applyNumberFormat="1" applyFont="1" applyAlignment="1">
      <alignment horizontal="right"/>
    </xf>
    <xf numFmtId="195" fontId="8" fillId="0" borderId="0" xfId="400" applyNumberFormat="1" applyFont="1" applyAlignment="1">
      <alignment horizontal="right"/>
    </xf>
    <xf numFmtId="195" fontId="8" fillId="0" borderId="0" xfId="137" applyNumberFormat="1" applyFont="1" applyFill="1" applyBorder="1" applyAlignment="1">
      <alignment horizontal="right"/>
    </xf>
    <xf numFmtId="195" fontId="8" fillId="0" borderId="18" xfId="47" applyNumberFormat="1" applyFont="1" applyFill="1" applyBorder="1" applyAlignment="1">
      <alignment horizontal="right"/>
    </xf>
    <xf numFmtId="195" fontId="8" fillId="0" borderId="19" xfId="400" applyNumberFormat="1" applyFont="1" applyBorder="1" applyAlignment="1">
      <alignment horizontal="right"/>
    </xf>
    <xf numFmtId="195" fontId="9" fillId="0" borderId="0" xfId="400" applyNumberFormat="1" applyFont="1"/>
    <xf numFmtId="195" fontId="8" fillId="0" borderId="0" xfId="137" applyNumberFormat="1" applyFont="1" applyFill="1" applyBorder="1" applyAlignment="1">
      <alignment horizontal="center"/>
    </xf>
    <xf numFmtId="195" fontId="8" fillId="0" borderId="7" xfId="822" applyNumberFormat="1" applyFont="1" applyBorder="1"/>
    <xf numFmtId="195" fontId="8" fillId="0" borderId="18" xfId="400" quotePrefix="1" applyNumberFormat="1" applyFont="1" applyBorder="1" applyAlignment="1">
      <alignment horizontal="center"/>
    </xf>
    <xf numFmtId="195" fontId="8" fillId="0" borderId="20" xfId="400" applyNumberFormat="1" applyFont="1" applyBorder="1"/>
    <xf numFmtId="195" fontId="8" fillId="0" borderId="20" xfId="822" applyNumberFormat="1" applyFont="1" applyBorder="1" applyAlignment="1">
      <alignment horizontal="center"/>
    </xf>
    <xf numFmtId="195" fontId="8" fillId="0" borderId="18" xfId="822" applyNumberFormat="1" applyFont="1" applyBorder="1"/>
    <xf numFmtId="195" fontId="8" fillId="0" borderId="0" xfId="400" quotePrefix="1" applyNumberFormat="1" applyFont="1" applyAlignment="1">
      <alignment horizontal="center"/>
    </xf>
    <xf numFmtId="195" fontId="8" fillId="0" borderId="0" xfId="47" quotePrefix="1" applyNumberFormat="1" applyFont="1" applyFill="1" applyAlignment="1" applyProtection="1"/>
    <xf numFmtId="195" fontId="8" fillId="0" borderId="18" xfId="473" applyNumberFormat="1" applyFont="1" applyBorder="1"/>
    <xf numFmtId="195" fontId="8" fillId="0" borderId="18" xfId="137" applyNumberFormat="1" applyFont="1" applyFill="1" applyBorder="1" applyAlignment="1">
      <alignment horizontal="center"/>
    </xf>
    <xf numFmtId="195" fontId="8" fillId="0" borderId="0" xfId="473" applyNumberFormat="1" applyFont="1"/>
    <xf numFmtId="195" fontId="8" fillId="0" borderId="18" xfId="400" applyNumberFormat="1" applyFont="1" applyBorder="1" applyAlignment="1">
      <alignment horizontal="center"/>
    </xf>
    <xf numFmtId="195" fontId="8" fillId="0" borderId="18" xfId="137" quotePrefix="1" applyNumberFormat="1" applyFont="1" applyFill="1" applyBorder="1" applyAlignment="1">
      <alignment horizontal="center"/>
    </xf>
    <xf numFmtId="195" fontId="8" fillId="0" borderId="0" xfId="47" applyNumberFormat="1" applyFont="1" applyFill="1" applyBorder="1" applyAlignment="1" applyProtection="1">
      <alignment horizontal="center"/>
    </xf>
    <xf numFmtId="195" fontId="8" fillId="0" borderId="0" xfId="47" applyNumberFormat="1" applyFont="1" applyFill="1" applyBorder="1" applyAlignment="1" applyProtection="1">
      <alignment horizontal="right"/>
    </xf>
    <xf numFmtId="195" fontId="8" fillId="0" borderId="0" xfId="137" applyNumberFormat="1" applyFont="1" applyFill="1" applyBorder="1" applyAlignment="1"/>
    <xf numFmtId="195" fontId="8" fillId="0" borderId="7" xfId="137" applyNumberFormat="1" applyFont="1" applyFill="1" applyBorder="1" applyAlignment="1">
      <alignment horizontal="center"/>
    </xf>
    <xf numFmtId="195" fontId="8" fillId="0" borderId="19" xfId="137" applyNumberFormat="1" applyFont="1" applyFill="1" applyBorder="1"/>
    <xf numFmtId="195" fontId="8" fillId="0" borderId="0" xfId="137" quotePrefix="1" applyNumberFormat="1" applyFont="1" applyFill="1" applyBorder="1" applyAlignment="1">
      <alignment horizontal="center"/>
    </xf>
    <xf numFmtId="195" fontId="8" fillId="0" borderId="0" xfId="191" applyNumberFormat="1" applyFont="1" applyFill="1" applyBorder="1" applyAlignment="1">
      <alignment horizontal="center"/>
    </xf>
    <xf numFmtId="195" fontId="8" fillId="0" borderId="0" xfId="47" applyNumberFormat="1" applyFont="1" applyFill="1" applyBorder="1" applyAlignment="1"/>
    <xf numFmtId="195" fontId="8" fillId="0" borderId="0" xfId="191" applyNumberFormat="1" applyFont="1" applyFill="1" applyAlignment="1">
      <alignment horizontal="right"/>
    </xf>
    <xf numFmtId="195" fontId="8" fillId="0" borderId="18" xfId="137" applyNumberFormat="1" applyFont="1" applyFill="1" applyBorder="1" applyAlignment="1"/>
    <xf numFmtId="195" fontId="8" fillId="0" borderId="19" xfId="137" applyNumberFormat="1" applyFont="1" applyFill="1" applyBorder="1" applyAlignment="1">
      <alignment horizontal="right"/>
    </xf>
    <xf numFmtId="195" fontId="8" fillId="0" borderId="7" xfId="137" quotePrefix="1" applyNumberFormat="1" applyFont="1" applyFill="1" applyBorder="1" applyAlignment="1">
      <alignment horizontal="center"/>
    </xf>
    <xf numFmtId="195" fontId="8" fillId="0" borderId="7" xfId="137" applyNumberFormat="1" applyFont="1" applyFill="1" applyBorder="1"/>
    <xf numFmtId="195" fontId="8" fillId="0" borderId="21" xfId="137" applyNumberFormat="1" applyFont="1" applyFill="1" applyBorder="1"/>
    <xf numFmtId="189" fontId="8" fillId="0" borderId="0" xfId="822" applyNumberFormat="1" applyFont="1"/>
    <xf numFmtId="189" fontId="8" fillId="0" borderId="0" xfId="822" applyNumberFormat="1" applyFont="1" applyAlignment="1">
      <alignment horizontal="right"/>
    </xf>
    <xf numFmtId="189" fontId="8" fillId="0" borderId="19" xfId="822" applyNumberFormat="1" applyFont="1" applyBorder="1" applyAlignment="1">
      <alignment horizontal="right"/>
    </xf>
    <xf numFmtId="195" fontId="8" fillId="0" borderId="18" xfId="47" applyNumberFormat="1" applyFont="1" applyFill="1" applyBorder="1"/>
    <xf numFmtId="195" fontId="8" fillId="0" borderId="21" xfId="400" applyNumberFormat="1" applyFont="1" applyBorder="1"/>
    <xf numFmtId="195" fontId="8" fillId="0" borderId="20" xfId="137" applyNumberFormat="1" applyFont="1" applyFill="1" applyBorder="1"/>
    <xf numFmtId="195" fontId="8" fillId="0" borderId="0" xfId="430" applyNumberFormat="1" applyFont="1"/>
    <xf numFmtId="220" fontId="8" fillId="0" borderId="0" xfId="47" applyNumberFormat="1" applyFont="1" applyFill="1" applyAlignment="1">
      <alignment horizontal="right"/>
    </xf>
    <xf numFmtId="220" fontId="8" fillId="0" borderId="0" xfId="47" applyNumberFormat="1" applyFont="1" applyFill="1" applyBorder="1" applyAlignment="1">
      <alignment horizontal="right"/>
    </xf>
    <xf numFmtId="40" fontId="8" fillId="0" borderId="0" xfId="0" applyNumberFormat="1" applyFont="1" applyAlignment="1">
      <alignment horizontal="right"/>
    </xf>
    <xf numFmtId="0" fontId="8" fillId="0" borderId="18" xfId="0" applyFont="1" applyBorder="1" applyAlignment="1">
      <alignment horizontal="center"/>
    </xf>
    <xf numFmtId="0" fontId="8" fillId="48" borderId="0" xfId="400" applyFont="1" applyFill="1"/>
    <xf numFmtId="39" fontId="10" fillId="0" borderId="0" xfId="400" applyNumberFormat="1" applyFont="1" applyAlignment="1">
      <alignment horizontal="left"/>
    </xf>
    <xf numFmtId="0" fontId="8" fillId="47" borderId="0" xfId="400" applyFont="1" applyFill="1"/>
    <xf numFmtId="15" fontId="8" fillId="0" borderId="18" xfId="0" applyNumberFormat="1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37" fontId="8" fillId="0" borderId="18" xfId="473" applyNumberFormat="1" applyFont="1" applyBorder="1" applyAlignment="1">
      <alignment horizontal="center"/>
    </xf>
    <xf numFmtId="37" fontId="8" fillId="0" borderId="0" xfId="473" applyNumberFormat="1" applyFont="1" applyAlignment="1">
      <alignment horizontal="center"/>
    </xf>
    <xf numFmtId="43" fontId="8" fillId="47" borderId="0" xfId="400" applyNumberFormat="1" applyFont="1" applyFill="1"/>
    <xf numFmtId="43" fontId="8" fillId="47" borderId="0" xfId="47" applyFont="1" applyFill="1" applyBorder="1"/>
    <xf numFmtId="43" fontId="8" fillId="47" borderId="0" xfId="217" applyFont="1" applyFill="1"/>
    <xf numFmtId="43" fontId="8" fillId="47" borderId="0" xfId="47" applyFont="1" applyFill="1"/>
    <xf numFmtId="39" fontId="8" fillId="0" borderId="0" xfId="823" quotePrefix="1" applyFont="1"/>
    <xf numFmtId="39" fontId="70" fillId="0" borderId="0" xfId="822" applyFont="1" applyAlignment="1">
      <alignment horizontal="right"/>
    </xf>
    <xf numFmtId="43" fontId="11" fillId="0" borderId="0" xfId="47" applyFont="1"/>
    <xf numFmtId="43" fontId="11" fillId="0" borderId="0" xfId="47" applyFont="1" applyAlignment="1">
      <alignment horizontal="left"/>
    </xf>
    <xf numFmtId="37" fontId="8" fillId="0" borderId="0" xfId="473" quotePrefix="1" applyNumberFormat="1" applyFont="1"/>
    <xf numFmtId="39" fontId="8" fillId="0" borderId="18" xfId="137" applyNumberFormat="1" applyFont="1" applyFill="1" applyBorder="1" applyAlignment="1">
      <alignment horizontal="center"/>
    </xf>
    <xf numFmtId="43" fontId="8" fillId="0" borderId="18" xfId="137" applyFont="1" applyFill="1" applyBorder="1" applyAlignment="1">
      <alignment horizontal="center"/>
    </xf>
    <xf numFmtId="39" fontId="8" fillId="0" borderId="7" xfId="137" applyNumberFormat="1" applyFont="1" applyFill="1" applyBorder="1" applyAlignment="1">
      <alignment horizontal="center"/>
    </xf>
    <xf numFmtId="39" fontId="8" fillId="0" borderId="18" xfId="473" applyNumberFormat="1" applyFont="1" applyBorder="1"/>
    <xf numFmtId="0" fontId="8" fillId="0" borderId="0" xfId="394" applyFont="1" applyAlignment="1">
      <alignment horizontal="left"/>
    </xf>
    <xf numFmtId="188" fontId="8" fillId="0" borderId="0" xfId="822" applyNumberFormat="1" applyFont="1"/>
    <xf numFmtId="195" fontId="8" fillId="0" borderId="19" xfId="822" applyNumberFormat="1" applyFont="1" applyBorder="1"/>
    <xf numFmtId="0" fontId="12" fillId="0" borderId="0" xfId="394" applyFont="1" applyAlignment="1">
      <alignment horizontal="left"/>
    </xf>
    <xf numFmtId="39" fontId="71" fillId="0" borderId="0" xfId="822" applyFont="1" applyAlignment="1">
      <alignment horizontal="left"/>
    </xf>
    <xf numFmtId="39" fontId="71" fillId="0" borderId="0" xfId="822" applyFont="1" applyAlignment="1">
      <alignment horizontal="center"/>
    </xf>
    <xf numFmtId="0" fontId="71" fillId="0" borderId="0" xfId="400" applyFont="1"/>
    <xf numFmtId="39" fontId="8" fillId="0" borderId="7" xfId="473" quotePrefix="1" applyNumberFormat="1" applyFont="1" applyBorder="1" applyAlignment="1">
      <alignment horizontal="center"/>
    </xf>
    <xf numFmtId="39" fontId="8" fillId="0" borderId="7" xfId="400" quotePrefix="1" applyNumberFormat="1" applyFont="1" applyBorder="1" applyAlignment="1">
      <alignment horizontal="center"/>
    </xf>
    <xf numFmtId="43" fontId="8" fillId="0" borderId="7" xfId="137" quotePrefix="1" applyFont="1" applyFill="1" applyBorder="1" applyAlignment="1">
      <alignment horizontal="center"/>
    </xf>
    <xf numFmtId="43" fontId="11" fillId="0" borderId="0" xfId="47" applyFont="1" applyFill="1"/>
    <xf numFmtId="220" fontId="8" fillId="0" borderId="0" xfId="824" applyNumberFormat="1" applyFont="1" applyAlignment="1">
      <alignment horizontal="right"/>
    </xf>
    <xf numFmtId="2" fontId="8" fillId="0" borderId="0" xfId="430" applyNumberFormat="1" applyFont="1" applyAlignment="1">
      <alignment horizontal="right"/>
    </xf>
    <xf numFmtId="2" fontId="8" fillId="0" borderId="0" xfId="0" applyNumberFormat="1" applyFont="1" applyAlignment="1">
      <alignment horizontal="right"/>
    </xf>
    <xf numFmtId="2" fontId="8" fillId="0" borderId="0" xfId="824" applyNumberFormat="1" applyFont="1" applyAlignment="1">
      <alignment horizontal="right"/>
    </xf>
    <xf numFmtId="2" fontId="8" fillId="0" borderId="0" xfId="47" applyNumberFormat="1" applyFont="1" applyFill="1" applyBorder="1" applyAlignment="1">
      <alignment horizontal="right"/>
    </xf>
    <xf numFmtId="40" fontId="8" fillId="0" borderId="0" xfId="824" applyNumberFormat="1" applyFont="1" applyAlignment="1">
      <alignment horizontal="center"/>
    </xf>
    <xf numFmtId="221" fontId="8" fillId="0" borderId="0" xfId="0" applyNumberFormat="1" applyFont="1"/>
    <xf numFmtId="221" fontId="9" fillId="0" borderId="0" xfId="0" applyNumberFormat="1" applyFont="1"/>
    <xf numFmtId="221" fontId="8" fillId="0" borderId="0" xfId="824" applyNumberFormat="1" applyFont="1" applyAlignment="1">
      <alignment horizontal="center"/>
    </xf>
    <xf numFmtId="221" fontId="8" fillId="0" borderId="0" xfId="824" applyNumberFormat="1" applyFont="1"/>
    <xf numFmtId="40" fontId="9" fillId="0" borderId="0" xfId="0" applyNumberFormat="1" applyFont="1" applyAlignment="1">
      <alignment horizontal="center"/>
    </xf>
    <xf numFmtId="43" fontId="8" fillId="0" borderId="0" xfId="47" applyFont="1" applyFill="1" applyBorder="1" applyAlignment="1"/>
    <xf numFmtId="221" fontId="8" fillId="0" borderId="0" xfId="822" applyNumberFormat="1" applyFont="1" applyAlignment="1">
      <alignment horizontal="center"/>
    </xf>
    <xf numFmtId="0" fontId="9" fillId="0" borderId="0" xfId="400" applyFont="1" applyAlignment="1">
      <alignment horizontal="center"/>
    </xf>
    <xf numFmtId="0" fontId="10" fillId="0" borderId="0" xfId="400" applyFont="1" applyAlignment="1">
      <alignment horizontal="center"/>
    </xf>
    <xf numFmtId="221" fontId="9" fillId="0" borderId="0" xfId="0" applyNumberFormat="1" applyFont="1" applyAlignment="1">
      <alignment horizontal="left"/>
    </xf>
    <xf numFmtId="222" fontId="8" fillId="0" borderId="0" xfId="47" applyNumberFormat="1" applyFont="1" applyFill="1" applyBorder="1" applyAlignment="1"/>
    <xf numFmtId="222" fontId="8" fillId="0" borderId="0" xfId="47" applyNumberFormat="1" applyFont="1" applyFill="1" applyAlignment="1">
      <alignment horizontal="right"/>
    </xf>
    <xf numFmtId="222" fontId="8" fillId="0" borderId="0" xfId="824" applyNumberFormat="1" applyFont="1"/>
    <xf numFmtId="222" fontId="8" fillId="0" borderId="0" xfId="47" applyNumberFormat="1" applyFont="1" applyFill="1" applyBorder="1" applyAlignment="1">
      <alignment horizontal="right"/>
    </xf>
    <xf numFmtId="188" fontId="8" fillId="0" borderId="0" xfId="822" applyNumberFormat="1" applyFont="1" applyAlignment="1">
      <alignment horizontal="left"/>
    </xf>
    <xf numFmtId="39" fontId="8" fillId="0" borderId="0" xfId="822" quotePrefix="1" applyFont="1" applyAlignment="1">
      <alignment horizontal="left"/>
    </xf>
    <xf numFmtId="39" fontId="8" fillId="0" borderId="20" xfId="400" applyNumberFormat="1" applyFont="1" applyBorder="1" applyAlignment="1">
      <alignment horizontal="center"/>
    </xf>
    <xf numFmtId="0" fontId="10" fillId="0" borderId="0" xfId="430" applyFont="1"/>
    <xf numFmtId="39" fontId="8" fillId="0" borderId="0" xfId="47" applyNumberFormat="1" applyFont="1" applyFill="1" applyAlignment="1"/>
    <xf numFmtId="39" fontId="8" fillId="0" borderId="0" xfId="47" applyNumberFormat="1" applyFont="1" applyAlignment="1"/>
    <xf numFmtId="0" fontId="8" fillId="0" borderId="18" xfId="824" applyNumberFormat="1" applyFont="1" applyBorder="1" applyAlignment="1">
      <alignment horizontal="center"/>
    </xf>
    <xf numFmtId="0" fontId="10" fillId="0" borderId="0" xfId="400" applyFont="1" applyAlignment="1">
      <alignment horizontal="left" indent="1"/>
    </xf>
    <xf numFmtId="195" fontId="8" fillId="0" borderId="0" xfId="47" quotePrefix="1" applyNumberFormat="1" applyFont="1" applyFill="1" applyBorder="1" applyAlignment="1">
      <alignment horizontal="right"/>
    </xf>
    <xf numFmtId="39" fontId="8" fillId="0" borderId="0" xfId="822" applyFont="1" applyAlignment="1">
      <alignment horizontal="center"/>
    </xf>
    <xf numFmtId="39" fontId="8" fillId="0" borderId="18" xfId="0" applyNumberFormat="1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195" fontId="8" fillId="0" borderId="18" xfId="137" applyNumberFormat="1" applyFont="1" applyFill="1" applyBorder="1" applyAlignment="1">
      <alignment horizontal="center"/>
    </xf>
    <xf numFmtId="0" fontId="8" fillId="0" borderId="0" xfId="400" applyFont="1" applyAlignment="1">
      <alignment horizontal="center"/>
    </xf>
    <xf numFmtId="0" fontId="8" fillId="0" borderId="18" xfId="400" applyFont="1" applyBorder="1" applyAlignment="1">
      <alignment horizontal="center"/>
    </xf>
    <xf numFmtId="37" fontId="8" fillId="0" borderId="18" xfId="473" applyNumberFormat="1" applyFont="1" applyBorder="1" applyAlignment="1">
      <alignment horizontal="center"/>
    </xf>
    <xf numFmtId="37" fontId="8" fillId="0" borderId="0" xfId="473" applyNumberFormat="1" applyFont="1" applyAlignment="1">
      <alignment horizontal="center"/>
    </xf>
    <xf numFmtId="39" fontId="8" fillId="0" borderId="7" xfId="822" applyFont="1" applyBorder="1" applyAlignment="1">
      <alignment horizontal="center" wrapText="1"/>
    </xf>
    <xf numFmtId="39" fontId="8" fillId="0" borderId="7" xfId="822" applyFont="1" applyBorder="1" applyAlignment="1">
      <alignment horizontal="center"/>
    </xf>
    <xf numFmtId="0" fontId="8" fillId="0" borderId="7" xfId="400" quotePrefix="1" applyFont="1" applyBorder="1" applyAlignment="1">
      <alignment horizontal="center"/>
    </xf>
    <xf numFmtId="0" fontId="8" fillId="0" borderId="7" xfId="824" applyNumberFormat="1" applyFont="1" applyBorder="1" applyAlignment="1">
      <alignment horizontal="center"/>
    </xf>
  </cellXfs>
  <cellStyles count="832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75" xfId="19" xr:uid="{00000000-0005-0000-0000-000012000000}"/>
    <cellStyle name="Accent1 - 20%" xfId="20" xr:uid="{00000000-0005-0000-0000-000013000000}"/>
    <cellStyle name="Accent1 - 40%" xfId="21" xr:uid="{00000000-0005-0000-0000-000014000000}"/>
    <cellStyle name="Accent1 - 60%" xfId="22" xr:uid="{00000000-0005-0000-0000-000015000000}"/>
    <cellStyle name="Accent1 2" xfId="23" xr:uid="{00000000-0005-0000-0000-000016000000}"/>
    <cellStyle name="Accent2 - 20%" xfId="24" xr:uid="{00000000-0005-0000-0000-000017000000}"/>
    <cellStyle name="Accent2 - 40%" xfId="25" xr:uid="{00000000-0005-0000-0000-000018000000}"/>
    <cellStyle name="Accent2 - 60%" xfId="26" xr:uid="{00000000-0005-0000-0000-000019000000}"/>
    <cellStyle name="Accent2 2" xfId="27" xr:uid="{00000000-0005-0000-0000-00001A000000}"/>
    <cellStyle name="Accent3 - 20%" xfId="28" xr:uid="{00000000-0005-0000-0000-00001B000000}"/>
    <cellStyle name="Accent3 - 40%" xfId="29" xr:uid="{00000000-0005-0000-0000-00001C000000}"/>
    <cellStyle name="Accent3 - 60%" xfId="30" xr:uid="{00000000-0005-0000-0000-00001D000000}"/>
    <cellStyle name="Accent3 2" xfId="31" xr:uid="{00000000-0005-0000-0000-00001E000000}"/>
    <cellStyle name="Accent4 - 20%" xfId="32" xr:uid="{00000000-0005-0000-0000-00001F000000}"/>
    <cellStyle name="Accent4 - 40%" xfId="33" xr:uid="{00000000-0005-0000-0000-000020000000}"/>
    <cellStyle name="Accent4 - 60%" xfId="34" xr:uid="{00000000-0005-0000-0000-000021000000}"/>
    <cellStyle name="Accent4 2" xfId="35" xr:uid="{00000000-0005-0000-0000-000022000000}"/>
    <cellStyle name="Accent5 - 20%" xfId="36" xr:uid="{00000000-0005-0000-0000-000023000000}"/>
    <cellStyle name="Accent5 - 40%" xfId="37" xr:uid="{00000000-0005-0000-0000-000024000000}"/>
    <cellStyle name="Accent5 - 60%" xfId="38" xr:uid="{00000000-0005-0000-0000-000025000000}"/>
    <cellStyle name="Accent5 2" xfId="39" xr:uid="{00000000-0005-0000-0000-000026000000}"/>
    <cellStyle name="Accent6 - 20%" xfId="40" xr:uid="{00000000-0005-0000-0000-000027000000}"/>
    <cellStyle name="Accent6 - 40%" xfId="41" xr:uid="{00000000-0005-0000-0000-000028000000}"/>
    <cellStyle name="Accent6 - 60%" xfId="42" xr:uid="{00000000-0005-0000-0000-000029000000}"/>
    <cellStyle name="Accent6 2" xfId="43" xr:uid="{00000000-0005-0000-0000-00002A000000}"/>
    <cellStyle name="Bad 2" xfId="44" xr:uid="{00000000-0005-0000-0000-00002B000000}"/>
    <cellStyle name="Calculation 2" xfId="45" xr:uid="{00000000-0005-0000-0000-00002C000000}"/>
    <cellStyle name="Check Cell 2" xfId="46" xr:uid="{00000000-0005-0000-0000-00002D000000}"/>
    <cellStyle name="Comma 10" xfId="48" xr:uid="{00000000-0005-0000-0000-00002E000000}"/>
    <cellStyle name="Comma 10 10" xfId="49" xr:uid="{00000000-0005-0000-0000-00002F000000}"/>
    <cellStyle name="Comma 10 11" xfId="50" xr:uid="{00000000-0005-0000-0000-000030000000}"/>
    <cellStyle name="Comma 10 12" xfId="51" xr:uid="{00000000-0005-0000-0000-000031000000}"/>
    <cellStyle name="Comma 10 13" xfId="52" xr:uid="{00000000-0005-0000-0000-000032000000}"/>
    <cellStyle name="Comma 10 14" xfId="53" xr:uid="{00000000-0005-0000-0000-000033000000}"/>
    <cellStyle name="Comma 10 2" xfId="54" xr:uid="{00000000-0005-0000-0000-000034000000}"/>
    <cellStyle name="Comma 10 3" xfId="55" xr:uid="{00000000-0005-0000-0000-000035000000}"/>
    <cellStyle name="Comma 10 4" xfId="56" xr:uid="{00000000-0005-0000-0000-000036000000}"/>
    <cellStyle name="Comma 10 5" xfId="57" xr:uid="{00000000-0005-0000-0000-000037000000}"/>
    <cellStyle name="Comma 10 6" xfId="58" xr:uid="{00000000-0005-0000-0000-000038000000}"/>
    <cellStyle name="Comma 10 7" xfId="59" xr:uid="{00000000-0005-0000-0000-000039000000}"/>
    <cellStyle name="Comma 10 8" xfId="60" xr:uid="{00000000-0005-0000-0000-00003A000000}"/>
    <cellStyle name="Comma 10 9" xfId="61" xr:uid="{00000000-0005-0000-0000-00003B000000}"/>
    <cellStyle name="Comma 11" xfId="62" xr:uid="{00000000-0005-0000-0000-00003C000000}"/>
    <cellStyle name="Comma 11 10" xfId="63" xr:uid="{00000000-0005-0000-0000-00003D000000}"/>
    <cellStyle name="Comma 11 11" xfId="64" xr:uid="{00000000-0005-0000-0000-00003E000000}"/>
    <cellStyle name="Comma 11 12" xfId="65" xr:uid="{00000000-0005-0000-0000-00003F000000}"/>
    <cellStyle name="Comma 11 13" xfId="66" xr:uid="{00000000-0005-0000-0000-000040000000}"/>
    <cellStyle name="Comma 11 2" xfId="67" xr:uid="{00000000-0005-0000-0000-000041000000}"/>
    <cellStyle name="Comma 11 3" xfId="68" xr:uid="{00000000-0005-0000-0000-000042000000}"/>
    <cellStyle name="Comma 11 4" xfId="69" xr:uid="{00000000-0005-0000-0000-000043000000}"/>
    <cellStyle name="Comma 11 5" xfId="70" xr:uid="{00000000-0005-0000-0000-000044000000}"/>
    <cellStyle name="Comma 11 6" xfId="71" xr:uid="{00000000-0005-0000-0000-000045000000}"/>
    <cellStyle name="Comma 11 7" xfId="72" xr:uid="{00000000-0005-0000-0000-000046000000}"/>
    <cellStyle name="Comma 11 8" xfId="73" xr:uid="{00000000-0005-0000-0000-000047000000}"/>
    <cellStyle name="Comma 11 9" xfId="74" xr:uid="{00000000-0005-0000-0000-000048000000}"/>
    <cellStyle name="Comma 12" xfId="75" xr:uid="{00000000-0005-0000-0000-000049000000}"/>
    <cellStyle name="Comma 12 10" xfId="76" xr:uid="{00000000-0005-0000-0000-00004A000000}"/>
    <cellStyle name="Comma 12 11" xfId="77" xr:uid="{00000000-0005-0000-0000-00004B000000}"/>
    <cellStyle name="Comma 12 12" xfId="78" xr:uid="{00000000-0005-0000-0000-00004C000000}"/>
    <cellStyle name="Comma 12 13" xfId="79" xr:uid="{00000000-0005-0000-0000-00004D000000}"/>
    <cellStyle name="Comma 12 14" xfId="80" xr:uid="{00000000-0005-0000-0000-00004E000000}"/>
    <cellStyle name="Comma 12 2" xfId="81" xr:uid="{00000000-0005-0000-0000-00004F000000}"/>
    <cellStyle name="Comma 12 3" xfId="82" xr:uid="{00000000-0005-0000-0000-000050000000}"/>
    <cellStyle name="Comma 12 4" xfId="83" xr:uid="{00000000-0005-0000-0000-000051000000}"/>
    <cellStyle name="Comma 12 5" xfId="84" xr:uid="{00000000-0005-0000-0000-000052000000}"/>
    <cellStyle name="Comma 12 6" xfId="85" xr:uid="{00000000-0005-0000-0000-000053000000}"/>
    <cellStyle name="Comma 12 7" xfId="86" xr:uid="{00000000-0005-0000-0000-000054000000}"/>
    <cellStyle name="Comma 12 8" xfId="87" xr:uid="{00000000-0005-0000-0000-000055000000}"/>
    <cellStyle name="Comma 12 9" xfId="88" xr:uid="{00000000-0005-0000-0000-000056000000}"/>
    <cellStyle name="Comma 13" xfId="89" xr:uid="{00000000-0005-0000-0000-000057000000}"/>
    <cellStyle name="Comma 13 10" xfId="90" xr:uid="{00000000-0005-0000-0000-000058000000}"/>
    <cellStyle name="Comma 13 11" xfId="91" xr:uid="{00000000-0005-0000-0000-000059000000}"/>
    <cellStyle name="Comma 13 12" xfId="92" xr:uid="{00000000-0005-0000-0000-00005A000000}"/>
    <cellStyle name="Comma 13 13" xfId="93" xr:uid="{00000000-0005-0000-0000-00005B000000}"/>
    <cellStyle name="Comma 13 2" xfId="94" xr:uid="{00000000-0005-0000-0000-00005C000000}"/>
    <cellStyle name="Comma 13 3" xfId="95" xr:uid="{00000000-0005-0000-0000-00005D000000}"/>
    <cellStyle name="Comma 13 4" xfId="96" xr:uid="{00000000-0005-0000-0000-00005E000000}"/>
    <cellStyle name="Comma 13 5" xfId="97" xr:uid="{00000000-0005-0000-0000-00005F000000}"/>
    <cellStyle name="Comma 13 6" xfId="98" xr:uid="{00000000-0005-0000-0000-000060000000}"/>
    <cellStyle name="Comma 13 7" xfId="99" xr:uid="{00000000-0005-0000-0000-000061000000}"/>
    <cellStyle name="Comma 13 8" xfId="100" xr:uid="{00000000-0005-0000-0000-000062000000}"/>
    <cellStyle name="Comma 13 9" xfId="101" xr:uid="{00000000-0005-0000-0000-000063000000}"/>
    <cellStyle name="Comma 14" xfId="102" xr:uid="{00000000-0005-0000-0000-000064000000}"/>
    <cellStyle name="Comma 14 2" xfId="103" xr:uid="{00000000-0005-0000-0000-000065000000}"/>
    <cellStyle name="Comma 15" xfId="104" xr:uid="{00000000-0005-0000-0000-000066000000}"/>
    <cellStyle name="Comma 15 2" xfId="105" xr:uid="{00000000-0005-0000-0000-000067000000}"/>
    <cellStyle name="Comma 16" xfId="106" xr:uid="{00000000-0005-0000-0000-000068000000}"/>
    <cellStyle name="Comma 16 2" xfId="107" xr:uid="{00000000-0005-0000-0000-000069000000}"/>
    <cellStyle name="Comma 17" xfId="108" xr:uid="{00000000-0005-0000-0000-00006A000000}"/>
    <cellStyle name="Comma 17 2" xfId="109" xr:uid="{00000000-0005-0000-0000-00006B000000}"/>
    <cellStyle name="Comma 17 3" xfId="110" xr:uid="{00000000-0005-0000-0000-00006C000000}"/>
    <cellStyle name="Comma 18" xfId="111" xr:uid="{00000000-0005-0000-0000-00006D000000}"/>
    <cellStyle name="Comma 18 10" xfId="112" xr:uid="{00000000-0005-0000-0000-00006E000000}"/>
    <cellStyle name="Comma 18 11" xfId="113" xr:uid="{00000000-0005-0000-0000-00006F000000}"/>
    <cellStyle name="Comma 18 12" xfId="114" xr:uid="{00000000-0005-0000-0000-000070000000}"/>
    <cellStyle name="Comma 18 13" xfId="115" xr:uid="{00000000-0005-0000-0000-000071000000}"/>
    <cellStyle name="Comma 18 2" xfId="116" xr:uid="{00000000-0005-0000-0000-000072000000}"/>
    <cellStyle name="Comma 18 3" xfId="117" xr:uid="{00000000-0005-0000-0000-000073000000}"/>
    <cellStyle name="Comma 18 4" xfId="118" xr:uid="{00000000-0005-0000-0000-000074000000}"/>
    <cellStyle name="Comma 18 5" xfId="119" xr:uid="{00000000-0005-0000-0000-000075000000}"/>
    <cellStyle name="Comma 18 6" xfId="120" xr:uid="{00000000-0005-0000-0000-000076000000}"/>
    <cellStyle name="Comma 18 7" xfId="121" xr:uid="{00000000-0005-0000-0000-000077000000}"/>
    <cellStyle name="Comma 18 8" xfId="122" xr:uid="{00000000-0005-0000-0000-000078000000}"/>
    <cellStyle name="Comma 18 9" xfId="123" xr:uid="{00000000-0005-0000-0000-000079000000}"/>
    <cellStyle name="Comma 19" xfId="124" xr:uid="{00000000-0005-0000-0000-00007A000000}"/>
    <cellStyle name="Comma 19 2" xfId="125" xr:uid="{00000000-0005-0000-0000-00007B000000}"/>
    <cellStyle name="Comma 2" xfId="126" xr:uid="{00000000-0005-0000-0000-00007C000000}"/>
    <cellStyle name="Comma 2 10" xfId="127" xr:uid="{00000000-0005-0000-0000-00007D000000}"/>
    <cellStyle name="Comma 2 11" xfId="128" xr:uid="{00000000-0005-0000-0000-00007E000000}"/>
    <cellStyle name="Comma 2 12" xfId="129" xr:uid="{00000000-0005-0000-0000-00007F000000}"/>
    <cellStyle name="Comma 2 13" xfId="130" xr:uid="{00000000-0005-0000-0000-000080000000}"/>
    <cellStyle name="Comma 2 14" xfId="131" xr:uid="{00000000-0005-0000-0000-000081000000}"/>
    <cellStyle name="Comma 2 15" xfId="132" xr:uid="{00000000-0005-0000-0000-000082000000}"/>
    <cellStyle name="Comma 2 16" xfId="133" xr:uid="{00000000-0005-0000-0000-000083000000}"/>
    <cellStyle name="Comma 2 17" xfId="134" xr:uid="{00000000-0005-0000-0000-000084000000}"/>
    <cellStyle name="Comma 2 18" xfId="135" xr:uid="{00000000-0005-0000-0000-000085000000}"/>
    <cellStyle name="Comma 2 19" xfId="136" xr:uid="{00000000-0005-0000-0000-000086000000}"/>
    <cellStyle name="Comma 2 2" xfId="137" xr:uid="{00000000-0005-0000-0000-000087000000}"/>
    <cellStyle name="Comma 2 2 2" xfId="138" xr:uid="{00000000-0005-0000-0000-000088000000}"/>
    <cellStyle name="Comma 2 2 2 2" xfId="139" xr:uid="{00000000-0005-0000-0000-000089000000}"/>
    <cellStyle name="Comma 2 2 2 3" xfId="140" xr:uid="{00000000-0005-0000-0000-00008A000000}"/>
    <cellStyle name="Comma 2 2 3" xfId="141" xr:uid="{00000000-0005-0000-0000-00008B000000}"/>
    <cellStyle name="Comma 2 2 3 2" xfId="142" xr:uid="{00000000-0005-0000-0000-00008C000000}"/>
    <cellStyle name="Comma 2 2 3 2 2" xfId="143" xr:uid="{00000000-0005-0000-0000-00008D000000}"/>
    <cellStyle name="Comma 2 2 4" xfId="144" xr:uid="{00000000-0005-0000-0000-00008E000000}"/>
    <cellStyle name="Comma 2 2 4 2" xfId="145" xr:uid="{00000000-0005-0000-0000-00008F000000}"/>
    <cellStyle name="Comma 2 2 5" xfId="146" xr:uid="{00000000-0005-0000-0000-000090000000}"/>
    <cellStyle name="Comma 2 2 6" xfId="147" xr:uid="{00000000-0005-0000-0000-000091000000}"/>
    <cellStyle name="Comma 2 20" xfId="148" xr:uid="{00000000-0005-0000-0000-000092000000}"/>
    <cellStyle name="Comma 2 21" xfId="149" xr:uid="{00000000-0005-0000-0000-000093000000}"/>
    <cellStyle name="Comma 2 22" xfId="150" xr:uid="{00000000-0005-0000-0000-000094000000}"/>
    <cellStyle name="Comma 2 23" xfId="151" xr:uid="{00000000-0005-0000-0000-000095000000}"/>
    <cellStyle name="Comma 2 24" xfId="152" xr:uid="{00000000-0005-0000-0000-000096000000}"/>
    <cellStyle name="Comma 2 25" xfId="153" xr:uid="{00000000-0005-0000-0000-000097000000}"/>
    <cellStyle name="Comma 2 26" xfId="154" xr:uid="{00000000-0005-0000-0000-000098000000}"/>
    <cellStyle name="Comma 2 27" xfId="155" xr:uid="{00000000-0005-0000-0000-000099000000}"/>
    <cellStyle name="Comma 2 28" xfId="156" xr:uid="{00000000-0005-0000-0000-00009A000000}"/>
    <cellStyle name="Comma 2 29" xfId="157" xr:uid="{00000000-0005-0000-0000-00009B000000}"/>
    <cellStyle name="Comma 2 3" xfId="158" xr:uid="{00000000-0005-0000-0000-00009C000000}"/>
    <cellStyle name="Comma 2 3 2" xfId="159" xr:uid="{00000000-0005-0000-0000-00009D000000}"/>
    <cellStyle name="Comma 2 3 2 2" xfId="160" xr:uid="{00000000-0005-0000-0000-00009E000000}"/>
    <cellStyle name="Comma 2 3 3" xfId="161" xr:uid="{00000000-0005-0000-0000-00009F000000}"/>
    <cellStyle name="Comma 2 30" xfId="162" xr:uid="{00000000-0005-0000-0000-0000A0000000}"/>
    <cellStyle name="Comma 2 31" xfId="163" xr:uid="{00000000-0005-0000-0000-0000A1000000}"/>
    <cellStyle name="Comma 2 32" xfId="164" xr:uid="{00000000-0005-0000-0000-0000A2000000}"/>
    <cellStyle name="Comma 2 33" xfId="165" xr:uid="{00000000-0005-0000-0000-0000A3000000}"/>
    <cellStyle name="Comma 2 34" xfId="166" xr:uid="{00000000-0005-0000-0000-0000A4000000}"/>
    <cellStyle name="Comma 2 35" xfId="167" xr:uid="{00000000-0005-0000-0000-0000A5000000}"/>
    <cellStyle name="Comma 2 36" xfId="168" xr:uid="{00000000-0005-0000-0000-0000A6000000}"/>
    <cellStyle name="Comma 2 37" xfId="169" xr:uid="{00000000-0005-0000-0000-0000A7000000}"/>
    <cellStyle name="Comma 2 38" xfId="170" xr:uid="{00000000-0005-0000-0000-0000A8000000}"/>
    <cellStyle name="Comma 2 39" xfId="171" xr:uid="{00000000-0005-0000-0000-0000A9000000}"/>
    <cellStyle name="Comma 2 4" xfId="172" xr:uid="{00000000-0005-0000-0000-0000AA000000}"/>
    <cellStyle name="Comma 2 4 2" xfId="173" xr:uid="{00000000-0005-0000-0000-0000AB000000}"/>
    <cellStyle name="Comma 2 40" xfId="174" xr:uid="{00000000-0005-0000-0000-0000AC000000}"/>
    <cellStyle name="Comma 2 41" xfId="175" xr:uid="{00000000-0005-0000-0000-0000AD000000}"/>
    <cellStyle name="Comma 2 5" xfId="176" xr:uid="{00000000-0005-0000-0000-0000AE000000}"/>
    <cellStyle name="Comma 2 5 2" xfId="177" xr:uid="{00000000-0005-0000-0000-0000AF000000}"/>
    <cellStyle name="Comma 2 6" xfId="178" xr:uid="{00000000-0005-0000-0000-0000B0000000}"/>
    <cellStyle name="Comma 2 6 2" xfId="179" xr:uid="{00000000-0005-0000-0000-0000B1000000}"/>
    <cellStyle name="Comma 2 7" xfId="180" xr:uid="{00000000-0005-0000-0000-0000B2000000}"/>
    <cellStyle name="Comma 2 7 2" xfId="181" xr:uid="{00000000-0005-0000-0000-0000B3000000}"/>
    <cellStyle name="Comma 2 8" xfId="182" xr:uid="{00000000-0005-0000-0000-0000B4000000}"/>
    <cellStyle name="Comma 2 9" xfId="183" xr:uid="{00000000-0005-0000-0000-0000B5000000}"/>
    <cellStyle name="Comma 20" xfId="184" xr:uid="{00000000-0005-0000-0000-0000B6000000}"/>
    <cellStyle name="Comma 20 2" xfId="185" xr:uid="{00000000-0005-0000-0000-0000B7000000}"/>
    <cellStyle name="Comma 21" xfId="186" xr:uid="{00000000-0005-0000-0000-0000B8000000}"/>
    <cellStyle name="Comma 21 2" xfId="187" xr:uid="{00000000-0005-0000-0000-0000B9000000}"/>
    <cellStyle name="Comma 21 3" xfId="188" xr:uid="{00000000-0005-0000-0000-0000BA000000}"/>
    <cellStyle name="Comma 22" xfId="189" xr:uid="{00000000-0005-0000-0000-0000BB000000}"/>
    <cellStyle name="Comma 22 2" xfId="190" xr:uid="{00000000-0005-0000-0000-0000BC000000}"/>
    <cellStyle name="Comma 23" xfId="191" xr:uid="{00000000-0005-0000-0000-0000BD000000}"/>
    <cellStyle name="Comma 23 2" xfId="192" xr:uid="{00000000-0005-0000-0000-0000BE000000}"/>
    <cellStyle name="Comma 24" xfId="193" xr:uid="{00000000-0005-0000-0000-0000BF000000}"/>
    <cellStyle name="Comma 24 2" xfId="194" xr:uid="{00000000-0005-0000-0000-0000C0000000}"/>
    <cellStyle name="Comma 24 3" xfId="195" xr:uid="{00000000-0005-0000-0000-0000C1000000}"/>
    <cellStyle name="Comma 25" xfId="196" xr:uid="{00000000-0005-0000-0000-0000C2000000}"/>
    <cellStyle name="Comma 26" xfId="197" xr:uid="{00000000-0005-0000-0000-0000C3000000}"/>
    <cellStyle name="Comma 26 2" xfId="198" xr:uid="{00000000-0005-0000-0000-0000C4000000}"/>
    <cellStyle name="Comma 26 3" xfId="199" xr:uid="{00000000-0005-0000-0000-0000C5000000}"/>
    <cellStyle name="Comma 27" xfId="200" xr:uid="{00000000-0005-0000-0000-0000C6000000}"/>
    <cellStyle name="Comma 27 2" xfId="201" xr:uid="{00000000-0005-0000-0000-0000C7000000}"/>
    <cellStyle name="Comma 28" xfId="202" xr:uid="{00000000-0005-0000-0000-0000C8000000}"/>
    <cellStyle name="Comma 28 2" xfId="203" xr:uid="{00000000-0005-0000-0000-0000C9000000}"/>
    <cellStyle name="Comma 29" xfId="204" xr:uid="{00000000-0005-0000-0000-0000CA000000}"/>
    <cellStyle name="Comma 3" xfId="205" xr:uid="{00000000-0005-0000-0000-0000CB000000}"/>
    <cellStyle name="Comma 3 10" xfId="206" xr:uid="{00000000-0005-0000-0000-0000CC000000}"/>
    <cellStyle name="Comma 3 11" xfId="207" xr:uid="{00000000-0005-0000-0000-0000CD000000}"/>
    <cellStyle name="Comma 3 12" xfId="208" xr:uid="{00000000-0005-0000-0000-0000CE000000}"/>
    <cellStyle name="Comma 3 13" xfId="209" xr:uid="{00000000-0005-0000-0000-0000CF000000}"/>
    <cellStyle name="Comma 3 14" xfId="210" xr:uid="{00000000-0005-0000-0000-0000D0000000}"/>
    <cellStyle name="Comma 3 15" xfId="211" xr:uid="{00000000-0005-0000-0000-0000D1000000}"/>
    <cellStyle name="Comma 3 16" xfId="212" xr:uid="{00000000-0005-0000-0000-0000D2000000}"/>
    <cellStyle name="Comma 3 17" xfId="213" xr:uid="{00000000-0005-0000-0000-0000D3000000}"/>
    <cellStyle name="Comma 3 18" xfId="214" xr:uid="{00000000-0005-0000-0000-0000D4000000}"/>
    <cellStyle name="Comma 3 19" xfId="215" xr:uid="{00000000-0005-0000-0000-0000D5000000}"/>
    <cellStyle name="Comma 3 2" xfId="216" xr:uid="{00000000-0005-0000-0000-0000D6000000}"/>
    <cellStyle name="Comma 3 2 2" xfId="217" xr:uid="{00000000-0005-0000-0000-0000D7000000}"/>
    <cellStyle name="Comma 3 2 3" xfId="218" xr:uid="{00000000-0005-0000-0000-0000D8000000}"/>
    <cellStyle name="Comma 3 20" xfId="219" xr:uid="{00000000-0005-0000-0000-0000D9000000}"/>
    <cellStyle name="Comma 3 21" xfId="220" xr:uid="{00000000-0005-0000-0000-0000DA000000}"/>
    <cellStyle name="Comma 3 22" xfId="221" xr:uid="{00000000-0005-0000-0000-0000DB000000}"/>
    <cellStyle name="Comma 3 23" xfId="222" xr:uid="{00000000-0005-0000-0000-0000DC000000}"/>
    <cellStyle name="Comma 3 24" xfId="223" xr:uid="{00000000-0005-0000-0000-0000DD000000}"/>
    <cellStyle name="Comma 3 25" xfId="224" xr:uid="{00000000-0005-0000-0000-0000DE000000}"/>
    <cellStyle name="Comma 3 26" xfId="225" xr:uid="{00000000-0005-0000-0000-0000DF000000}"/>
    <cellStyle name="Comma 3 27" xfId="226" xr:uid="{00000000-0005-0000-0000-0000E0000000}"/>
    <cellStyle name="Comma 3 28" xfId="227" xr:uid="{00000000-0005-0000-0000-0000E1000000}"/>
    <cellStyle name="Comma 3 29" xfId="228" xr:uid="{00000000-0005-0000-0000-0000E2000000}"/>
    <cellStyle name="Comma 3 3" xfId="229" xr:uid="{00000000-0005-0000-0000-0000E3000000}"/>
    <cellStyle name="Comma 3 3 2" xfId="230" xr:uid="{00000000-0005-0000-0000-0000E4000000}"/>
    <cellStyle name="Comma 3 3 3" xfId="231" xr:uid="{00000000-0005-0000-0000-0000E5000000}"/>
    <cellStyle name="Comma 3 30" xfId="232" xr:uid="{00000000-0005-0000-0000-0000E6000000}"/>
    <cellStyle name="Comma 3 31" xfId="233" xr:uid="{00000000-0005-0000-0000-0000E7000000}"/>
    <cellStyle name="Comma 3 4" xfId="234" xr:uid="{00000000-0005-0000-0000-0000E8000000}"/>
    <cellStyle name="Comma 3 4 2" xfId="235" xr:uid="{00000000-0005-0000-0000-0000E9000000}"/>
    <cellStyle name="Comma 3 5" xfId="236" xr:uid="{00000000-0005-0000-0000-0000EA000000}"/>
    <cellStyle name="Comma 3 6" xfId="237" xr:uid="{00000000-0005-0000-0000-0000EB000000}"/>
    <cellStyle name="Comma 3 7" xfId="238" xr:uid="{00000000-0005-0000-0000-0000EC000000}"/>
    <cellStyle name="Comma 3 8" xfId="239" xr:uid="{00000000-0005-0000-0000-0000ED000000}"/>
    <cellStyle name="Comma 3 9" xfId="240" xr:uid="{00000000-0005-0000-0000-0000EE000000}"/>
    <cellStyle name="Comma 30" xfId="241" xr:uid="{00000000-0005-0000-0000-0000EF000000}"/>
    <cellStyle name="Comma 31" xfId="242" xr:uid="{00000000-0005-0000-0000-0000F0000000}"/>
    <cellStyle name="Comma 31 2" xfId="243" xr:uid="{00000000-0005-0000-0000-0000F1000000}"/>
    <cellStyle name="Comma 31 3" xfId="244" xr:uid="{00000000-0005-0000-0000-0000F2000000}"/>
    <cellStyle name="Comma 32" xfId="245" xr:uid="{00000000-0005-0000-0000-0000F3000000}"/>
    <cellStyle name="Comma 32 2" xfId="246" xr:uid="{00000000-0005-0000-0000-0000F4000000}"/>
    <cellStyle name="Comma 33" xfId="247" xr:uid="{00000000-0005-0000-0000-0000F5000000}"/>
    <cellStyle name="Comma 34" xfId="248" xr:uid="{00000000-0005-0000-0000-0000F6000000}"/>
    <cellStyle name="Comma 35" xfId="249" xr:uid="{00000000-0005-0000-0000-0000F7000000}"/>
    <cellStyle name="Comma 36" xfId="250" xr:uid="{00000000-0005-0000-0000-0000F8000000}"/>
    <cellStyle name="Comma 37" xfId="251" xr:uid="{00000000-0005-0000-0000-0000F9000000}"/>
    <cellStyle name="Comma 38" xfId="252" xr:uid="{00000000-0005-0000-0000-0000FA000000}"/>
    <cellStyle name="Comma 39" xfId="253" xr:uid="{00000000-0005-0000-0000-0000FB000000}"/>
    <cellStyle name="Comma 4" xfId="254" xr:uid="{00000000-0005-0000-0000-0000FC000000}"/>
    <cellStyle name="Comma 4 10" xfId="255" xr:uid="{00000000-0005-0000-0000-0000FD000000}"/>
    <cellStyle name="Comma 4 11" xfId="256" xr:uid="{00000000-0005-0000-0000-0000FE000000}"/>
    <cellStyle name="Comma 4 12" xfId="257" xr:uid="{00000000-0005-0000-0000-0000FF000000}"/>
    <cellStyle name="Comma 4 13" xfId="258" xr:uid="{00000000-0005-0000-0000-000000010000}"/>
    <cellStyle name="Comma 4 14" xfId="259" xr:uid="{00000000-0005-0000-0000-000001010000}"/>
    <cellStyle name="Comma 4 2" xfId="260" xr:uid="{00000000-0005-0000-0000-000002010000}"/>
    <cellStyle name="Comma 4 2 2" xfId="261" xr:uid="{00000000-0005-0000-0000-000003010000}"/>
    <cellStyle name="Comma 4 2 3" xfId="262" xr:uid="{00000000-0005-0000-0000-000004010000}"/>
    <cellStyle name="Comma 4 3" xfId="263" xr:uid="{00000000-0005-0000-0000-000005010000}"/>
    <cellStyle name="Comma 4 3 2" xfId="264" xr:uid="{00000000-0005-0000-0000-000006010000}"/>
    <cellStyle name="Comma 4 4" xfId="265" xr:uid="{00000000-0005-0000-0000-000007010000}"/>
    <cellStyle name="Comma 4 5" xfId="266" xr:uid="{00000000-0005-0000-0000-000008010000}"/>
    <cellStyle name="Comma 4 6" xfId="267" xr:uid="{00000000-0005-0000-0000-000009010000}"/>
    <cellStyle name="Comma 4 7" xfId="268" xr:uid="{00000000-0005-0000-0000-00000A010000}"/>
    <cellStyle name="Comma 4 8" xfId="269" xr:uid="{00000000-0005-0000-0000-00000B010000}"/>
    <cellStyle name="Comma 4 9" xfId="270" xr:uid="{00000000-0005-0000-0000-00000C010000}"/>
    <cellStyle name="Comma 4_lead q2" xfId="271" xr:uid="{00000000-0005-0000-0000-00000D010000}"/>
    <cellStyle name="Comma 40" xfId="272" xr:uid="{00000000-0005-0000-0000-00000E010000}"/>
    <cellStyle name="Comma 41" xfId="273" xr:uid="{00000000-0005-0000-0000-00000F010000}"/>
    <cellStyle name="Comma 42" xfId="274" xr:uid="{00000000-0005-0000-0000-000010010000}"/>
    <cellStyle name="Comma 44" xfId="275" xr:uid="{00000000-0005-0000-0000-000011010000}"/>
    <cellStyle name="Comma 5" xfId="276" xr:uid="{00000000-0005-0000-0000-000012010000}"/>
    <cellStyle name="Comma 5 10" xfId="277" xr:uid="{00000000-0005-0000-0000-000013010000}"/>
    <cellStyle name="Comma 5 11" xfId="278" xr:uid="{00000000-0005-0000-0000-000014010000}"/>
    <cellStyle name="Comma 5 12" xfId="279" xr:uid="{00000000-0005-0000-0000-000015010000}"/>
    <cellStyle name="Comma 5 13" xfId="280" xr:uid="{00000000-0005-0000-0000-000016010000}"/>
    <cellStyle name="Comma 5 14" xfId="281" xr:uid="{00000000-0005-0000-0000-000017010000}"/>
    <cellStyle name="Comma 5 15" xfId="282" xr:uid="{00000000-0005-0000-0000-000018010000}"/>
    <cellStyle name="Comma 5 2" xfId="283" xr:uid="{00000000-0005-0000-0000-000019010000}"/>
    <cellStyle name="Comma 5 2 2" xfId="284" xr:uid="{00000000-0005-0000-0000-00001A010000}"/>
    <cellStyle name="Comma 5 3" xfId="285" xr:uid="{00000000-0005-0000-0000-00001B010000}"/>
    <cellStyle name="Comma 5 4" xfId="286" xr:uid="{00000000-0005-0000-0000-00001C010000}"/>
    <cellStyle name="Comma 5 5" xfId="287" xr:uid="{00000000-0005-0000-0000-00001D010000}"/>
    <cellStyle name="Comma 5 6" xfId="288" xr:uid="{00000000-0005-0000-0000-00001E010000}"/>
    <cellStyle name="Comma 5 7" xfId="289" xr:uid="{00000000-0005-0000-0000-00001F010000}"/>
    <cellStyle name="Comma 5 8" xfId="290" xr:uid="{00000000-0005-0000-0000-000020010000}"/>
    <cellStyle name="Comma 5 9" xfId="291" xr:uid="{00000000-0005-0000-0000-000021010000}"/>
    <cellStyle name="Comma 6" xfId="292" xr:uid="{00000000-0005-0000-0000-000022010000}"/>
    <cellStyle name="Comma 6 10" xfId="293" xr:uid="{00000000-0005-0000-0000-000023010000}"/>
    <cellStyle name="Comma 6 11" xfId="294" xr:uid="{00000000-0005-0000-0000-000024010000}"/>
    <cellStyle name="Comma 6 12" xfId="295" xr:uid="{00000000-0005-0000-0000-000025010000}"/>
    <cellStyle name="Comma 6 13" xfId="296" xr:uid="{00000000-0005-0000-0000-000026010000}"/>
    <cellStyle name="Comma 6 14" xfId="297" xr:uid="{00000000-0005-0000-0000-000027010000}"/>
    <cellStyle name="Comma 6 15" xfId="298" xr:uid="{00000000-0005-0000-0000-000028010000}"/>
    <cellStyle name="Comma 6 2" xfId="299" xr:uid="{00000000-0005-0000-0000-000029010000}"/>
    <cellStyle name="Comma 6 2 2" xfId="300" xr:uid="{00000000-0005-0000-0000-00002A010000}"/>
    <cellStyle name="Comma 6 2 3" xfId="301" xr:uid="{00000000-0005-0000-0000-00002B010000}"/>
    <cellStyle name="Comma 6 2 4" xfId="302" xr:uid="{00000000-0005-0000-0000-00002C010000}"/>
    <cellStyle name="Comma 6 3" xfId="303" xr:uid="{00000000-0005-0000-0000-00002D010000}"/>
    <cellStyle name="Comma 6 3 2" xfId="304" xr:uid="{00000000-0005-0000-0000-00002E010000}"/>
    <cellStyle name="Comma 6 4" xfId="305" xr:uid="{00000000-0005-0000-0000-00002F010000}"/>
    <cellStyle name="Comma 6 5" xfId="306" xr:uid="{00000000-0005-0000-0000-000030010000}"/>
    <cellStyle name="Comma 6 6" xfId="307" xr:uid="{00000000-0005-0000-0000-000031010000}"/>
    <cellStyle name="Comma 6 7" xfId="308" xr:uid="{00000000-0005-0000-0000-000032010000}"/>
    <cellStyle name="Comma 6 8" xfId="309" xr:uid="{00000000-0005-0000-0000-000033010000}"/>
    <cellStyle name="Comma 6 9" xfId="310" xr:uid="{00000000-0005-0000-0000-000034010000}"/>
    <cellStyle name="Comma 7" xfId="311" xr:uid="{00000000-0005-0000-0000-000035010000}"/>
    <cellStyle name="Comma 7 10" xfId="312" xr:uid="{00000000-0005-0000-0000-000036010000}"/>
    <cellStyle name="Comma 7 11" xfId="313" xr:uid="{00000000-0005-0000-0000-000037010000}"/>
    <cellStyle name="Comma 7 12" xfId="314" xr:uid="{00000000-0005-0000-0000-000038010000}"/>
    <cellStyle name="Comma 7 13" xfId="315" xr:uid="{00000000-0005-0000-0000-000039010000}"/>
    <cellStyle name="Comma 7 14" xfId="316" xr:uid="{00000000-0005-0000-0000-00003A010000}"/>
    <cellStyle name="Comma 7 2" xfId="317" xr:uid="{00000000-0005-0000-0000-00003B010000}"/>
    <cellStyle name="Comma 7 2 2" xfId="318" xr:uid="{00000000-0005-0000-0000-00003C010000}"/>
    <cellStyle name="Comma 7 3" xfId="319" xr:uid="{00000000-0005-0000-0000-00003D010000}"/>
    <cellStyle name="Comma 7 3 2" xfId="320" xr:uid="{00000000-0005-0000-0000-00003E010000}"/>
    <cellStyle name="Comma 7 3 3" xfId="321" xr:uid="{00000000-0005-0000-0000-00003F010000}"/>
    <cellStyle name="Comma 7 4" xfId="322" xr:uid="{00000000-0005-0000-0000-000040010000}"/>
    <cellStyle name="Comma 7 5" xfId="323" xr:uid="{00000000-0005-0000-0000-000041010000}"/>
    <cellStyle name="Comma 7 6" xfId="324" xr:uid="{00000000-0005-0000-0000-000042010000}"/>
    <cellStyle name="Comma 7 7" xfId="325" xr:uid="{00000000-0005-0000-0000-000043010000}"/>
    <cellStyle name="Comma 7 8" xfId="326" xr:uid="{00000000-0005-0000-0000-000044010000}"/>
    <cellStyle name="Comma 7 9" xfId="327" xr:uid="{00000000-0005-0000-0000-000045010000}"/>
    <cellStyle name="Comma 8" xfId="328" xr:uid="{00000000-0005-0000-0000-000046010000}"/>
    <cellStyle name="Comma 8 10" xfId="329" xr:uid="{00000000-0005-0000-0000-000047010000}"/>
    <cellStyle name="Comma 8 11" xfId="330" xr:uid="{00000000-0005-0000-0000-000048010000}"/>
    <cellStyle name="Comma 8 12" xfId="331" xr:uid="{00000000-0005-0000-0000-000049010000}"/>
    <cellStyle name="Comma 8 13" xfId="332" xr:uid="{00000000-0005-0000-0000-00004A010000}"/>
    <cellStyle name="Comma 8 14" xfId="333" xr:uid="{00000000-0005-0000-0000-00004B010000}"/>
    <cellStyle name="Comma 8 2" xfId="334" xr:uid="{00000000-0005-0000-0000-00004C010000}"/>
    <cellStyle name="Comma 8 2 2" xfId="335" xr:uid="{00000000-0005-0000-0000-00004D010000}"/>
    <cellStyle name="Comma 8 3" xfId="336" xr:uid="{00000000-0005-0000-0000-00004E010000}"/>
    <cellStyle name="Comma 8 4" xfId="337" xr:uid="{00000000-0005-0000-0000-00004F010000}"/>
    <cellStyle name="Comma 8 5" xfId="338" xr:uid="{00000000-0005-0000-0000-000050010000}"/>
    <cellStyle name="Comma 8 6" xfId="339" xr:uid="{00000000-0005-0000-0000-000051010000}"/>
    <cellStyle name="Comma 8 7" xfId="340" xr:uid="{00000000-0005-0000-0000-000052010000}"/>
    <cellStyle name="Comma 8 8" xfId="341" xr:uid="{00000000-0005-0000-0000-000053010000}"/>
    <cellStyle name="Comma 8 9" xfId="342" xr:uid="{00000000-0005-0000-0000-000054010000}"/>
    <cellStyle name="Comma 9" xfId="343" xr:uid="{00000000-0005-0000-0000-000055010000}"/>
    <cellStyle name="Comma 9 10" xfId="344" xr:uid="{00000000-0005-0000-0000-000056010000}"/>
    <cellStyle name="Comma 9 11" xfId="345" xr:uid="{00000000-0005-0000-0000-000057010000}"/>
    <cellStyle name="Comma 9 12" xfId="346" xr:uid="{00000000-0005-0000-0000-000058010000}"/>
    <cellStyle name="Comma 9 13" xfId="347" xr:uid="{00000000-0005-0000-0000-000059010000}"/>
    <cellStyle name="Comma 9 14" xfId="348" xr:uid="{00000000-0005-0000-0000-00005A010000}"/>
    <cellStyle name="Comma 9 15" xfId="349" xr:uid="{00000000-0005-0000-0000-00005B010000}"/>
    <cellStyle name="Comma 9 2" xfId="350" xr:uid="{00000000-0005-0000-0000-00005C010000}"/>
    <cellStyle name="Comma 9 3" xfId="351" xr:uid="{00000000-0005-0000-0000-00005D010000}"/>
    <cellStyle name="Comma 9 4" xfId="352" xr:uid="{00000000-0005-0000-0000-00005E010000}"/>
    <cellStyle name="Comma 9 5" xfId="353" xr:uid="{00000000-0005-0000-0000-00005F010000}"/>
    <cellStyle name="Comma 9 6" xfId="354" xr:uid="{00000000-0005-0000-0000-000060010000}"/>
    <cellStyle name="Comma 9 7" xfId="355" xr:uid="{00000000-0005-0000-0000-000061010000}"/>
    <cellStyle name="Comma 9 8" xfId="356" xr:uid="{00000000-0005-0000-0000-000062010000}"/>
    <cellStyle name="Comma 9 9" xfId="357" xr:uid="{00000000-0005-0000-0000-000063010000}"/>
    <cellStyle name="comma zerodec" xfId="358" xr:uid="{00000000-0005-0000-0000-000064010000}"/>
    <cellStyle name="comma zerodec 2" xfId="359" xr:uid="{00000000-0005-0000-0000-000065010000}"/>
    <cellStyle name="Currency 2" xfId="360" xr:uid="{00000000-0005-0000-0000-000066010000}"/>
    <cellStyle name="Currency 3" xfId="361" xr:uid="{00000000-0005-0000-0000-000067010000}"/>
    <cellStyle name="Currency1" xfId="362" xr:uid="{00000000-0005-0000-0000-000068010000}"/>
    <cellStyle name="Currency1 2" xfId="363" xr:uid="{00000000-0005-0000-0000-000069010000}"/>
    <cellStyle name="Currency1 28" xfId="364" xr:uid="{00000000-0005-0000-0000-00006A010000}"/>
    <cellStyle name="Currency1 28 2" xfId="365" xr:uid="{00000000-0005-0000-0000-00006B010000}"/>
    <cellStyle name="Dollar (zero dec)" xfId="366" xr:uid="{00000000-0005-0000-0000-00006C010000}"/>
    <cellStyle name="Dollar (zero dec) 2" xfId="367" xr:uid="{00000000-0005-0000-0000-00006D010000}"/>
    <cellStyle name="E&amp;Y House" xfId="368" xr:uid="{00000000-0005-0000-0000-00006E010000}"/>
    <cellStyle name="Emphasis 1" xfId="369" xr:uid="{00000000-0005-0000-0000-00006F010000}"/>
    <cellStyle name="Emphasis 2" xfId="370" xr:uid="{00000000-0005-0000-0000-000070010000}"/>
    <cellStyle name="Emphasis 3" xfId="371" xr:uid="{00000000-0005-0000-0000-000071010000}"/>
    <cellStyle name="Explanatory Text 2" xfId="372" xr:uid="{00000000-0005-0000-0000-000072010000}"/>
    <cellStyle name="Good 2" xfId="373" xr:uid="{00000000-0005-0000-0000-000073010000}"/>
    <cellStyle name="Grey" xfId="374" xr:uid="{00000000-0005-0000-0000-000074010000}"/>
    <cellStyle name="Grey 2" xfId="375" xr:uid="{00000000-0005-0000-0000-000075010000}"/>
    <cellStyle name="Header - Style1" xfId="376" xr:uid="{00000000-0005-0000-0000-000076010000}"/>
    <cellStyle name="Header1" xfId="377" xr:uid="{00000000-0005-0000-0000-000077010000}"/>
    <cellStyle name="Header1 2" xfId="378" xr:uid="{00000000-0005-0000-0000-000078010000}"/>
    <cellStyle name="Header2" xfId="379" xr:uid="{00000000-0005-0000-0000-000079010000}"/>
    <cellStyle name="Header2 2" xfId="380" xr:uid="{00000000-0005-0000-0000-00007A010000}"/>
    <cellStyle name="Heading" xfId="381" xr:uid="{00000000-0005-0000-0000-00007B010000}"/>
    <cellStyle name="Heading 1 2" xfId="382" xr:uid="{00000000-0005-0000-0000-00007C010000}"/>
    <cellStyle name="Heading 2 2" xfId="383" xr:uid="{00000000-0005-0000-0000-00007D010000}"/>
    <cellStyle name="Heading 3 2" xfId="384" xr:uid="{00000000-0005-0000-0000-00007E010000}"/>
    <cellStyle name="Heading 4 2" xfId="385" xr:uid="{00000000-0005-0000-0000-00007F010000}"/>
    <cellStyle name="Input [yellow]" xfId="386" xr:uid="{00000000-0005-0000-0000-000080010000}"/>
    <cellStyle name="Input [yellow] 2" xfId="387" xr:uid="{00000000-0005-0000-0000-000081010000}"/>
    <cellStyle name="Input 2" xfId="388" xr:uid="{00000000-0005-0000-0000-000082010000}"/>
    <cellStyle name="Linked Cell 2" xfId="389" xr:uid="{00000000-0005-0000-0000-000083010000}"/>
    <cellStyle name="Neutral 2" xfId="390" xr:uid="{00000000-0005-0000-0000-000084010000}"/>
    <cellStyle name="no dec" xfId="391" xr:uid="{00000000-0005-0000-0000-000085010000}"/>
    <cellStyle name="Normal - Style1" xfId="392" xr:uid="{00000000-0005-0000-0000-000086010000}"/>
    <cellStyle name="Normal - Style1 2" xfId="393" xr:uid="{00000000-0005-0000-0000-000087010000}"/>
    <cellStyle name="Normal 10" xfId="394" xr:uid="{00000000-0005-0000-0000-000088010000}"/>
    <cellStyle name="Normal 10 2" xfId="395" xr:uid="{00000000-0005-0000-0000-000089010000}"/>
    <cellStyle name="Normal 10 2 2" xfId="396" xr:uid="{00000000-0005-0000-0000-00008A010000}"/>
    <cellStyle name="Normal 10 3" xfId="397" xr:uid="{00000000-0005-0000-0000-00008B010000}"/>
    <cellStyle name="Normal 10 4" xfId="398" xr:uid="{00000000-0005-0000-0000-00008C010000}"/>
    <cellStyle name="Normal 10_IncomeVat_Q411" xfId="399" xr:uid="{00000000-0005-0000-0000-00008D010000}"/>
    <cellStyle name="Normal 11" xfId="400" xr:uid="{00000000-0005-0000-0000-00008E010000}"/>
    <cellStyle name="Normal 11 2" xfId="401" xr:uid="{00000000-0005-0000-0000-00008F010000}"/>
    <cellStyle name="Normal 11 2 2" xfId="402" xr:uid="{00000000-0005-0000-0000-000090010000}"/>
    <cellStyle name="Normal 11 3" xfId="403" xr:uid="{00000000-0005-0000-0000-000091010000}"/>
    <cellStyle name="Normal 12" xfId="404" xr:uid="{00000000-0005-0000-0000-000092010000}"/>
    <cellStyle name="Normal 12 2" xfId="405" xr:uid="{00000000-0005-0000-0000-000093010000}"/>
    <cellStyle name="Normal 13" xfId="406" xr:uid="{00000000-0005-0000-0000-000094010000}"/>
    <cellStyle name="Normal 13 2" xfId="407" xr:uid="{00000000-0005-0000-0000-000095010000}"/>
    <cellStyle name="Normal 14" xfId="408" xr:uid="{00000000-0005-0000-0000-000096010000}"/>
    <cellStyle name="Normal 14 2" xfId="409" xr:uid="{00000000-0005-0000-0000-000097010000}"/>
    <cellStyle name="Normal 15" xfId="410" xr:uid="{00000000-0005-0000-0000-000098010000}"/>
    <cellStyle name="Normal 15 2" xfId="411" xr:uid="{00000000-0005-0000-0000-000099010000}"/>
    <cellStyle name="Normal 16" xfId="412" xr:uid="{00000000-0005-0000-0000-00009A010000}"/>
    <cellStyle name="Normal 16 2" xfId="413" xr:uid="{00000000-0005-0000-0000-00009B010000}"/>
    <cellStyle name="Normal 17" xfId="414" xr:uid="{00000000-0005-0000-0000-00009C010000}"/>
    <cellStyle name="Normal 18" xfId="415" xr:uid="{00000000-0005-0000-0000-00009D010000}"/>
    <cellStyle name="Normal 19" xfId="416" xr:uid="{00000000-0005-0000-0000-00009E010000}"/>
    <cellStyle name="Normal 19 2" xfId="417" xr:uid="{00000000-0005-0000-0000-00009F010000}"/>
    <cellStyle name="Normal 19 3" xfId="418" xr:uid="{00000000-0005-0000-0000-0000A0010000}"/>
    <cellStyle name="Normal 2" xfId="419" xr:uid="{00000000-0005-0000-0000-0000A1010000}"/>
    <cellStyle name="Normal 2 10" xfId="420" xr:uid="{00000000-0005-0000-0000-0000A2010000}"/>
    <cellStyle name="Normal 2 11" xfId="421" xr:uid="{00000000-0005-0000-0000-0000A3010000}"/>
    <cellStyle name="Normal 2 12" xfId="422" xr:uid="{00000000-0005-0000-0000-0000A4010000}"/>
    <cellStyle name="Normal 2 13" xfId="423" xr:uid="{00000000-0005-0000-0000-0000A5010000}"/>
    <cellStyle name="Normal 2 14" xfId="424" xr:uid="{00000000-0005-0000-0000-0000A6010000}"/>
    <cellStyle name="Normal 2 15" xfId="425" xr:uid="{00000000-0005-0000-0000-0000A7010000}"/>
    <cellStyle name="Normal 2 16" xfId="426" xr:uid="{00000000-0005-0000-0000-0000A8010000}"/>
    <cellStyle name="Normal 2 17" xfId="427" xr:uid="{00000000-0005-0000-0000-0000A9010000}"/>
    <cellStyle name="Normal 2 18" xfId="428" xr:uid="{00000000-0005-0000-0000-0000AA010000}"/>
    <cellStyle name="Normal 2 19" xfId="429" xr:uid="{00000000-0005-0000-0000-0000AB010000}"/>
    <cellStyle name="Normal 2 2" xfId="430" xr:uid="{00000000-0005-0000-0000-0000AC010000}"/>
    <cellStyle name="Normal 2 2 2" xfId="431" xr:uid="{00000000-0005-0000-0000-0000AD010000}"/>
    <cellStyle name="Normal 2 2 2 2" xfId="432" xr:uid="{00000000-0005-0000-0000-0000AE010000}"/>
    <cellStyle name="Normal 2 2 2 3" xfId="433" xr:uid="{00000000-0005-0000-0000-0000AF010000}"/>
    <cellStyle name="Normal 2 2 3" xfId="434" xr:uid="{00000000-0005-0000-0000-0000B0010000}"/>
    <cellStyle name="Normal 2 2 4" xfId="435" xr:uid="{00000000-0005-0000-0000-0000B1010000}"/>
    <cellStyle name="Normal 2 2 5" xfId="436" xr:uid="{00000000-0005-0000-0000-0000B2010000}"/>
    <cellStyle name="Normal 2 2 6" xfId="437" xr:uid="{00000000-0005-0000-0000-0000B3010000}"/>
    <cellStyle name="Normal 2 20" xfId="438" xr:uid="{00000000-0005-0000-0000-0000B4010000}"/>
    <cellStyle name="Normal 2 21" xfId="439" xr:uid="{00000000-0005-0000-0000-0000B5010000}"/>
    <cellStyle name="Normal 2 22" xfId="440" xr:uid="{00000000-0005-0000-0000-0000B6010000}"/>
    <cellStyle name="Normal 2 23" xfId="441" xr:uid="{00000000-0005-0000-0000-0000B7010000}"/>
    <cellStyle name="Normal 2 24" xfId="442" xr:uid="{00000000-0005-0000-0000-0000B8010000}"/>
    <cellStyle name="Normal 2 25" xfId="443" xr:uid="{00000000-0005-0000-0000-0000B9010000}"/>
    <cellStyle name="Normal 2 26" xfId="444" xr:uid="{00000000-0005-0000-0000-0000BA010000}"/>
    <cellStyle name="Normal 2 27" xfId="445" xr:uid="{00000000-0005-0000-0000-0000BB010000}"/>
    <cellStyle name="Normal 2 28" xfId="446" xr:uid="{00000000-0005-0000-0000-0000BC010000}"/>
    <cellStyle name="Normal 2 29" xfId="447" xr:uid="{00000000-0005-0000-0000-0000BD010000}"/>
    <cellStyle name="Normal 2 3" xfId="448" xr:uid="{00000000-0005-0000-0000-0000BE010000}"/>
    <cellStyle name="Normal 2 3 2" xfId="449" xr:uid="{00000000-0005-0000-0000-0000BF010000}"/>
    <cellStyle name="Normal 2 3 2 2" xfId="450" xr:uid="{00000000-0005-0000-0000-0000C0010000}"/>
    <cellStyle name="Normal 2 3 3" xfId="451" xr:uid="{00000000-0005-0000-0000-0000C1010000}"/>
    <cellStyle name="Normal 2 3 3 2" xfId="452" xr:uid="{00000000-0005-0000-0000-0000C2010000}"/>
    <cellStyle name="Normal 2 3 3 3" xfId="453" xr:uid="{00000000-0005-0000-0000-0000C3010000}"/>
    <cellStyle name="Normal 2 3 4" xfId="454" xr:uid="{00000000-0005-0000-0000-0000C4010000}"/>
    <cellStyle name="Normal 2 3 5" xfId="455" xr:uid="{00000000-0005-0000-0000-0000C5010000}"/>
    <cellStyle name="Normal 2 30" xfId="456" xr:uid="{00000000-0005-0000-0000-0000C6010000}"/>
    <cellStyle name="Normal 2 31" xfId="457" xr:uid="{00000000-0005-0000-0000-0000C7010000}"/>
    <cellStyle name="Normal 2 32" xfId="458" xr:uid="{00000000-0005-0000-0000-0000C8010000}"/>
    <cellStyle name="Normal 2 33" xfId="459" xr:uid="{00000000-0005-0000-0000-0000C9010000}"/>
    <cellStyle name="Normal 2 34" xfId="460" xr:uid="{00000000-0005-0000-0000-0000CA010000}"/>
    <cellStyle name="Normal 2 35" xfId="461" xr:uid="{00000000-0005-0000-0000-0000CB010000}"/>
    <cellStyle name="Normal 2 36" xfId="462" xr:uid="{00000000-0005-0000-0000-0000CC010000}"/>
    <cellStyle name="Normal 2 37" xfId="463" xr:uid="{00000000-0005-0000-0000-0000CD010000}"/>
    <cellStyle name="Normal 2 38" xfId="464" xr:uid="{00000000-0005-0000-0000-0000CE010000}"/>
    <cellStyle name="Normal 2 39" xfId="465" xr:uid="{00000000-0005-0000-0000-0000CF010000}"/>
    <cellStyle name="Normal 2 4" xfId="466" xr:uid="{00000000-0005-0000-0000-0000D0010000}"/>
    <cellStyle name="Normal 2 4 2" xfId="467" xr:uid="{00000000-0005-0000-0000-0000D1010000}"/>
    <cellStyle name="Normal 2 4 3" xfId="468" xr:uid="{00000000-0005-0000-0000-0000D2010000}"/>
    <cellStyle name="Normal 2 40" xfId="469" xr:uid="{00000000-0005-0000-0000-0000D3010000}"/>
    <cellStyle name="Normal 2 41" xfId="470" xr:uid="{00000000-0005-0000-0000-0000D4010000}"/>
    <cellStyle name="Normal 2 42" xfId="471" xr:uid="{00000000-0005-0000-0000-0000D5010000}"/>
    <cellStyle name="Normal 2 5" xfId="472" xr:uid="{00000000-0005-0000-0000-0000D6010000}"/>
    <cellStyle name="Normal 2 5 2" xfId="473" xr:uid="{00000000-0005-0000-0000-0000D7010000}"/>
    <cellStyle name="Normal 2 5 2 2" xfId="474" xr:uid="{00000000-0005-0000-0000-0000D8010000}"/>
    <cellStyle name="Normal 2 5 3" xfId="475" xr:uid="{00000000-0005-0000-0000-0000D9010000}"/>
    <cellStyle name="Normal 2 5 4" xfId="476" xr:uid="{00000000-0005-0000-0000-0000DA010000}"/>
    <cellStyle name="Normal 2 6" xfId="477" xr:uid="{00000000-0005-0000-0000-0000DB010000}"/>
    <cellStyle name="Normal 2 6 2" xfId="478" xr:uid="{00000000-0005-0000-0000-0000DC010000}"/>
    <cellStyle name="Normal 2 7" xfId="479" xr:uid="{00000000-0005-0000-0000-0000DD010000}"/>
    <cellStyle name="Normal 2 7 2" xfId="480" xr:uid="{00000000-0005-0000-0000-0000DE010000}"/>
    <cellStyle name="Normal 2 8" xfId="481" xr:uid="{00000000-0005-0000-0000-0000DF010000}"/>
    <cellStyle name="Normal 2 8 2" xfId="482" xr:uid="{00000000-0005-0000-0000-0000E0010000}"/>
    <cellStyle name="Normal 2 9" xfId="483" xr:uid="{00000000-0005-0000-0000-0000E1010000}"/>
    <cellStyle name="Normal 2_Audit_ Prima2011" xfId="484" xr:uid="{00000000-0005-0000-0000-0000E2010000}"/>
    <cellStyle name="Normal 20" xfId="485" xr:uid="{00000000-0005-0000-0000-0000E3010000}"/>
    <cellStyle name="Normal 21" xfId="486" xr:uid="{00000000-0005-0000-0000-0000E4010000}"/>
    <cellStyle name="Normal 22" xfId="487" xr:uid="{00000000-0005-0000-0000-0000E5010000}"/>
    <cellStyle name="Normal 23" xfId="488" xr:uid="{00000000-0005-0000-0000-0000E6010000}"/>
    <cellStyle name="Normal 24" xfId="489" xr:uid="{00000000-0005-0000-0000-0000E7010000}"/>
    <cellStyle name="Normal 25" xfId="490" xr:uid="{00000000-0005-0000-0000-0000E8010000}"/>
    <cellStyle name="Normal 26" xfId="491" xr:uid="{00000000-0005-0000-0000-0000E9010000}"/>
    <cellStyle name="Normal 27" xfId="492" xr:uid="{00000000-0005-0000-0000-0000EA010000}"/>
    <cellStyle name="Normal 27 2" xfId="493" xr:uid="{00000000-0005-0000-0000-0000EB010000}"/>
    <cellStyle name="Normal 27 3" xfId="494" xr:uid="{00000000-0005-0000-0000-0000EC010000}"/>
    <cellStyle name="Normal 28" xfId="495" xr:uid="{00000000-0005-0000-0000-0000ED010000}"/>
    <cellStyle name="Normal 29" xfId="496" xr:uid="{00000000-0005-0000-0000-0000EE010000}"/>
    <cellStyle name="Normal 3" xfId="497" xr:uid="{00000000-0005-0000-0000-0000EF010000}"/>
    <cellStyle name="Normal 3 10" xfId="498" xr:uid="{00000000-0005-0000-0000-0000F0010000}"/>
    <cellStyle name="Normal 3 11" xfId="499" xr:uid="{00000000-0005-0000-0000-0000F1010000}"/>
    <cellStyle name="Normal 3 12" xfId="500" xr:uid="{00000000-0005-0000-0000-0000F2010000}"/>
    <cellStyle name="Normal 3 13" xfId="501" xr:uid="{00000000-0005-0000-0000-0000F3010000}"/>
    <cellStyle name="Normal 3 14" xfId="502" xr:uid="{00000000-0005-0000-0000-0000F4010000}"/>
    <cellStyle name="Normal 3 15" xfId="503" xr:uid="{00000000-0005-0000-0000-0000F5010000}"/>
    <cellStyle name="Normal 3 16" xfId="504" xr:uid="{00000000-0005-0000-0000-0000F6010000}"/>
    <cellStyle name="Normal 3 17" xfId="505" xr:uid="{00000000-0005-0000-0000-0000F7010000}"/>
    <cellStyle name="Normal 3 18" xfId="506" xr:uid="{00000000-0005-0000-0000-0000F8010000}"/>
    <cellStyle name="Normal 3 19" xfId="507" xr:uid="{00000000-0005-0000-0000-0000F9010000}"/>
    <cellStyle name="Normal 3 2" xfId="508" xr:uid="{00000000-0005-0000-0000-0000FA010000}"/>
    <cellStyle name="Normal 3 2 2" xfId="509" xr:uid="{00000000-0005-0000-0000-0000FB010000}"/>
    <cellStyle name="Normal 3 2 2 2" xfId="510" xr:uid="{00000000-0005-0000-0000-0000FC010000}"/>
    <cellStyle name="Normal 3 2 3" xfId="511" xr:uid="{00000000-0005-0000-0000-0000FD010000}"/>
    <cellStyle name="Normal 3 2 3 2" xfId="512" xr:uid="{00000000-0005-0000-0000-0000FE010000}"/>
    <cellStyle name="Normal 3 20" xfId="513" xr:uid="{00000000-0005-0000-0000-0000FF010000}"/>
    <cellStyle name="Normal 3 21" xfId="514" xr:uid="{00000000-0005-0000-0000-000000020000}"/>
    <cellStyle name="Normal 3 22" xfId="515" xr:uid="{00000000-0005-0000-0000-000001020000}"/>
    <cellStyle name="Normal 3 23" xfId="516" xr:uid="{00000000-0005-0000-0000-000002020000}"/>
    <cellStyle name="Normal 3 24" xfId="517" xr:uid="{00000000-0005-0000-0000-000003020000}"/>
    <cellStyle name="Normal 3 25" xfId="518" xr:uid="{00000000-0005-0000-0000-000004020000}"/>
    <cellStyle name="Normal 3 26" xfId="519" xr:uid="{00000000-0005-0000-0000-000005020000}"/>
    <cellStyle name="Normal 3 27" xfId="520" xr:uid="{00000000-0005-0000-0000-000006020000}"/>
    <cellStyle name="Normal 3 28" xfId="521" xr:uid="{00000000-0005-0000-0000-000007020000}"/>
    <cellStyle name="Normal 3 29" xfId="522" xr:uid="{00000000-0005-0000-0000-000008020000}"/>
    <cellStyle name="Normal 3 3" xfId="523" xr:uid="{00000000-0005-0000-0000-000009020000}"/>
    <cellStyle name="Normal 3 3 2" xfId="524" xr:uid="{00000000-0005-0000-0000-00000A020000}"/>
    <cellStyle name="Normal 3 3 2 2" xfId="525" xr:uid="{00000000-0005-0000-0000-00000B020000}"/>
    <cellStyle name="Normal 3 3 3" xfId="526" xr:uid="{00000000-0005-0000-0000-00000C020000}"/>
    <cellStyle name="Normal 3 30" xfId="527" xr:uid="{00000000-0005-0000-0000-00000D020000}"/>
    <cellStyle name="Normal 3 31" xfId="528" xr:uid="{00000000-0005-0000-0000-00000E020000}"/>
    <cellStyle name="Normal 3 32" xfId="529" xr:uid="{00000000-0005-0000-0000-00000F020000}"/>
    <cellStyle name="Normal 3 33" xfId="530" xr:uid="{00000000-0005-0000-0000-000010020000}"/>
    <cellStyle name="Normal 3 34" xfId="531" xr:uid="{00000000-0005-0000-0000-000011020000}"/>
    <cellStyle name="Normal 3 35" xfId="532" xr:uid="{00000000-0005-0000-0000-000012020000}"/>
    <cellStyle name="Normal 3 36" xfId="533" xr:uid="{00000000-0005-0000-0000-000013020000}"/>
    <cellStyle name="Normal 3 37" xfId="534" xr:uid="{00000000-0005-0000-0000-000014020000}"/>
    <cellStyle name="Normal 3 38" xfId="535" xr:uid="{00000000-0005-0000-0000-000015020000}"/>
    <cellStyle name="Normal 3 39" xfId="536" xr:uid="{00000000-0005-0000-0000-000016020000}"/>
    <cellStyle name="Normal 3 4" xfId="537" xr:uid="{00000000-0005-0000-0000-000017020000}"/>
    <cellStyle name="Normal 3 4 2" xfId="538" xr:uid="{00000000-0005-0000-0000-000018020000}"/>
    <cellStyle name="Normal 3 40" xfId="539" xr:uid="{00000000-0005-0000-0000-000019020000}"/>
    <cellStyle name="Normal 3 41" xfId="540" xr:uid="{00000000-0005-0000-0000-00001A020000}"/>
    <cellStyle name="Normal 3 5" xfId="541" xr:uid="{00000000-0005-0000-0000-00001B020000}"/>
    <cellStyle name="Normal 3 5 2" xfId="542" xr:uid="{00000000-0005-0000-0000-00001C020000}"/>
    <cellStyle name="Normal 3 6" xfId="543" xr:uid="{00000000-0005-0000-0000-00001D020000}"/>
    <cellStyle name="Normal 3 7" xfId="544" xr:uid="{00000000-0005-0000-0000-00001E020000}"/>
    <cellStyle name="Normal 3 8" xfId="545" xr:uid="{00000000-0005-0000-0000-00001F020000}"/>
    <cellStyle name="Normal 3 9" xfId="546" xr:uid="{00000000-0005-0000-0000-000020020000}"/>
    <cellStyle name="Normal 3_FORM_JV_1" xfId="547" xr:uid="{00000000-0005-0000-0000-000021020000}"/>
    <cellStyle name="Normal 30" xfId="548" xr:uid="{00000000-0005-0000-0000-000022020000}"/>
    <cellStyle name="Normal 31" xfId="549" xr:uid="{00000000-0005-0000-0000-000023020000}"/>
    <cellStyle name="Normal 32" xfId="550" xr:uid="{00000000-0005-0000-0000-000024020000}"/>
    <cellStyle name="Normal 33" xfId="551" xr:uid="{00000000-0005-0000-0000-000025020000}"/>
    <cellStyle name="Normal 33 2" xfId="552" xr:uid="{00000000-0005-0000-0000-000026020000}"/>
    <cellStyle name="Normal 33 3" xfId="553" xr:uid="{00000000-0005-0000-0000-000027020000}"/>
    <cellStyle name="Normal 34" xfId="554" xr:uid="{00000000-0005-0000-0000-000028020000}"/>
    <cellStyle name="Normal 35" xfId="555" xr:uid="{00000000-0005-0000-0000-000029020000}"/>
    <cellStyle name="Normal 36" xfId="556" xr:uid="{00000000-0005-0000-0000-00002A020000}"/>
    <cellStyle name="Normal 36 2" xfId="557" xr:uid="{00000000-0005-0000-0000-00002B020000}"/>
    <cellStyle name="Normal 36 3" xfId="558" xr:uid="{00000000-0005-0000-0000-00002C020000}"/>
    <cellStyle name="Normal 36 3 2" xfId="559" xr:uid="{00000000-0005-0000-0000-00002D020000}"/>
    <cellStyle name="Normal 37" xfId="560" xr:uid="{00000000-0005-0000-0000-00002E020000}"/>
    <cellStyle name="Normal 37 2" xfId="561" xr:uid="{00000000-0005-0000-0000-00002F020000}"/>
    <cellStyle name="Normal 37 3" xfId="562" xr:uid="{00000000-0005-0000-0000-000030020000}"/>
    <cellStyle name="Normal 38" xfId="563" xr:uid="{00000000-0005-0000-0000-000031020000}"/>
    <cellStyle name="Normal 39" xfId="564" xr:uid="{00000000-0005-0000-0000-000032020000}"/>
    <cellStyle name="Normal 39 2" xfId="565" xr:uid="{00000000-0005-0000-0000-000033020000}"/>
    <cellStyle name="Normal 39 3" xfId="566" xr:uid="{00000000-0005-0000-0000-000034020000}"/>
    <cellStyle name="Normal 4" xfId="567" xr:uid="{00000000-0005-0000-0000-000035020000}"/>
    <cellStyle name="Normal 4 2" xfId="568" xr:uid="{00000000-0005-0000-0000-000036020000}"/>
    <cellStyle name="Normal 4 2 2" xfId="569" xr:uid="{00000000-0005-0000-0000-000037020000}"/>
    <cellStyle name="Normal 4 2 3" xfId="570" xr:uid="{00000000-0005-0000-0000-000038020000}"/>
    <cellStyle name="Normal 4 3" xfId="571" xr:uid="{00000000-0005-0000-0000-000039020000}"/>
    <cellStyle name="Normal 4 3 2" xfId="572" xr:uid="{00000000-0005-0000-0000-00003A020000}"/>
    <cellStyle name="Normal 4 4" xfId="573" xr:uid="{00000000-0005-0000-0000-00003B020000}"/>
    <cellStyle name="Normal 4 5" xfId="574" xr:uid="{00000000-0005-0000-0000-00003C020000}"/>
    <cellStyle name="Normal 40" xfId="575" xr:uid="{00000000-0005-0000-0000-00003D020000}"/>
    <cellStyle name="Normal 40 2" xfId="576" xr:uid="{00000000-0005-0000-0000-00003E020000}"/>
    <cellStyle name="Normal 40 3" xfId="577" xr:uid="{00000000-0005-0000-0000-00003F020000}"/>
    <cellStyle name="Normal 41" xfId="578" xr:uid="{00000000-0005-0000-0000-000040020000}"/>
    <cellStyle name="Normal 42" xfId="579" xr:uid="{00000000-0005-0000-0000-000041020000}"/>
    <cellStyle name="Normal 42 2" xfId="580" xr:uid="{00000000-0005-0000-0000-000042020000}"/>
    <cellStyle name="Normal 43" xfId="581" xr:uid="{00000000-0005-0000-0000-000043020000}"/>
    <cellStyle name="Normal 43 2" xfId="582" xr:uid="{00000000-0005-0000-0000-000044020000}"/>
    <cellStyle name="Normal 44" xfId="583" xr:uid="{00000000-0005-0000-0000-000045020000}"/>
    <cellStyle name="Normal 45" xfId="584" xr:uid="{00000000-0005-0000-0000-000046020000}"/>
    <cellStyle name="Normal 45 2" xfId="585" xr:uid="{00000000-0005-0000-0000-000047020000}"/>
    <cellStyle name="Normal 45 3" xfId="586" xr:uid="{00000000-0005-0000-0000-000048020000}"/>
    <cellStyle name="Normal 45 4" xfId="587" xr:uid="{00000000-0005-0000-0000-000049020000}"/>
    <cellStyle name="Normal 46" xfId="588" xr:uid="{00000000-0005-0000-0000-00004A020000}"/>
    <cellStyle name="Normal 47" xfId="589" xr:uid="{00000000-0005-0000-0000-00004B020000}"/>
    <cellStyle name="Normal 48" xfId="590" xr:uid="{00000000-0005-0000-0000-00004C020000}"/>
    <cellStyle name="Normal 49" xfId="591" xr:uid="{00000000-0005-0000-0000-00004D020000}"/>
    <cellStyle name="Normal 5" xfId="592" xr:uid="{00000000-0005-0000-0000-00004E020000}"/>
    <cellStyle name="Normal 5 2" xfId="593" xr:uid="{00000000-0005-0000-0000-00004F020000}"/>
    <cellStyle name="Normal 5 2 2" xfId="594" xr:uid="{00000000-0005-0000-0000-000050020000}"/>
    <cellStyle name="Normal 5 2 2 2" xfId="595" xr:uid="{00000000-0005-0000-0000-000051020000}"/>
    <cellStyle name="Normal 5 3" xfId="596" xr:uid="{00000000-0005-0000-0000-000052020000}"/>
    <cellStyle name="Normal 5 3 2" xfId="597" xr:uid="{00000000-0005-0000-0000-000053020000}"/>
    <cellStyle name="Normal 5 3 3" xfId="598" xr:uid="{00000000-0005-0000-0000-000054020000}"/>
    <cellStyle name="Normal 5 4" xfId="599" xr:uid="{00000000-0005-0000-0000-000055020000}"/>
    <cellStyle name="Normal 5 4 2" xfId="600" xr:uid="{00000000-0005-0000-0000-000056020000}"/>
    <cellStyle name="Normal 5 5" xfId="601" xr:uid="{00000000-0005-0000-0000-000057020000}"/>
    <cellStyle name="Normal 50" xfId="602" xr:uid="{00000000-0005-0000-0000-000058020000}"/>
    <cellStyle name="Normal 50 2" xfId="603" xr:uid="{00000000-0005-0000-0000-000059020000}"/>
    <cellStyle name="Normal 51" xfId="604" xr:uid="{00000000-0005-0000-0000-00005A020000}"/>
    <cellStyle name="Normal 52" xfId="605" xr:uid="{00000000-0005-0000-0000-00005B020000}"/>
    <cellStyle name="Normal 53" xfId="606" xr:uid="{00000000-0005-0000-0000-00005C020000}"/>
    <cellStyle name="Normal 54" xfId="607" xr:uid="{00000000-0005-0000-0000-00005D020000}"/>
    <cellStyle name="Normal 55" xfId="608" xr:uid="{00000000-0005-0000-0000-00005E020000}"/>
    <cellStyle name="Normal 56" xfId="609" xr:uid="{00000000-0005-0000-0000-00005F020000}"/>
    <cellStyle name="Normal 57" xfId="610" xr:uid="{00000000-0005-0000-0000-000060020000}"/>
    <cellStyle name="Normal 58" xfId="611" xr:uid="{00000000-0005-0000-0000-000061020000}"/>
    <cellStyle name="Normal 59" xfId="612" xr:uid="{00000000-0005-0000-0000-000062020000}"/>
    <cellStyle name="Normal 6" xfId="613" xr:uid="{00000000-0005-0000-0000-000063020000}"/>
    <cellStyle name="Normal 6 2" xfId="614" xr:uid="{00000000-0005-0000-0000-000064020000}"/>
    <cellStyle name="Normal 6 2 2" xfId="615" xr:uid="{00000000-0005-0000-0000-000065020000}"/>
    <cellStyle name="Normal 6 3" xfId="616" xr:uid="{00000000-0005-0000-0000-000066020000}"/>
    <cellStyle name="Normal 6 4" xfId="617" xr:uid="{00000000-0005-0000-0000-000067020000}"/>
    <cellStyle name="Normal 60" xfId="618" xr:uid="{00000000-0005-0000-0000-000068020000}"/>
    <cellStyle name="Normal 61" xfId="619" xr:uid="{00000000-0005-0000-0000-000069020000}"/>
    <cellStyle name="Normal 62" xfId="620" xr:uid="{00000000-0005-0000-0000-00006A020000}"/>
    <cellStyle name="Normal 63" xfId="621" xr:uid="{00000000-0005-0000-0000-00006B020000}"/>
    <cellStyle name="Normal 64" xfId="622" xr:uid="{00000000-0005-0000-0000-00006C020000}"/>
    <cellStyle name="Normal 65" xfId="623" xr:uid="{00000000-0005-0000-0000-00006D020000}"/>
    <cellStyle name="Normal 66" xfId="624" xr:uid="{00000000-0005-0000-0000-00006E020000}"/>
    <cellStyle name="Normal 67" xfId="625" xr:uid="{00000000-0005-0000-0000-00006F020000}"/>
    <cellStyle name="Normal 68" xfId="626" xr:uid="{00000000-0005-0000-0000-000070020000}"/>
    <cellStyle name="Normal 69" xfId="627" xr:uid="{00000000-0005-0000-0000-000071020000}"/>
    <cellStyle name="Normal 7" xfId="628" xr:uid="{00000000-0005-0000-0000-000072020000}"/>
    <cellStyle name="Normal 7 2" xfId="629" xr:uid="{00000000-0005-0000-0000-000073020000}"/>
    <cellStyle name="Normal 7 3" xfId="630" xr:uid="{00000000-0005-0000-0000-000074020000}"/>
    <cellStyle name="Normal 7 4" xfId="631" xr:uid="{00000000-0005-0000-0000-000075020000}"/>
    <cellStyle name="Normal 70" xfId="632" xr:uid="{00000000-0005-0000-0000-000076020000}"/>
    <cellStyle name="Normal 71" xfId="633" xr:uid="{00000000-0005-0000-0000-000077020000}"/>
    <cellStyle name="Normal 72" xfId="634" xr:uid="{00000000-0005-0000-0000-000078020000}"/>
    <cellStyle name="Normal 73" xfId="635" xr:uid="{00000000-0005-0000-0000-000079020000}"/>
    <cellStyle name="Normal 73 2" xfId="636" xr:uid="{00000000-0005-0000-0000-00007A020000}"/>
    <cellStyle name="Normal 74" xfId="637" xr:uid="{00000000-0005-0000-0000-00007B020000}"/>
    <cellStyle name="Normal 75" xfId="638" xr:uid="{00000000-0005-0000-0000-00007C020000}"/>
    <cellStyle name="Normal 76" xfId="639" xr:uid="{00000000-0005-0000-0000-00007D020000}"/>
    <cellStyle name="Normal 77" xfId="640" xr:uid="{00000000-0005-0000-0000-00007E020000}"/>
    <cellStyle name="Normal 78" xfId="641" xr:uid="{00000000-0005-0000-0000-00007F020000}"/>
    <cellStyle name="Normal 79" xfId="642" xr:uid="{00000000-0005-0000-0000-000080020000}"/>
    <cellStyle name="Normal 8" xfId="643" xr:uid="{00000000-0005-0000-0000-000081020000}"/>
    <cellStyle name="Normal 8 2" xfId="644" xr:uid="{00000000-0005-0000-0000-000082020000}"/>
    <cellStyle name="Normal 8 3" xfId="645" xr:uid="{00000000-0005-0000-0000-000083020000}"/>
    <cellStyle name="Normal 80" xfId="646" xr:uid="{00000000-0005-0000-0000-000084020000}"/>
    <cellStyle name="Normal 81" xfId="647" xr:uid="{00000000-0005-0000-0000-000085020000}"/>
    <cellStyle name="Normal 82" xfId="648" xr:uid="{00000000-0005-0000-0000-000086020000}"/>
    <cellStyle name="Normal 83" xfId="649" xr:uid="{00000000-0005-0000-0000-000087020000}"/>
    <cellStyle name="Normal 84" xfId="650" xr:uid="{00000000-0005-0000-0000-000088020000}"/>
    <cellStyle name="Normal 9" xfId="651" xr:uid="{00000000-0005-0000-0000-000089020000}"/>
    <cellStyle name="Normal 9 2" xfId="652" xr:uid="{00000000-0005-0000-0000-00008A020000}"/>
    <cellStyle name="Normal 9 3" xfId="653" xr:uid="{00000000-0005-0000-0000-00008B020000}"/>
    <cellStyle name="Normal_C779A0245" xfId="654" xr:uid="{00000000-0005-0000-0000-00008C020000}"/>
    <cellStyle name="Normal_I.G.S.PCL." xfId="655" xr:uid="{00000000-0005-0000-0000-00008D020000}"/>
    <cellStyle name="Normale_9639A02C" xfId="656" xr:uid="{00000000-0005-0000-0000-00008E020000}"/>
    <cellStyle name="Note 10" xfId="657" xr:uid="{00000000-0005-0000-0000-00008F020000}"/>
    <cellStyle name="Note 11" xfId="658" xr:uid="{00000000-0005-0000-0000-000090020000}"/>
    <cellStyle name="Note 12" xfId="659" xr:uid="{00000000-0005-0000-0000-000091020000}"/>
    <cellStyle name="Note 13" xfId="660" xr:uid="{00000000-0005-0000-0000-000092020000}"/>
    <cellStyle name="Note 14" xfId="661" xr:uid="{00000000-0005-0000-0000-000093020000}"/>
    <cellStyle name="Note 2" xfId="662" xr:uid="{00000000-0005-0000-0000-000094020000}"/>
    <cellStyle name="Note 2 2" xfId="663" xr:uid="{00000000-0005-0000-0000-000095020000}"/>
    <cellStyle name="Note 3" xfId="664" xr:uid="{00000000-0005-0000-0000-000096020000}"/>
    <cellStyle name="Note 4" xfId="665" xr:uid="{00000000-0005-0000-0000-000097020000}"/>
    <cellStyle name="Note 5" xfId="666" xr:uid="{00000000-0005-0000-0000-000098020000}"/>
    <cellStyle name="Note 6" xfId="667" xr:uid="{00000000-0005-0000-0000-000099020000}"/>
    <cellStyle name="Note 7" xfId="668" xr:uid="{00000000-0005-0000-0000-00009A020000}"/>
    <cellStyle name="Note 8" xfId="669" xr:uid="{00000000-0005-0000-0000-00009B020000}"/>
    <cellStyle name="Note 9" xfId="670" xr:uid="{00000000-0005-0000-0000-00009C020000}"/>
    <cellStyle name="oft Excel]_x000d__x000a_Comment=The open=/f lines load custom functions into the Paste Function list._x000d__x000a_Maximized=3_x000d__x000a_Basics=1_x000d__x000a_A" xfId="671" xr:uid="{00000000-0005-0000-0000-00009D020000}"/>
    <cellStyle name="Output 2" xfId="672" xr:uid="{00000000-0005-0000-0000-00009E020000}"/>
    <cellStyle name="Percent [2]" xfId="674" xr:uid="{00000000-0005-0000-0000-00009F020000}"/>
    <cellStyle name="Percent [2] 2" xfId="675" xr:uid="{00000000-0005-0000-0000-0000A0020000}"/>
    <cellStyle name="Percent 2" xfId="676" xr:uid="{00000000-0005-0000-0000-0000A1020000}"/>
    <cellStyle name="Percent 2 10" xfId="677" xr:uid="{00000000-0005-0000-0000-0000A2020000}"/>
    <cellStyle name="Percent 2 11" xfId="678" xr:uid="{00000000-0005-0000-0000-0000A3020000}"/>
    <cellStyle name="Percent 2 12" xfId="679" xr:uid="{00000000-0005-0000-0000-0000A4020000}"/>
    <cellStyle name="Percent 2 13" xfId="680" xr:uid="{00000000-0005-0000-0000-0000A5020000}"/>
    <cellStyle name="Percent 2 14" xfId="681" xr:uid="{00000000-0005-0000-0000-0000A6020000}"/>
    <cellStyle name="Percent 2 2" xfId="682" xr:uid="{00000000-0005-0000-0000-0000A7020000}"/>
    <cellStyle name="Percent 2 2 2" xfId="683" xr:uid="{00000000-0005-0000-0000-0000A8020000}"/>
    <cellStyle name="Percent 2 3" xfId="684" xr:uid="{00000000-0005-0000-0000-0000A9020000}"/>
    <cellStyle name="Percent 2 4" xfId="685" xr:uid="{00000000-0005-0000-0000-0000AA020000}"/>
    <cellStyle name="Percent 2 5" xfId="686" xr:uid="{00000000-0005-0000-0000-0000AB020000}"/>
    <cellStyle name="Percent 2 6" xfId="687" xr:uid="{00000000-0005-0000-0000-0000AC020000}"/>
    <cellStyle name="Percent 2 7" xfId="688" xr:uid="{00000000-0005-0000-0000-0000AD020000}"/>
    <cellStyle name="Percent 2 8" xfId="689" xr:uid="{00000000-0005-0000-0000-0000AE020000}"/>
    <cellStyle name="Percent 2 9" xfId="690" xr:uid="{00000000-0005-0000-0000-0000AF020000}"/>
    <cellStyle name="Percent 3" xfId="691" xr:uid="{00000000-0005-0000-0000-0000B0020000}"/>
    <cellStyle name="Percent 3 2" xfId="692" xr:uid="{00000000-0005-0000-0000-0000B1020000}"/>
    <cellStyle name="Percent 3 3" xfId="693" xr:uid="{00000000-0005-0000-0000-0000B2020000}"/>
    <cellStyle name="Percent 4" xfId="694" xr:uid="{00000000-0005-0000-0000-0000B3020000}"/>
    <cellStyle name="Percent 4 2" xfId="695" xr:uid="{00000000-0005-0000-0000-0000B4020000}"/>
    <cellStyle name="Percent 4 3" xfId="696" xr:uid="{00000000-0005-0000-0000-0000B5020000}"/>
    <cellStyle name="Percent 5" xfId="697" xr:uid="{00000000-0005-0000-0000-0000B6020000}"/>
    <cellStyle name="Percent 6" xfId="698" xr:uid="{00000000-0005-0000-0000-0000B7020000}"/>
    <cellStyle name="Percent 6 2" xfId="699" xr:uid="{00000000-0005-0000-0000-0000B8020000}"/>
    <cellStyle name="Percent 7" xfId="700" xr:uid="{00000000-0005-0000-0000-0000B9020000}"/>
    <cellStyle name="Quantity" xfId="701" xr:uid="{00000000-0005-0000-0000-0000BA020000}"/>
    <cellStyle name="Rittichai" xfId="702" xr:uid="{00000000-0005-0000-0000-0000BB020000}"/>
    <cellStyle name="Sheet Title" xfId="703" xr:uid="{00000000-0005-0000-0000-0000BC020000}"/>
    <cellStyle name="Standard_OPTIMIR1 (deutsch)" xfId="704" xr:uid="{00000000-0005-0000-0000-0000BD020000}"/>
    <cellStyle name="STYLE1" xfId="705" xr:uid="{00000000-0005-0000-0000-0000BE020000}"/>
    <cellStyle name="STYLE2" xfId="706" xr:uid="{00000000-0005-0000-0000-0000BF020000}"/>
    <cellStyle name="Table" xfId="707" xr:uid="{00000000-0005-0000-0000-0000C0020000}"/>
    <cellStyle name="Times New Roman" xfId="708" xr:uid="{00000000-0005-0000-0000-0000C1020000}"/>
    <cellStyle name="Title 2" xfId="709" xr:uid="{00000000-0005-0000-0000-0000C2020000}"/>
    <cellStyle name="Total 2" xfId="710" xr:uid="{00000000-0005-0000-0000-0000C3020000}"/>
    <cellStyle name="Tusental_A-listan (fixad)" xfId="711" xr:uid="{00000000-0005-0000-0000-0000C4020000}"/>
    <cellStyle name="Valuta_NPV" xfId="712" xr:uid="{00000000-0005-0000-0000-0000C5020000}"/>
    <cellStyle name="Warning Text 2" xfId="713" xr:uid="{00000000-0005-0000-0000-0000C6020000}"/>
    <cellStyle name="WHead - Style2" xfId="714" xr:uid="{00000000-0005-0000-0000-0000C7020000}"/>
    <cellStyle name="Wไhrung [0]_OPTIMIR1 (deutsch)" xfId="715" xr:uid="{00000000-0005-0000-0000-0000C8020000}"/>
    <cellStyle name="Wไhrung_OPTIMIR1 (deutsch)" xfId="716" xr:uid="{00000000-0005-0000-0000-0000C9020000}"/>
    <cellStyle name="เครื่องหมายจุลภาค 10" xfId="718" xr:uid="{00000000-0005-0000-0000-0000CA020000}"/>
    <cellStyle name="เครื่องหมายจุลภาค 10 2" xfId="719" xr:uid="{00000000-0005-0000-0000-0000CB020000}"/>
    <cellStyle name="เครื่องหมายจุลภาค 11" xfId="720" xr:uid="{00000000-0005-0000-0000-0000CC020000}"/>
    <cellStyle name="เครื่องหมายจุลภาค 12" xfId="721" xr:uid="{00000000-0005-0000-0000-0000CD020000}"/>
    <cellStyle name="เครื่องหมายจุลภาค 13" xfId="722" xr:uid="{00000000-0005-0000-0000-0000CE020000}"/>
    <cellStyle name="เครื่องหมายจุลภาค 14" xfId="723" xr:uid="{00000000-0005-0000-0000-0000CF020000}"/>
    <cellStyle name="เครื่องหมายจุลภาค 15" xfId="724" xr:uid="{00000000-0005-0000-0000-0000D0020000}"/>
    <cellStyle name="เครื่องหมายจุลภาค 16" xfId="725" xr:uid="{00000000-0005-0000-0000-0000D1020000}"/>
    <cellStyle name="เครื่องหมายจุลภาค 17" xfId="726" xr:uid="{00000000-0005-0000-0000-0000D2020000}"/>
    <cellStyle name="เครื่องหมายจุลภาค 2" xfId="727" xr:uid="{00000000-0005-0000-0000-0000D3020000}"/>
    <cellStyle name="เครื่องหมายจุลภาค 2 2" xfId="728" xr:uid="{00000000-0005-0000-0000-0000D4020000}"/>
    <cellStyle name="เครื่องหมายจุลภาค 2 2 2" xfId="729" xr:uid="{00000000-0005-0000-0000-0000D5020000}"/>
    <cellStyle name="เครื่องหมายจุลภาค 2 2 3" xfId="730" xr:uid="{00000000-0005-0000-0000-0000D6020000}"/>
    <cellStyle name="เครื่องหมายจุลภาค 2 3" xfId="731" xr:uid="{00000000-0005-0000-0000-0000D7020000}"/>
    <cellStyle name="เครื่องหมายจุลภาค 20" xfId="732" xr:uid="{00000000-0005-0000-0000-0000D8020000}"/>
    <cellStyle name="เครื่องหมายจุลภาค 3" xfId="733" xr:uid="{00000000-0005-0000-0000-0000D9020000}"/>
    <cellStyle name="เครื่องหมายจุลภาค 3 2" xfId="734" xr:uid="{00000000-0005-0000-0000-0000DA020000}"/>
    <cellStyle name="เครื่องหมายจุลภาค 3 3" xfId="735" xr:uid="{00000000-0005-0000-0000-0000DB020000}"/>
    <cellStyle name="เครื่องหมายจุลภาค 3 4" xfId="736" xr:uid="{00000000-0005-0000-0000-0000DC020000}"/>
    <cellStyle name="เครื่องหมายจุลภาค 4" xfId="737" xr:uid="{00000000-0005-0000-0000-0000DD020000}"/>
    <cellStyle name="เครื่องหมายจุลภาค 4 2" xfId="738" xr:uid="{00000000-0005-0000-0000-0000DE020000}"/>
    <cellStyle name="เครื่องหมายจุลภาค 4 3" xfId="739" xr:uid="{00000000-0005-0000-0000-0000DF020000}"/>
    <cellStyle name="เครื่องหมายจุลภาค 5" xfId="740" xr:uid="{00000000-0005-0000-0000-0000E0020000}"/>
    <cellStyle name="เครื่องหมายจุลภาค 5 2" xfId="741" xr:uid="{00000000-0005-0000-0000-0000E1020000}"/>
    <cellStyle name="เครื่องหมายจุลภาค 5 3" xfId="742" xr:uid="{00000000-0005-0000-0000-0000E2020000}"/>
    <cellStyle name="เครื่องหมายจุลภาค 6" xfId="743" xr:uid="{00000000-0005-0000-0000-0000E3020000}"/>
    <cellStyle name="เครื่องหมายจุลภาค 6 2" xfId="744" xr:uid="{00000000-0005-0000-0000-0000E4020000}"/>
    <cellStyle name="เครื่องหมายจุลภาค 7" xfId="745" xr:uid="{00000000-0005-0000-0000-0000E5020000}"/>
    <cellStyle name="เครื่องหมายจุลภาค 8" xfId="746" xr:uid="{00000000-0005-0000-0000-0000E6020000}"/>
    <cellStyle name="เครื่องหมายจุลภาค 9" xfId="747" xr:uid="{00000000-0005-0000-0000-0000E7020000}"/>
    <cellStyle name="เครื่องหมายจุลภาค_52-q2-qltแก้ไข" xfId="748" xr:uid="{00000000-0005-0000-0000-0000E8020000}"/>
    <cellStyle name="เครื่องหมายเปอร์เซ็นต์_Sheet1" xfId="717" xr:uid="{00000000-0005-0000-0000-0000E9020000}"/>
    <cellStyle name="จุลภาค" xfId="47" builtinId="3"/>
    <cellStyle name="เชื่อมโยงหลายมิติ" xfId="749" xr:uid="{00000000-0005-0000-0000-0000EB020000}"/>
    <cellStyle name="เซลล์ที่มีการเชื่อมโยง" xfId="750" xr:uid="{00000000-0005-0000-0000-0000EC020000}"/>
    <cellStyle name="ตามการเชื่อมโยงหลายมิติ" xfId="753" xr:uid="{00000000-0005-0000-0000-0000ED020000}"/>
    <cellStyle name="น้บะภฒ_95" xfId="754" xr:uid="{00000000-0005-0000-0000-0000EE020000}"/>
    <cellStyle name="ปกติ" xfId="0" builtinId="0"/>
    <cellStyle name="ปกติ 10" xfId="755" xr:uid="{00000000-0005-0000-0000-0000F0020000}"/>
    <cellStyle name="ปกติ 10 2" xfId="756" xr:uid="{00000000-0005-0000-0000-0000F1020000}"/>
    <cellStyle name="ปกติ 11" xfId="757" xr:uid="{00000000-0005-0000-0000-0000F2020000}"/>
    <cellStyle name="ปกติ 11 2" xfId="758" xr:uid="{00000000-0005-0000-0000-0000F3020000}"/>
    <cellStyle name="ปกติ 12" xfId="759" xr:uid="{00000000-0005-0000-0000-0000F4020000}"/>
    <cellStyle name="ปกติ 12 2" xfId="760" xr:uid="{00000000-0005-0000-0000-0000F5020000}"/>
    <cellStyle name="ปกติ 13" xfId="761" xr:uid="{00000000-0005-0000-0000-0000F6020000}"/>
    <cellStyle name="ปกติ 13 2" xfId="762" xr:uid="{00000000-0005-0000-0000-0000F7020000}"/>
    <cellStyle name="ปกติ 13 3" xfId="763" xr:uid="{00000000-0005-0000-0000-0000F8020000}"/>
    <cellStyle name="ปกติ 14" xfId="764" xr:uid="{00000000-0005-0000-0000-0000F9020000}"/>
    <cellStyle name="ปกติ 14 2" xfId="765" xr:uid="{00000000-0005-0000-0000-0000FA020000}"/>
    <cellStyle name="ปกติ 15" xfId="766" xr:uid="{00000000-0005-0000-0000-0000FB020000}"/>
    <cellStyle name="ปกติ 15 2" xfId="767" xr:uid="{00000000-0005-0000-0000-0000FC020000}"/>
    <cellStyle name="ปกติ 16" xfId="768" xr:uid="{00000000-0005-0000-0000-0000FD020000}"/>
    <cellStyle name="ปกติ 16 2" xfId="769" xr:uid="{00000000-0005-0000-0000-0000FE020000}"/>
    <cellStyle name="ปกติ 17" xfId="770" xr:uid="{00000000-0005-0000-0000-0000FF020000}"/>
    <cellStyle name="ปกติ 17 2" xfId="771" xr:uid="{00000000-0005-0000-0000-000000030000}"/>
    <cellStyle name="ปกติ 2" xfId="772" xr:uid="{00000000-0005-0000-0000-000001030000}"/>
    <cellStyle name="ปกติ 2 10" xfId="773" xr:uid="{00000000-0005-0000-0000-000002030000}"/>
    <cellStyle name="ปกติ 2 11" xfId="774" xr:uid="{00000000-0005-0000-0000-000003030000}"/>
    <cellStyle name="ปกติ 2 2" xfId="775" xr:uid="{00000000-0005-0000-0000-000004030000}"/>
    <cellStyle name="ปกติ 2 2 2" xfId="776" xr:uid="{00000000-0005-0000-0000-000005030000}"/>
    <cellStyle name="ปกติ 2 2 3" xfId="777" xr:uid="{00000000-0005-0000-0000-000006030000}"/>
    <cellStyle name="ปกติ 2 3" xfId="778" xr:uid="{00000000-0005-0000-0000-000007030000}"/>
    <cellStyle name="ปกติ 2 3 2" xfId="779" xr:uid="{00000000-0005-0000-0000-000008030000}"/>
    <cellStyle name="ปกติ 2 3 2 2" xfId="780" xr:uid="{00000000-0005-0000-0000-000009030000}"/>
    <cellStyle name="ปกติ 2 4" xfId="781" xr:uid="{00000000-0005-0000-0000-00000A030000}"/>
    <cellStyle name="ปกติ 2 4 2" xfId="782" xr:uid="{00000000-0005-0000-0000-00000B030000}"/>
    <cellStyle name="ปกติ 2 5" xfId="783" xr:uid="{00000000-0005-0000-0000-00000C030000}"/>
    <cellStyle name="ปกติ 2 6" xfId="784" xr:uid="{00000000-0005-0000-0000-00000D030000}"/>
    <cellStyle name="ปกติ 2 7" xfId="785" xr:uid="{00000000-0005-0000-0000-00000E030000}"/>
    <cellStyle name="ปกติ 2 8" xfId="786" xr:uid="{00000000-0005-0000-0000-00000F030000}"/>
    <cellStyle name="ปกติ 2 9" xfId="787" xr:uid="{00000000-0005-0000-0000-000010030000}"/>
    <cellStyle name="ปกติ 2_NOTE_ Moment_AP_AR.Q411" xfId="788" xr:uid="{00000000-0005-0000-0000-000011030000}"/>
    <cellStyle name="ปกติ 21" xfId="789" xr:uid="{00000000-0005-0000-0000-000012030000}"/>
    <cellStyle name="ปกติ 22" xfId="790" xr:uid="{00000000-0005-0000-0000-000013030000}"/>
    <cellStyle name="ปกติ 23" xfId="791" xr:uid="{00000000-0005-0000-0000-000014030000}"/>
    <cellStyle name="ปกติ 24" xfId="792" xr:uid="{00000000-0005-0000-0000-000015030000}"/>
    <cellStyle name="ปกติ 3" xfId="793" xr:uid="{00000000-0005-0000-0000-000016030000}"/>
    <cellStyle name="ปกติ 3 2" xfId="794" xr:uid="{00000000-0005-0000-0000-000017030000}"/>
    <cellStyle name="ปกติ 3 2 2" xfId="795" xr:uid="{00000000-0005-0000-0000-000018030000}"/>
    <cellStyle name="ปกติ 3 3" xfId="796" xr:uid="{00000000-0005-0000-0000-000019030000}"/>
    <cellStyle name="ปกติ 3 4" xfId="797" xr:uid="{00000000-0005-0000-0000-00001A030000}"/>
    <cellStyle name="ปกติ 3 5" xfId="798" xr:uid="{00000000-0005-0000-0000-00001B030000}"/>
    <cellStyle name="ปกติ 3 6" xfId="799" xr:uid="{00000000-0005-0000-0000-00001C030000}"/>
    <cellStyle name="ปกติ 3_Copy of Draft - STC Q4_ 54 Audit 100312" xfId="800" xr:uid="{00000000-0005-0000-0000-00001D030000}"/>
    <cellStyle name="ปกติ 4" xfId="801" xr:uid="{00000000-0005-0000-0000-00001E030000}"/>
    <cellStyle name="ปกติ 4 2" xfId="802" xr:uid="{00000000-0005-0000-0000-00001F030000}"/>
    <cellStyle name="ปกติ 4 2 2" xfId="803" xr:uid="{00000000-0005-0000-0000-000020030000}"/>
    <cellStyle name="ปกติ 4 3" xfId="804" xr:uid="{00000000-0005-0000-0000-000021030000}"/>
    <cellStyle name="ปกติ 4 4" xfId="805" xr:uid="{00000000-0005-0000-0000-000022030000}"/>
    <cellStyle name="ปกติ 5" xfId="806" xr:uid="{00000000-0005-0000-0000-000023030000}"/>
    <cellStyle name="ปกติ 5 2" xfId="807" xr:uid="{00000000-0005-0000-0000-000024030000}"/>
    <cellStyle name="ปกติ 6" xfId="808" xr:uid="{00000000-0005-0000-0000-000025030000}"/>
    <cellStyle name="ปกติ 6 2" xfId="809" xr:uid="{00000000-0005-0000-0000-000026030000}"/>
    <cellStyle name="ปกติ 6 2 2" xfId="810" xr:uid="{00000000-0005-0000-0000-000027030000}"/>
    <cellStyle name="ปกติ 6 3" xfId="811" xr:uid="{00000000-0005-0000-0000-000028030000}"/>
    <cellStyle name="ปกติ 6_NOTE_ Moment_AP_AR.Q411" xfId="812" xr:uid="{00000000-0005-0000-0000-000029030000}"/>
    <cellStyle name="ปกติ 7" xfId="813" xr:uid="{00000000-0005-0000-0000-00002A030000}"/>
    <cellStyle name="ปกติ 7 2" xfId="814" xr:uid="{00000000-0005-0000-0000-00002B030000}"/>
    <cellStyle name="ปกติ 7 2 2" xfId="815" xr:uid="{00000000-0005-0000-0000-00002C030000}"/>
    <cellStyle name="ปกติ 7 3" xfId="816" xr:uid="{00000000-0005-0000-0000-00002D030000}"/>
    <cellStyle name="ปกติ 7_NOTE_ Moment_AP_AR.Q411" xfId="817" xr:uid="{00000000-0005-0000-0000-00002E030000}"/>
    <cellStyle name="ปกติ 8" xfId="818" xr:uid="{00000000-0005-0000-0000-00002F030000}"/>
    <cellStyle name="ปกติ 8 2" xfId="819" xr:uid="{00000000-0005-0000-0000-000030030000}"/>
    <cellStyle name="ปกติ 9" xfId="820" xr:uid="{00000000-0005-0000-0000-000031030000}"/>
    <cellStyle name="ปกติ 9 2" xfId="821" xr:uid="{00000000-0005-0000-0000-000032030000}"/>
    <cellStyle name="ปกติ_Sheet1" xfId="822" xr:uid="{00000000-0005-0000-0000-000033030000}"/>
    <cellStyle name="ปกติ_Sheet1 3 2" xfId="823" xr:uid="{00000000-0005-0000-0000-000034030000}"/>
    <cellStyle name="ปกติ_Sheet1 4" xfId="824" xr:uid="{00000000-0005-0000-0000-000035030000}"/>
    <cellStyle name="เปอร์เซ็นต์" xfId="673" builtinId="5"/>
    <cellStyle name="เปอร์เซ็นต์ 2" xfId="751" xr:uid="{00000000-0005-0000-0000-000037030000}"/>
    <cellStyle name="เปอร์เซ็นต์ 2 2" xfId="752" xr:uid="{00000000-0005-0000-0000-000038030000}"/>
    <cellStyle name="ฤธถ [0]_95" xfId="825" xr:uid="{00000000-0005-0000-0000-000039030000}"/>
    <cellStyle name="ฤธถ_95" xfId="826" xr:uid="{00000000-0005-0000-0000-00003A030000}"/>
    <cellStyle name="ล๋ศญ [0]_95" xfId="827" xr:uid="{00000000-0005-0000-0000-00003B030000}"/>
    <cellStyle name="ล๋ศญ_95" xfId="828" xr:uid="{00000000-0005-0000-0000-00003C030000}"/>
    <cellStyle name="วฅมุ_4ฟ๙ฝวภ " xfId="829" xr:uid="{00000000-0005-0000-0000-00003D030000}"/>
    <cellStyle name="หมายเหตุ 2" xfId="830" xr:uid="{00000000-0005-0000-0000-00003E030000}"/>
    <cellStyle name="標準_FIXED ASSET" xfId="831" xr:uid="{00000000-0005-0000-0000-00003F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0</xdr:colOff>
      <xdr:row>21</xdr:row>
      <xdr:rowOff>0</xdr:rowOff>
    </xdr:from>
    <xdr:ext cx="207822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3478E3C-E6A2-46BC-E190-D3C19C67B8EA}"/>
            </a:ext>
          </a:extLst>
        </xdr:cNvPr>
        <xdr:cNvSpPr txBox="1"/>
      </xdr:nvSpPr>
      <xdr:spPr>
        <a:xfrm>
          <a:off x="11765280" y="5905500"/>
          <a:ext cx="20782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24</xdr:col>
      <xdr:colOff>0</xdr:colOff>
      <xdr:row>51</xdr:row>
      <xdr:rowOff>0</xdr:rowOff>
    </xdr:from>
    <xdr:ext cx="207822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5119537F-0D81-3DE2-BED0-083C2F9DF63D}"/>
            </a:ext>
          </a:extLst>
        </xdr:cNvPr>
        <xdr:cNvSpPr txBox="1"/>
      </xdr:nvSpPr>
      <xdr:spPr>
        <a:xfrm>
          <a:off x="11765280" y="14249400"/>
          <a:ext cx="20782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0"/>
  <sheetViews>
    <sheetView tabSelected="1" view="pageBreakPreview" zoomScale="85" zoomScaleNormal="100" zoomScaleSheetLayoutView="85" workbookViewId="0">
      <selection sqref="A1:N1"/>
    </sheetView>
  </sheetViews>
  <sheetFormatPr defaultColWidth="9" defaultRowHeight="21.6"/>
  <cols>
    <col min="1" max="1" width="1.69921875" style="52" customWidth="1"/>
    <col min="2" max="2" width="2" style="52" customWidth="1"/>
    <col min="3" max="3" width="3.69921875" style="52" customWidth="1"/>
    <col min="4" max="4" width="15.8984375" style="52" customWidth="1"/>
    <col min="5" max="5" width="11.09765625" style="52" customWidth="1"/>
    <col min="6" max="6" width="9.59765625" style="52" customWidth="1"/>
    <col min="7" max="7" width="0.59765625" style="52" customWidth="1"/>
    <col min="8" max="8" width="14.69921875" style="60" customWidth="1"/>
    <col min="9" max="9" width="0.69921875" style="52" customWidth="1"/>
    <col min="10" max="10" width="14.69921875" style="60" customWidth="1"/>
    <col min="11" max="11" width="0.69921875" style="52" customWidth="1"/>
    <col min="12" max="12" width="14.69921875" style="60" customWidth="1"/>
    <col min="13" max="13" width="0.69921875" style="52" customWidth="1"/>
    <col min="14" max="14" width="14.69921875" style="60" customWidth="1"/>
    <col min="15" max="15" width="3.69921875" style="52" customWidth="1"/>
    <col min="16" max="16" width="7.296875" style="52" customWidth="1"/>
    <col min="17" max="17" width="14.59765625" style="68" bestFit="1" customWidth="1"/>
    <col min="18" max="18" width="3.69921875" style="68" customWidth="1"/>
    <col min="19" max="19" width="14.59765625" style="68" bestFit="1" customWidth="1"/>
    <col min="20" max="20" width="3.59765625" style="68" customWidth="1"/>
    <col min="21" max="21" width="14.59765625" style="68" bestFit="1" customWidth="1"/>
    <col min="22" max="22" width="3.69921875" style="68" customWidth="1"/>
    <col min="23" max="23" width="14.59765625" style="68" bestFit="1" customWidth="1"/>
    <col min="24" max="16384" width="9" style="52"/>
  </cols>
  <sheetData>
    <row r="1" spans="1:23" ht="24.6" customHeight="1">
      <c r="A1" s="274" t="s">
        <v>121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57"/>
      <c r="P1" s="57"/>
    </row>
    <row r="2" spans="1:23" ht="24.6" customHeight="1">
      <c r="A2" s="274" t="s">
        <v>432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57"/>
      <c r="P2" s="57"/>
    </row>
    <row r="3" spans="1:23" ht="24.6" customHeight="1">
      <c r="A3" s="274" t="s">
        <v>301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57"/>
      <c r="P3" s="57"/>
    </row>
    <row r="4" spans="1:23" ht="24" customHeight="1">
      <c r="A4" s="37"/>
      <c r="B4" s="37"/>
      <c r="C4" s="37"/>
      <c r="D4" s="37"/>
      <c r="E4" s="37"/>
      <c r="F4" s="37"/>
      <c r="G4" s="37"/>
      <c r="H4" s="37"/>
      <c r="I4" s="37"/>
      <c r="J4" s="21"/>
      <c r="K4" s="37"/>
      <c r="L4" s="37"/>
      <c r="M4" s="37"/>
      <c r="N4" s="37"/>
      <c r="O4" s="57"/>
      <c r="P4" s="57"/>
    </row>
    <row r="5" spans="1:23" ht="24" customHeight="1">
      <c r="A5" s="58" t="s">
        <v>89</v>
      </c>
      <c r="B5" s="29"/>
      <c r="C5" s="58"/>
      <c r="D5" s="58"/>
      <c r="E5" s="58"/>
      <c r="F5" s="58"/>
      <c r="G5" s="58"/>
      <c r="H5" s="58"/>
      <c r="I5" s="58"/>
      <c r="J5" s="22"/>
      <c r="K5" s="58"/>
      <c r="L5" s="58"/>
      <c r="M5" s="58"/>
      <c r="N5" s="58"/>
      <c r="O5" s="57"/>
      <c r="P5" s="57"/>
    </row>
    <row r="6" spans="1:23" ht="24" customHeight="1">
      <c r="A6" s="58"/>
      <c r="C6" s="29" t="s">
        <v>415</v>
      </c>
      <c r="D6" s="53"/>
      <c r="E6" s="53"/>
      <c r="H6" s="58"/>
      <c r="I6" s="58"/>
      <c r="J6" s="22"/>
      <c r="K6" s="58"/>
      <c r="L6" s="58"/>
      <c r="M6" s="58"/>
      <c r="N6" s="58"/>
      <c r="O6" s="57"/>
      <c r="P6" s="57"/>
    </row>
    <row r="7" spans="1:23" ht="24" customHeight="1">
      <c r="A7" s="58"/>
      <c r="C7" s="29" t="s">
        <v>396</v>
      </c>
      <c r="E7" s="29"/>
      <c r="H7" s="58"/>
      <c r="I7" s="58"/>
      <c r="J7" s="22"/>
      <c r="K7" s="58"/>
      <c r="L7" s="58"/>
      <c r="M7" s="58"/>
      <c r="N7" s="58"/>
      <c r="O7" s="57"/>
      <c r="P7" s="57"/>
    </row>
    <row r="8" spans="1:23" ht="24" customHeight="1">
      <c r="A8" s="58"/>
      <c r="C8" s="29" t="s">
        <v>28</v>
      </c>
      <c r="H8" s="58"/>
      <c r="I8" s="58"/>
      <c r="J8" s="22"/>
      <c r="K8" s="58"/>
      <c r="L8" s="58"/>
      <c r="M8" s="58"/>
      <c r="N8" s="58"/>
      <c r="O8" s="57"/>
      <c r="P8" s="57"/>
    </row>
    <row r="9" spans="1:23" ht="24" customHeight="1">
      <c r="A9" s="58"/>
      <c r="B9" s="29"/>
      <c r="C9" s="29" t="s">
        <v>118</v>
      </c>
      <c r="H9" s="58"/>
      <c r="I9" s="58"/>
      <c r="J9" s="22"/>
      <c r="K9" s="58"/>
      <c r="L9" s="58"/>
      <c r="M9" s="58"/>
      <c r="N9" s="58"/>
      <c r="O9" s="57"/>
      <c r="P9" s="57"/>
    </row>
    <row r="10" spans="1:23" ht="24" customHeight="1">
      <c r="A10" s="58"/>
      <c r="B10" s="29"/>
      <c r="C10" s="29" t="s">
        <v>157</v>
      </c>
      <c r="H10" s="58"/>
      <c r="I10" s="58"/>
      <c r="J10" s="22"/>
      <c r="K10" s="58"/>
      <c r="L10" s="58"/>
      <c r="M10" s="58"/>
      <c r="N10" s="58"/>
      <c r="O10" s="57"/>
      <c r="P10" s="57"/>
    </row>
    <row r="11" spans="1:23">
      <c r="A11" s="58"/>
      <c r="B11" s="29"/>
      <c r="C11" s="58" t="s">
        <v>149</v>
      </c>
      <c r="H11" s="58"/>
      <c r="I11" s="58"/>
      <c r="J11" s="80"/>
      <c r="K11" s="58"/>
      <c r="L11" s="58"/>
      <c r="M11" s="58"/>
      <c r="N11" s="58"/>
      <c r="O11" s="57"/>
      <c r="P11" s="57"/>
    </row>
    <row r="12" spans="1:23" s="53" customFormat="1">
      <c r="C12" s="53" t="s">
        <v>397</v>
      </c>
      <c r="Q12" s="68"/>
      <c r="R12" s="68"/>
      <c r="S12" s="68"/>
      <c r="T12" s="68"/>
      <c r="U12" s="68"/>
      <c r="V12" s="68"/>
      <c r="W12" s="68"/>
    </row>
    <row r="13" spans="1:23" s="53" customFormat="1">
      <c r="C13" s="53" t="s">
        <v>398</v>
      </c>
      <c r="Q13" s="68"/>
      <c r="R13" s="68"/>
      <c r="S13" s="68"/>
      <c r="T13" s="68"/>
      <c r="U13" s="68"/>
      <c r="V13" s="68"/>
      <c r="W13" s="68"/>
    </row>
    <row r="14" spans="1:23" s="53" customFormat="1">
      <c r="C14" s="53" t="s">
        <v>401</v>
      </c>
      <c r="Q14" s="68"/>
      <c r="R14" s="68"/>
      <c r="S14" s="68"/>
      <c r="T14" s="68"/>
      <c r="U14" s="68"/>
      <c r="V14" s="68"/>
      <c r="W14" s="68"/>
    </row>
    <row r="15" spans="1:23" s="53" customFormat="1">
      <c r="C15" s="53" t="s">
        <v>399</v>
      </c>
      <c r="Q15" s="68"/>
      <c r="R15" s="68"/>
      <c r="S15" s="68"/>
      <c r="T15" s="68"/>
      <c r="U15" s="68"/>
      <c r="V15" s="68"/>
      <c r="W15" s="68"/>
    </row>
    <row r="16" spans="1:23" s="53" customFormat="1">
      <c r="C16" s="53" t="s">
        <v>400</v>
      </c>
      <c r="Q16" s="68"/>
      <c r="R16" s="68"/>
      <c r="S16" s="68"/>
      <c r="T16" s="68"/>
      <c r="U16" s="68"/>
      <c r="V16" s="68"/>
      <c r="W16" s="68"/>
    </row>
    <row r="17" spans="1:24">
      <c r="A17" s="58"/>
      <c r="H17" s="58"/>
      <c r="I17" s="58"/>
      <c r="J17" s="22"/>
      <c r="K17" s="58"/>
      <c r="L17" s="58"/>
      <c r="M17" s="58"/>
      <c r="N17" s="58"/>
      <c r="O17" s="57"/>
      <c r="P17" s="57"/>
    </row>
    <row r="18" spans="1:24" s="53" customFormat="1" ht="23.85" customHeight="1">
      <c r="A18" s="53" t="s">
        <v>158</v>
      </c>
      <c r="H18" s="97"/>
      <c r="J18" s="97"/>
      <c r="L18" s="97"/>
      <c r="N18" s="97"/>
      <c r="P18" s="49"/>
      <c r="Q18" s="68"/>
      <c r="R18" s="68"/>
      <c r="S18" s="68"/>
      <c r="T18" s="68"/>
      <c r="U18" s="68"/>
      <c r="V18" s="68"/>
      <c r="W18" s="68"/>
    </row>
    <row r="19" spans="1:24" s="53" customFormat="1" ht="23.85" customHeight="1">
      <c r="B19" s="53" t="s">
        <v>402</v>
      </c>
      <c r="C19" s="49"/>
      <c r="H19" s="97"/>
      <c r="J19" s="97"/>
      <c r="L19" s="97"/>
      <c r="N19" s="97"/>
      <c r="P19" s="49"/>
      <c r="Q19" s="68"/>
      <c r="R19" s="68"/>
      <c r="S19" s="68"/>
      <c r="T19" s="68"/>
      <c r="U19" s="68"/>
      <c r="V19" s="68"/>
      <c r="W19" s="68"/>
    </row>
    <row r="20" spans="1:24" s="53" customFormat="1" ht="23.85" customHeight="1">
      <c r="B20" s="73" t="s">
        <v>433</v>
      </c>
      <c r="C20" s="49"/>
      <c r="H20" s="97"/>
      <c r="J20" s="97"/>
      <c r="L20" s="97"/>
      <c r="N20" s="97"/>
      <c r="P20" s="49"/>
      <c r="Q20" s="68"/>
      <c r="R20" s="68"/>
      <c r="S20" s="68"/>
      <c r="T20" s="68"/>
      <c r="U20" s="68"/>
      <c r="V20" s="68"/>
      <c r="W20" s="68"/>
    </row>
    <row r="21" spans="1:24" s="53" customFormat="1" ht="23.85" customHeight="1">
      <c r="B21" s="73" t="s">
        <v>403</v>
      </c>
      <c r="C21" s="49"/>
      <c r="H21" s="97"/>
      <c r="J21" s="97"/>
      <c r="L21" s="97"/>
      <c r="N21" s="97"/>
      <c r="P21" s="49"/>
      <c r="Q21" s="42"/>
      <c r="R21" s="68"/>
      <c r="S21" s="68"/>
      <c r="T21" s="68"/>
      <c r="U21" s="68"/>
      <c r="V21" s="68"/>
      <c r="W21" s="68"/>
    </row>
    <row r="22" spans="1:24" s="53" customFormat="1" ht="23.85" customHeight="1">
      <c r="B22" s="73" t="s">
        <v>404</v>
      </c>
      <c r="C22" s="49"/>
      <c r="H22" s="97"/>
      <c r="J22" s="97"/>
      <c r="L22" s="97"/>
      <c r="N22" s="97"/>
      <c r="O22" s="52"/>
      <c r="P22" s="52"/>
      <c r="Q22" s="42"/>
      <c r="R22" s="68"/>
      <c r="S22" s="68"/>
      <c r="T22" s="68"/>
      <c r="U22" s="68"/>
      <c r="V22" s="68"/>
      <c r="W22" s="68"/>
      <c r="X22" s="52"/>
    </row>
    <row r="23" spans="1:24" s="53" customFormat="1" ht="23.85" customHeight="1">
      <c r="B23" s="52" t="s">
        <v>405</v>
      </c>
      <c r="C23" s="49"/>
      <c r="H23" s="97"/>
      <c r="J23" s="97"/>
      <c r="L23" s="97"/>
      <c r="N23" s="97"/>
      <c r="O23" s="52"/>
      <c r="P23" s="52"/>
      <c r="Q23" s="42"/>
      <c r="R23" s="68"/>
      <c r="S23" s="68"/>
      <c r="T23" s="68"/>
      <c r="U23" s="68"/>
      <c r="V23" s="68"/>
      <c r="W23" s="68"/>
      <c r="X23" s="52"/>
    </row>
    <row r="24" spans="1:24" s="53" customFormat="1" ht="23.85" customHeight="1">
      <c r="A24" s="52"/>
      <c r="B24" s="52" t="s">
        <v>406</v>
      </c>
      <c r="C24" s="52"/>
      <c r="D24" s="107"/>
      <c r="E24" s="107"/>
      <c r="F24" s="52"/>
      <c r="G24" s="52"/>
      <c r="H24" s="60"/>
      <c r="I24" s="52"/>
      <c r="J24" s="60"/>
      <c r="K24" s="52"/>
      <c r="L24" s="60"/>
      <c r="M24" s="52"/>
      <c r="N24" s="60"/>
      <c r="O24" s="52"/>
      <c r="P24" s="52"/>
      <c r="Q24" s="68"/>
      <c r="R24" s="68"/>
      <c r="S24" s="68"/>
      <c r="T24" s="68"/>
      <c r="U24" s="68"/>
      <c r="V24" s="68"/>
      <c r="W24" s="68"/>
      <c r="X24" s="52"/>
    </row>
    <row r="25" spans="1:24" s="53" customFormat="1" ht="23.85" customHeight="1">
      <c r="A25" s="52"/>
      <c r="B25" s="52" t="s">
        <v>407</v>
      </c>
      <c r="C25" s="52"/>
      <c r="D25" s="107"/>
      <c r="E25" s="107"/>
      <c r="F25" s="52"/>
      <c r="G25" s="52"/>
      <c r="H25" s="60"/>
      <c r="I25" s="52"/>
      <c r="J25" s="60"/>
      <c r="K25" s="52"/>
      <c r="L25" s="60"/>
      <c r="M25" s="52"/>
      <c r="N25" s="60"/>
      <c r="O25" s="52"/>
      <c r="P25" s="52"/>
      <c r="Q25" s="68"/>
      <c r="R25" s="68"/>
      <c r="S25" s="68"/>
      <c r="T25" s="68"/>
      <c r="U25" s="68"/>
      <c r="V25" s="68"/>
      <c r="W25" s="68"/>
      <c r="X25" s="52"/>
    </row>
    <row r="26" spans="1:24" s="53" customFormat="1" ht="23.85" customHeight="1">
      <c r="A26" s="52"/>
      <c r="B26" s="53" t="s">
        <v>408</v>
      </c>
      <c r="C26" s="52"/>
      <c r="D26" s="107"/>
      <c r="E26" s="107"/>
      <c r="F26" s="52"/>
      <c r="G26" s="52"/>
      <c r="H26" s="60"/>
      <c r="I26" s="52"/>
      <c r="J26" s="60"/>
      <c r="K26" s="52"/>
      <c r="L26" s="60"/>
      <c r="M26" s="52"/>
      <c r="N26" s="60"/>
      <c r="O26" s="52"/>
      <c r="P26" s="52"/>
      <c r="Q26" s="68"/>
      <c r="R26" s="68"/>
      <c r="S26" s="68"/>
      <c r="T26" s="68"/>
      <c r="U26" s="68"/>
      <c r="V26" s="68"/>
      <c r="W26" s="68"/>
      <c r="X26" s="52"/>
    </row>
    <row r="27" spans="1:24" s="53" customFormat="1" ht="23.85" customHeight="1">
      <c r="A27" s="52"/>
      <c r="C27" s="52"/>
      <c r="D27" s="107"/>
      <c r="E27" s="107"/>
      <c r="F27" s="52"/>
      <c r="G27" s="52"/>
      <c r="H27" s="60"/>
      <c r="I27" s="52"/>
      <c r="J27" s="60"/>
      <c r="K27" s="52"/>
      <c r="L27" s="60"/>
      <c r="M27" s="52"/>
      <c r="N27" s="60"/>
      <c r="P27" s="49"/>
      <c r="Q27" s="68"/>
      <c r="R27" s="68"/>
      <c r="S27" s="68"/>
      <c r="T27" s="68"/>
      <c r="U27" s="68"/>
      <c r="V27" s="68"/>
      <c r="W27" s="68"/>
    </row>
    <row r="28" spans="1:24" s="53" customFormat="1" ht="23.85" customHeight="1">
      <c r="B28" s="18" t="s">
        <v>409</v>
      </c>
      <c r="C28" s="49"/>
      <c r="H28" s="97"/>
      <c r="J28" s="97"/>
      <c r="L28" s="97"/>
      <c r="N28" s="97"/>
      <c r="P28" s="49"/>
      <c r="Q28" s="68"/>
      <c r="R28" s="68"/>
      <c r="S28" s="68"/>
      <c r="T28" s="68"/>
      <c r="U28" s="68"/>
      <c r="V28" s="68"/>
      <c r="W28" s="68"/>
    </row>
    <row r="29" spans="1:24" s="53" customFormat="1" ht="23.85" customHeight="1">
      <c r="B29" s="101" t="s">
        <v>382</v>
      </c>
      <c r="H29" s="97"/>
      <c r="J29" s="97"/>
      <c r="L29" s="97"/>
      <c r="N29" s="97"/>
      <c r="P29" s="49"/>
      <c r="Q29" s="68"/>
      <c r="R29" s="68"/>
      <c r="S29" s="68"/>
      <c r="T29" s="68"/>
      <c r="U29" s="68"/>
      <c r="V29" s="68"/>
      <c r="W29" s="68"/>
    </row>
    <row r="30" spans="1:24" s="53" customFormat="1" ht="23.85" customHeight="1">
      <c r="B30" s="53" t="s">
        <v>410</v>
      </c>
      <c r="H30" s="97"/>
      <c r="J30" s="97"/>
      <c r="L30" s="97"/>
      <c r="N30" s="97"/>
      <c r="P30" s="49"/>
      <c r="Q30" s="68"/>
      <c r="R30" s="68"/>
      <c r="S30" s="68"/>
      <c r="T30" s="68"/>
      <c r="U30" s="68"/>
      <c r="V30" s="68"/>
      <c r="W30" s="68"/>
    </row>
    <row r="31" spans="1:24" s="53" customFormat="1" ht="23.85" customHeight="1">
      <c r="B31" s="18" t="s">
        <v>412</v>
      </c>
      <c r="C31" s="101"/>
      <c r="H31" s="97"/>
      <c r="J31" s="97"/>
      <c r="L31" s="97"/>
      <c r="N31" s="97"/>
      <c r="P31" s="49"/>
      <c r="Q31" s="68"/>
      <c r="R31" s="68"/>
      <c r="S31" s="68"/>
      <c r="T31" s="68"/>
      <c r="U31" s="68"/>
      <c r="V31" s="68"/>
      <c r="W31" s="68"/>
    </row>
    <row r="32" spans="1:24" s="53" customFormat="1" ht="23.85" customHeight="1">
      <c r="B32" s="18" t="s">
        <v>413</v>
      </c>
      <c r="C32" s="101"/>
      <c r="H32" s="97"/>
      <c r="J32" s="97"/>
      <c r="L32" s="97"/>
      <c r="N32" s="97"/>
      <c r="P32" s="49"/>
      <c r="Q32" s="68"/>
      <c r="R32" s="68"/>
      <c r="S32" s="68"/>
      <c r="T32" s="68"/>
      <c r="U32" s="68"/>
      <c r="V32" s="68"/>
      <c r="W32" s="68"/>
    </row>
    <row r="33" spans="1:23" s="53" customFormat="1" ht="23.85" customHeight="1">
      <c r="B33" s="18" t="s">
        <v>414</v>
      </c>
      <c r="C33" s="101"/>
      <c r="H33" s="97"/>
      <c r="J33" s="97"/>
      <c r="L33" s="97"/>
      <c r="N33" s="97"/>
      <c r="P33" s="49"/>
      <c r="Q33" s="68"/>
      <c r="R33" s="68"/>
      <c r="S33" s="68"/>
      <c r="T33" s="68"/>
      <c r="U33" s="68"/>
      <c r="V33" s="68"/>
      <c r="W33" s="68"/>
    </row>
    <row r="34" spans="1:23" s="53" customFormat="1" ht="23.85" customHeight="1">
      <c r="B34" s="18" t="s">
        <v>411</v>
      </c>
      <c r="C34" s="101"/>
      <c r="H34" s="97"/>
      <c r="J34" s="97"/>
      <c r="L34" s="97"/>
      <c r="N34" s="97"/>
      <c r="P34" s="49"/>
      <c r="Q34" s="68"/>
      <c r="R34" s="68"/>
      <c r="S34" s="68"/>
      <c r="T34" s="68"/>
      <c r="U34" s="68"/>
      <c r="V34" s="68"/>
      <c r="W34" s="68"/>
    </row>
    <row r="35" spans="1:23" s="53" customFormat="1" ht="23.85" customHeight="1">
      <c r="B35" s="73" t="s">
        <v>372</v>
      </c>
      <c r="C35" s="101"/>
      <c r="H35" s="97"/>
      <c r="J35" s="97"/>
      <c r="L35" s="97"/>
      <c r="N35" s="97"/>
      <c r="P35" s="49"/>
      <c r="Q35" s="68"/>
      <c r="R35" s="68"/>
      <c r="S35" s="68"/>
      <c r="T35" s="68"/>
      <c r="U35" s="68"/>
      <c r="V35" s="68"/>
      <c r="W35" s="68"/>
    </row>
    <row r="36" spans="1:23" s="53" customFormat="1" ht="23.85" customHeight="1">
      <c r="H36" s="97"/>
      <c r="J36" s="97"/>
      <c r="L36" s="97"/>
      <c r="N36" s="97"/>
      <c r="P36" s="49"/>
      <c r="Q36" s="68"/>
      <c r="R36" s="68"/>
      <c r="S36" s="68"/>
      <c r="T36" s="68"/>
      <c r="U36" s="68"/>
      <c r="V36" s="68"/>
      <c r="W36" s="68"/>
    </row>
    <row r="37" spans="1:23" s="53" customFormat="1" ht="23.85" customHeight="1">
      <c r="C37" s="101"/>
      <c r="H37" s="97"/>
      <c r="J37" s="97"/>
      <c r="L37" s="97"/>
      <c r="N37" s="97"/>
      <c r="P37" s="49"/>
      <c r="Q37" s="68"/>
      <c r="R37" s="68"/>
      <c r="S37" s="68"/>
      <c r="T37" s="68"/>
      <c r="U37" s="68"/>
      <c r="V37" s="68"/>
      <c r="W37" s="68"/>
    </row>
    <row r="38" spans="1:23" s="53" customFormat="1" ht="23.85" customHeight="1">
      <c r="B38" s="18"/>
      <c r="C38" s="101"/>
      <c r="H38" s="97"/>
      <c r="J38" s="97"/>
      <c r="L38" s="97"/>
      <c r="N38" s="97"/>
      <c r="P38" s="49"/>
      <c r="Q38" s="68"/>
      <c r="R38" s="68"/>
      <c r="S38" s="68"/>
      <c r="T38" s="68"/>
      <c r="U38" s="68"/>
      <c r="V38" s="68"/>
      <c r="W38" s="68"/>
    </row>
    <row r="39" spans="1:23" s="54" customFormat="1" ht="24" customHeight="1">
      <c r="A39" s="55"/>
      <c r="B39" s="62" t="s">
        <v>96</v>
      </c>
      <c r="C39" s="52"/>
      <c r="D39" s="62"/>
      <c r="E39" s="62"/>
      <c r="F39" s="62"/>
      <c r="G39" s="58"/>
      <c r="H39" s="23"/>
      <c r="J39" s="58"/>
      <c r="K39" s="60"/>
      <c r="L39" s="60"/>
      <c r="M39" s="60"/>
      <c r="N39" s="58"/>
      <c r="O39" s="53"/>
      <c r="Q39" s="68"/>
      <c r="R39" s="68"/>
      <c r="S39" s="68"/>
      <c r="T39" s="68"/>
      <c r="U39" s="68"/>
      <c r="V39" s="68"/>
      <c r="W39" s="68"/>
    </row>
    <row r="40" spans="1:23">
      <c r="A40" s="55"/>
      <c r="B40" s="62" t="s">
        <v>90</v>
      </c>
      <c r="C40" s="62"/>
      <c r="D40" s="62"/>
      <c r="E40" s="62"/>
      <c r="F40" s="62"/>
      <c r="G40" s="58"/>
      <c r="H40" s="58" t="s">
        <v>384</v>
      </c>
      <c r="I40" s="60"/>
      <c r="K40" s="60"/>
      <c r="L40" s="58"/>
      <c r="M40" s="62"/>
      <c r="N40" s="58"/>
      <c r="O40" s="53"/>
    </row>
  </sheetData>
  <mergeCells count="3">
    <mergeCell ref="A1:N1"/>
    <mergeCell ref="A2:N2"/>
    <mergeCell ref="A3:N3"/>
  </mergeCells>
  <phoneticPr fontId="13" type="noConversion"/>
  <printOptions horizontalCentered="1"/>
  <pageMargins left="0.45055118110236198" right="0.25" top="0.59055118110236204" bottom="0.25370078699999998" header="0.511811023622047" footer="0.511811023622047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9"/>
  <sheetViews>
    <sheetView view="pageBreakPreview" zoomScale="85" zoomScaleNormal="100" zoomScaleSheetLayoutView="85" workbookViewId="0">
      <selection activeCell="J29" sqref="J29"/>
    </sheetView>
  </sheetViews>
  <sheetFormatPr defaultColWidth="9" defaultRowHeight="21.6"/>
  <cols>
    <col min="1" max="1" width="1.69921875" style="52" customWidth="1"/>
    <col min="2" max="2" width="2" style="52" customWidth="1"/>
    <col min="3" max="3" width="3.69921875" style="52" customWidth="1"/>
    <col min="4" max="4" width="27.3984375" style="52" customWidth="1"/>
    <col min="5" max="5" width="0.59765625" style="52" customWidth="1"/>
    <col min="6" max="6" width="9.59765625" style="52" customWidth="1"/>
    <col min="7" max="7" width="0.59765625" style="52" customWidth="1"/>
    <col min="8" max="8" width="14.69921875" style="60" customWidth="1"/>
    <col min="9" max="9" width="0.69921875" style="52" customWidth="1"/>
    <col min="10" max="10" width="14.69921875" style="60" customWidth="1"/>
    <col min="11" max="11" width="0.69921875" style="52" customWidth="1"/>
    <col min="12" max="12" width="14.69921875" style="60" customWidth="1"/>
    <col min="13" max="13" width="0.69921875" style="52" customWidth="1"/>
    <col min="14" max="14" width="14.69921875" style="60" customWidth="1"/>
    <col min="15" max="15" width="3.69921875" style="52" customWidth="1"/>
    <col min="16" max="16" width="7.296875" style="52" customWidth="1"/>
    <col min="17" max="17" width="14.59765625" style="68" bestFit="1" customWidth="1"/>
    <col min="18" max="18" width="3.69921875" style="68" customWidth="1"/>
    <col min="19" max="19" width="14.59765625" style="68" bestFit="1" customWidth="1"/>
    <col min="20" max="20" width="3.59765625" style="68" customWidth="1"/>
    <col min="21" max="21" width="14.59765625" style="68" bestFit="1" customWidth="1"/>
    <col min="22" max="22" width="3.69921875" style="68" customWidth="1"/>
    <col min="23" max="23" width="14.59765625" style="68" bestFit="1" customWidth="1"/>
    <col min="24" max="16384" width="9" style="52"/>
  </cols>
  <sheetData>
    <row r="1" spans="1:23" s="56" customFormat="1" ht="24" customHeight="1">
      <c r="A1" s="274" t="s">
        <v>3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53"/>
      <c r="Q1" s="68"/>
      <c r="R1" s="68"/>
      <c r="S1" s="68"/>
      <c r="T1" s="68"/>
      <c r="U1" s="68"/>
      <c r="V1" s="68"/>
      <c r="W1" s="68"/>
    </row>
    <row r="2" spans="1:23" s="56" customFormat="1">
      <c r="A2" s="37"/>
      <c r="B2" s="29"/>
      <c r="C2" s="37"/>
      <c r="D2" s="37"/>
      <c r="E2" s="37"/>
      <c r="F2" s="88"/>
      <c r="G2" s="37"/>
      <c r="H2" s="37"/>
      <c r="I2" s="37"/>
      <c r="J2" s="37"/>
      <c r="K2" s="37"/>
      <c r="L2" s="37"/>
      <c r="M2" s="37"/>
      <c r="N2" s="37"/>
      <c r="O2" s="53"/>
      <c r="Q2" s="68"/>
      <c r="R2" s="68"/>
      <c r="S2" s="68"/>
      <c r="T2" s="68"/>
      <c r="U2" s="68"/>
      <c r="V2" s="68"/>
      <c r="W2" s="68"/>
    </row>
    <row r="3" spans="1:23" s="53" customFormat="1" ht="23.85" customHeight="1">
      <c r="A3" s="53" t="s">
        <v>190</v>
      </c>
      <c r="H3" s="97"/>
      <c r="J3" s="97"/>
      <c r="L3" s="97"/>
      <c r="N3" s="97"/>
      <c r="P3" s="49"/>
      <c r="Q3" s="68"/>
      <c r="R3" s="68"/>
      <c r="S3" s="68"/>
      <c r="T3" s="68"/>
      <c r="U3" s="68"/>
      <c r="V3" s="68"/>
      <c r="W3" s="68"/>
    </row>
    <row r="4" spans="1:23" s="53" customFormat="1" ht="23.85" customHeight="1">
      <c r="B4" s="268" t="s">
        <v>383</v>
      </c>
      <c r="C4" s="49"/>
      <c r="H4" s="97"/>
      <c r="J4" s="97"/>
      <c r="L4" s="97"/>
      <c r="N4" s="97"/>
      <c r="P4" s="49"/>
      <c r="Q4" s="68"/>
      <c r="R4" s="68"/>
      <c r="S4" s="68"/>
      <c r="T4" s="68"/>
      <c r="U4" s="68"/>
      <c r="V4" s="68"/>
      <c r="W4" s="68"/>
    </row>
    <row r="5" spans="1:23" s="53" customFormat="1" ht="21.75" customHeight="1">
      <c r="B5" s="53" t="s">
        <v>349</v>
      </c>
      <c r="C5" s="136"/>
      <c r="H5" s="97"/>
      <c r="J5" s="97"/>
      <c r="L5" s="97"/>
      <c r="N5" s="97"/>
      <c r="Q5" s="68"/>
      <c r="R5" s="68"/>
      <c r="S5" s="68"/>
      <c r="T5" s="68"/>
      <c r="U5" s="68"/>
      <c r="V5" s="68"/>
      <c r="W5" s="68"/>
    </row>
    <row r="6" spans="1:23" s="53" customFormat="1" ht="21.75" customHeight="1">
      <c r="B6" s="136" t="s">
        <v>418</v>
      </c>
      <c r="D6" s="73"/>
      <c r="H6" s="97"/>
      <c r="J6" s="97"/>
      <c r="L6" s="97"/>
      <c r="N6" s="97"/>
      <c r="Q6" s="68"/>
      <c r="R6" s="68"/>
      <c r="S6" s="68"/>
      <c r="T6" s="68"/>
      <c r="U6" s="68"/>
      <c r="V6" s="68"/>
      <c r="W6" s="68"/>
    </row>
    <row r="7" spans="1:23" s="53" customFormat="1" ht="21.75" customHeight="1">
      <c r="B7" s="136" t="s">
        <v>417</v>
      </c>
      <c r="D7" s="73"/>
      <c r="H7" s="97"/>
      <c r="J7" s="97"/>
      <c r="L7" s="97"/>
      <c r="N7" s="97"/>
      <c r="Q7" s="68"/>
      <c r="R7" s="68"/>
      <c r="S7" s="68"/>
      <c r="T7" s="68"/>
      <c r="U7" s="68"/>
      <c r="V7" s="68"/>
      <c r="W7" s="68"/>
    </row>
    <row r="8" spans="1:23" s="53" customFormat="1" ht="21.75" customHeight="1">
      <c r="B8" s="106" t="s">
        <v>420</v>
      </c>
      <c r="D8" s="73"/>
      <c r="H8" s="97"/>
      <c r="J8" s="97"/>
      <c r="L8" s="97"/>
      <c r="N8" s="97"/>
      <c r="Q8" s="68"/>
      <c r="R8" s="68"/>
      <c r="S8" s="68"/>
      <c r="T8" s="68"/>
      <c r="U8" s="68"/>
      <c r="V8" s="68"/>
      <c r="W8" s="68"/>
    </row>
    <row r="9" spans="1:23" s="53" customFormat="1" ht="21.75" customHeight="1">
      <c r="B9" s="136" t="s">
        <v>419</v>
      </c>
      <c r="C9" s="136"/>
      <c r="H9" s="97"/>
      <c r="J9" s="97"/>
      <c r="L9" s="97"/>
      <c r="N9" s="97"/>
      <c r="Q9" s="68"/>
      <c r="R9" s="68"/>
      <c r="S9" s="68"/>
      <c r="T9" s="68"/>
      <c r="U9" s="68"/>
      <c r="V9" s="68"/>
      <c r="W9" s="68"/>
    </row>
    <row r="10" spans="1:23" s="53" customFormat="1" ht="23.85" customHeight="1">
      <c r="A10" s="52"/>
      <c r="B10" s="52"/>
      <c r="C10" s="52"/>
      <c r="D10" s="107"/>
      <c r="E10" s="107"/>
      <c r="F10" s="52"/>
      <c r="G10" s="52"/>
      <c r="H10" s="60"/>
      <c r="I10" s="52"/>
      <c r="J10" s="60"/>
      <c r="K10" s="52"/>
      <c r="L10" s="60"/>
      <c r="M10" s="52"/>
      <c r="N10" s="60"/>
      <c r="P10" s="49"/>
      <c r="Q10" s="68"/>
      <c r="R10" s="68"/>
      <c r="S10" s="68"/>
      <c r="T10" s="68"/>
      <c r="U10" s="68"/>
      <c r="V10" s="68"/>
      <c r="W10" s="68"/>
    </row>
    <row r="11" spans="1:23" s="56" customFormat="1" ht="24" customHeight="1">
      <c r="A11" s="29" t="s">
        <v>159</v>
      </c>
      <c r="C11" s="37"/>
      <c r="D11" s="37"/>
      <c r="E11" s="37"/>
      <c r="F11" s="88"/>
      <c r="G11" s="37"/>
      <c r="H11" s="37"/>
      <c r="I11" s="37"/>
      <c r="J11" s="37"/>
      <c r="K11" s="37"/>
      <c r="L11" s="37"/>
      <c r="M11" s="37"/>
      <c r="N11" s="37"/>
      <c r="O11" s="53"/>
      <c r="Q11" s="68"/>
      <c r="R11" s="68"/>
      <c r="S11" s="68"/>
      <c r="T11" s="68"/>
      <c r="U11" s="68"/>
      <c r="V11" s="68"/>
      <c r="W11" s="68"/>
    </row>
    <row r="12" spans="1:23" s="56" customFormat="1" ht="24" customHeight="1">
      <c r="A12" s="29"/>
      <c r="B12" s="29" t="s">
        <v>421</v>
      </c>
      <c r="D12" s="37"/>
      <c r="E12" s="37"/>
      <c r="F12" s="88"/>
      <c r="G12" s="37"/>
      <c r="H12" s="37"/>
      <c r="I12" s="37"/>
      <c r="J12" s="37"/>
      <c r="K12" s="37"/>
      <c r="L12" s="37"/>
      <c r="M12" s="37"/>
      <c r="N12" s="37"/>
      <c r="O12" s="53"/>
      <c r="Q12" s="68"/>
      <c r="R12" s="68"/>
      <c r="S12" s="68"/>
      <c r="T12" s="68"/>
      <c r="U12" s="68"/>
      <c r="V12" s="68"/>
      <c r="W12" s="68"/>
    </row>
    <row r="13" spans="1:23" s="56" customFormat="1" ht="24" customHeight="1">
      <c r="A13" s="29"/>
      <c r="B13" s="29" t="s">
        <v>416</v>
      </c>
      <c r="D13" s="37"/>
      <c r="E13" s="37"/>
      <c r="F13" s="88"/>
      <c r="G13" s="37"/>
      <c r="H13" s="37"/>
      <c r="I13" s="37"/>
      <c r="J13" s="37"/>
      <c r="K13" s="37"/>
      <c r="L13" s="37"/>
      <c r="M13" s="37"/>
      <c r="N13" s="37"/>
      <c r="O13" s="53"/>
      <c r="Q13" s="68"/>
      <c r="R13" s="68"/>
      <c r="S13" s="68"/>
      <c r="T13" s="68"/>
      <c r="U13" s="68"/>
      <c r="V13" s="68"/>
      <c r="W13" s="68"/>
    </row>
    <row r="14" spans="1:23" s="56" customFormat="1" ht="24" customHeight="1">
      <c r="A14" s="29"/>
      <c r="C14" s="37"/>
      <c r="D14" s="37"/>
      <c r="E14" s="37"/>
      <c r="F14" s="88"/>
      <c r="G14" s="37"/>
      <c r="H14" s="37"/>
      <c r="I14" s="37"/>
      <c r="J14" s="37" t="s">
        <v>214</v>
      </c>
      <c r="K14" s="37"/>
      <c r="L14" s="37"/>
      <c r="M14" s="37"/>
      <c r="N14" s="37"/>
      <c r="O14" s="53"/>
      <c r="Q14" s="68"/>
      <c r="R14" s="68"/>
      <c r="S14" s="68"/>
      <c r="T14" s="68"/>
      <c r="U14" s="68"/>
      <c r="V14" s="68"/>
      <c r="W14" s="68"/>
    </row>
    <row r="15" spans="1:23" s="53" customFormat="1">
      <c r="C15" s="276" t="s">
        <v>78</v>
      </c>
      <c r="D15" s="276"/>
      <c r="F15" s="275" t="s">
        <v>122</v>
      </c>
      <c r="G15" s="275"/>
      <c r="H15" s="275"/>
      <c r="J15" s="100" t="s">
        <v>213</v>
      </c>
      <c r="L15" s="108"/>
      <c r="M15" s="100" t="s">
        <v>124</v>
      </c>
      <c r="N15" s="105"/>
      <c r="P15" s="49"/>
      <c r="Q15" s="68"/>
      <c r="R15" s="68"/>
      <c r="S15" s="68"/>
      <c r="T15" s="68"/>
      <c r="U15" s="68"/>
      <c r="V15" s="68"/>
      <c r="W15" s="68"/>
    </row>
    <row r="16" spans="1:23" s="49" customFormat="1" ht="24" customHeight="1">
      <c r="L16" s="119" t="s">
        <v>302</v>
      </c>
      <c r="N16" s="119" t="s">
        <v>150</v>
      </c>
      <c r="Q16" s="120"/>
      <c r="R16" s="120"/>
      <c r="S16" s="120"/>
      <c r="T16" s="120"/>
      <c r="U16" s="120"/>
      <c r="V16" s="120"/>
      <c r="W16" s="120"/>
    </row>
    <row r="17" spans="1:23" s="53" customFormat="1" ht="24" customHeight="1">
      <c r="C17" s="109"/>
      <c r="H17" s="98"/>
      <c r="J17" s="97"/>
      <c r="L17" s="98" t="s">
        <v>98</v>
      </c>
      <c r="M17" s="49"/>
      <c r="N17" s="98" t="s">
        <v>98</v>
      </c>
      <c r="Q17" s="68"/>
      <c r="R17" s="68"/>
      <c r="S17" s="68"/>
      <c r="T17" s="68"/>
      <c r="U17" s="68"/>
      <c r="V17" s="68"/>
      <c r="W17" s="68"/>
    </row>
    <row r="18" spans="1:23" s="53" customFormat="1" ht="22.2">
      <c r="C18" s="109" t="s">
        <v>136</v>
      </c>
      <c r="J18" s="97"/>
      <c r="L18" s="97"/>
      <c r="N18" s="97"/>
      <c r="P18" s="49"/>
      <c r="Q18" s="68"/>
      <c r="R18" s="68"/>
      <c r="S18" s="68"/>
      <c r="T18" s="68"/>
      <c r="U18" s="68"/>
      <c r="V18" s="68"/>
      <c r="W18" s="68"/>
    </row>
    <row r="19" spans="1:23" s="53" customFormat="1">
      <c r="C19" s="53" t="s">
        <v>215</v>
      </c>
      <c r="F19" s="53" t="s">
        <v>127</v>
      </c>
      <c r="H19" s="97"/>
      <c r="J19" s="98" t="s">
        <v>123</v>
      </c>
      <c r="L19" s="98">
        <v>92.28</v>
      </c>
      <c r="N19" s="98">
        <v>92.28</v>
      </c>
      <c r="P19" s="49"/>
      <c r="Q19" s="68"/>
      <c r="R19" s="68"/>
      <c r="S19" s="68"/>
      <c r="T19" s="68"/>
      <c r="U19" s="68"/>
      <c r="V19" s="68"/>
      <c r="W19" s="68"/>
    </row>
    <row r="20" spans="1:23" s="53" customFormat="1">
      <c r="C20" s="73"/>
      <c r="D20" s="53" t="s">
        <v>212</v>
      </c>
      <c r="F20" s="53" t="s">
        <v>128</v>
      </c>
      <c r="H20" s="97"/>
      <c r="J20" s="97"/>
      <c r="L20" s="97"/>
      <c r="N20" s="97"/>
      <c r="P20" s="49"/>
      <c r="Q20" s="68"/>
      <c r="R20" s="68"/>
      <c r="S20" s="68"/>
      <c r="T20" s="68"/>
      <c r="U20" s="68"/>
      <c r="V20" s="68"/>
      <c r="W20" s="68"/>
    </row>
    <row r="21" spans="1:23" s="53" customFormat="1">
      <c r="C21" s="53" t="s">
        <v>216</v>
      </c>
      <c r="F21" s="53" t="s">
        <v>125</v>
      </c>
      <c r="J21" s="98" t="s">
        <v>123</v>
      </c>
      <c r="L21" s="98">
        <v>99.99</v>
      </c>
      <c r="N21" s="98">
        <v>99.99</v>
      </c>
      <c r="P21" s="49"/>
      <c r="Q21" s="68"/>
      <c r="R21" s="68"/>
      <c r="S21" s="68"/>
      <c r="T21" s="68"/>
      <c r="U21" s="68"/>
      <c r="V21" s="68"/>
      <c r="W21" s="68"/>
    </row>
    <row r="22" spans="1:23" s="53" customFormat="1" ht="22.2">
      <c r="C22" s="109"/>
      <c r="D22" s="53" t="s">
        <v>212</v>
      </c>
      <c r="F22" s="53" t="s">
        <v>126</v>
      </c>
      <c r="J22" s="97"/>
      <c r="L22" s="97"/>
      <c r="N22" s="97"/>
      <c r="P22" s="49"/>
      <c r="Q22" s="68"/>
      <c r="R22" s="68"/>
      <c r="S22" s="68"/>
      <c r="T22" s="68"/>
      <c r="U22" s="68"/>
      <c r="V22" s="68"/>
      <c r="W22" s="68"/>
    </row>
    <row r="23" spans="1:23" s="56" customFormat="1" ht="24" customHeight="1">
      <c r="A23" s="37"/>
      <c r="B23" s="29"/>
      <c r="C23" s="44" t="s">
        <v>80</v>
      </c>
      <c r="D23" s="37"/>
      <c r="E23" s="37"/>
      <c r="F23" s="88"/>
      <c r="G23" s="37"/>
      <c r="H23" s="37"/>
      <c r="I23" s="37"/>
      <c r="J23" s="37"/>
      <c r="K23" s="37"/>
      <c r="L23" s="37"/>
      <c r="M23" s="37"/>
      <c r="N23" s="37"/>
      <c r="O23" s="53"/>
      <c r="Q23" s="68"/>
      <c r="R23" s="68"/>
      <c r="S23" s="68"/>
      <c r="T23" s="68"/>
      <c r="U23" s="68"/>
      <c r="V23" s="68"/>
      <c r="W23" s="68"/>
    </row>
    <row r="24" spans="1:23" s="56" customFormat="1">
      <c r="A24" s="37"/>
      <c r="B24" s="29"/>
      <c r="C24" s="29" t="s">
        <v>217</v>
      </c>
      <c r="E24" s="37"/>
      <c r="F24" s="53" t="s">
        <v>186</v>
      </c>
      <c r="G24" s="37"/>
      <c r="H24" s="37"/>
      <c r="I24" s="37"/>
      <c r="J24" s="98" t="s">
        <v>123</v>
      </c>
      <c r="K24" s="37"/>
      <c r="L24" s="111" t="s">
        <v>188</v>
      </c>
      <c r="M24" s="37"/>
      <c r="N24" s="111" t="s">
        <v>188</v>
      </c>
      <c r="O24" s="53"/>
      <c r="Q24" s="68"/>
      <c r="R24" s="68"/>
      <c r="S24" s="68"/>
      <c r="T24" s="68"/>
      <c r="U24" s="68"/>
      <c r="V24" s="68"/>
      <c r="W24" s="68"/>
    </row>
    <row r="25" spans="1:23">
      <c r="D25" s="52" t="s">
        <v>290</v>
      </c>
      <c r="F25" s="52" t="s">
        <v>187</v>
      </c>
    </row>
    <row r="27" spans="1:23">
      <c r="B27" s="53" t="s">
        <v>352</v>
      </c>
    </row>
    <row r="28" spans="1:23">
      <c r="B28" s="43" t="s">
        <v>351</v>
      </c>
    </row>
    <row r="29" spans="1:23">
      <c r="B29" s="53" t="s">
        <v>354</v>
      </c>
    </row>
    <row r="30" spans="1:23">
      <c r="B30" s="43" t="s">
        <v>353</v>
      </c>
    </row>
    <row r="32" spans="1:23" ht="22.2">
      <c r="A32" s="53" t="s">
        <v>160</v>
      </c>
      <c r="B32" s="143"/>
    </row>
    <row r="33" spans="1:23">
      <c r="A33" s="97"/>
      <c r="B33" s="29" t="s">
        <v>356</v>
      </c>
    </row>
    <row r="34" spans="1:23">
      <c r="B34" s="266" t="s">
        <v>355</v>
      </c>
    </row>
    <row r="38" spans="1:23" s="53" customFormat="1" ht="23.85" customHeight="1">
      <c r="B38" s="81" t="str">
        <f>+'หมายเหตุ ข้อ 1-2'!B39</f>
        <v>(ลงชื่อ)……………………………….......กรรมการตามอำนาจ    (ลงชื่อ) ….…………...….......................……..  กรรมการตามอำนาจ</v>
      </c>
      <c r="C38" s="49"/>
      <c r="H38" s="97"/>
      <c r="J38" s="97"/>
      <c r="L38" s="97"/>
      <c r="N38" s="97"/>
      <c r="Q38" s="68"/>
      <c r="R38" s="68"/>
      <c r="S38" s="68"/>
      <c r="T38" s="68"/>
      <c r="U38" s="68"/>
      <c r="V38" s="68"/>
      <c r="W38" s="68"/>
    </row>
    <row r="39" spans="1:23" s="53" customFormat="1" ht="23.85" customHeight="1">
      <c r="B39" s="81" t="str">
        <f>+'หมายเหตุ ข้อ 1-2'!B40</f>
        <v xml:space="preserve">                 (นางสาวอรสา    วิมลเฉลา)</v>
      </c>
      <c r="C39" s="49"/>
      <c r="H39" s="97" t="s">
        <v>385</v>
      </c>
      <c r="J39" s="97"/>
      <c r="L39" s="97"/>
      <c r="N39" s="97"/>
      <c r="Q39" s="68"/>
      <c r="R39" s="68"/>
      <c r="S39" s="68"/>
      <c r="T39" s="68"/>
      <c r="U39" s="68"/>
      <c r="V39" s="68"/>
      <c r="W39" s="68"/>
    </row>
  </sheetData>
  <mergeCells count="3">
    <mergeCell ref="A1:N1"/>
    <mergeCell ref="F15:H15"/>
    <mergeCell ref="C15:D15"/>
  </mergeCells>
  <printOptions horizontalCentered="1"/>
  <pageMargins left="0.45055118110236198" right="0.25" top="0.59055118110236204" bottom="0.25370078699999998" header="0.511811023622047" footer="0.511811023622047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166"/>
  <sheetViews>
    <sheetView view="pageBreakPreview" zoomScale="85" zoomScaleNormal="100" zoomScaleSheetLayoutView="85" workbookViewId="0">
      <selection activeCell="L33" sqref="L33"/>
    </sheetView>
  </sheetViews>
  <sheetFormatPr defaultColWidth="9" defaultRowHeight="21.6"/>
  <cols>
    <col min="1" max="1" width="1.69921875" style="52" customWidth="1"/>
    <col min="2" max="2" width="2" style="52" customWidth="1"/>
    <col min="3" max="3" width="3.69921875" style="52" customWidth="1"/>
    <col min="4" max="4" width="15.8984375" style="52" customWidth="1"/>
    <col min="5" max="5" width="11.09765625" style="52" customWidth="1"/>
    <col min="6" max="6" width="12.296875" style="52" bestFit="1" customWidth="1"/>
    <col min="7" max="7" width="0.59765625" style="52" customWidth="1"/>
    <col min="8" max="8" width="14.69921875" style="60" customWidth="1"/>
    <col min="9" max="9" width="0.69921875" style="52" customWidth="1"/>
    <col min="10" max="10" width="14.69921875" style="7" customWidth="1"/>
    <col min="11" max="11" width="0.69921875" style="7" customWidth="1"/>
    <col min="12" max="12" width="14.69921875" style="7" customWidth="1"/>
    <col min="13" max="13" width="0.69921875" style="7" customWidth="1"/>
    <col min="14" max="14" width="14.69921875" style="7" customWidth="1"/>
    <col min="15" max="15" width="3.69921875" style="52" customWidth="1"/>
    <col min="16" max="16" width="13.296875" style="52" customWidth="1"/>
    <col min="17" max="17" width="14.59765625" style="68" bestFit="1" customWidth="1"/>
    <col min="18" max="18" width="3.69921875" style="68" customWidth="1"/>
    <col min="19" max="19" width="14.59765625" style="68" bestFit="1" customWidth="1"/>
    <col min="20" max="20" width="3.59765625" style="68" customWidth="1"/>
    <col min="21" max="21" width="14.59765625" style="68" bestFit="1" customWidth="1"/>
    <col min="22" max="22" width="3.69921875" style="68" customWidth="1"/>
    <col min="23" max="23" width="14.59765625" style="68" bestFit="1" customWidth="1"/>
    <col min="24" max="16384" width="9" style="52"/>
  </cols>
  <sheetData>
    <row r="1" spans="1:23" s="56" customFormat="1">
      <c r="A1" s="274" t="s">
        <v>18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53"/>
      <c r="Q1" s="68"/>
      <c r="R1" s="68"/>
      <c r="S1" s="68"/>
      <c r="T1" s="68"/>
      <c r="U1" s="68"/>
      <c r="V1" s="68"/>
      <c r="W1" s="68"/>
    </row>
    <row r="2" spans="1:23" s="56" customFormat="1">
      <c r="A2" s="37"/>
      <c r="B2" s="37"/>
      <c r="C2" s="37"/>
      <c r="D2" s="37"/>
      <c r="E2" s="37"/>
      <c r="F2" s="37"/>
      <c r="G2" s="37"/>
      <c r="H2" s="37"/>
      <c r="I2" s="37"/>
      <c r="J2" s="2"/>
      <c r="K2" s="2"/>
      <c r="L2" s="2"/>
      <c r="M2" s="2"/>
      <c r="N2" s="2"/>
      <c r="O2" s="53"/>
      <c r="Q2" s="68"/>
      <c r="R2" s="68"/>
      <c r="S2" s="68"/>
      <c r="T2" s="68"/>
      <c r="U2" s="68"/>
      <c r="V2" s="68"/>
      <c r="W2" s="68"/>
    </row>
    <row r="3" spans="1:23" s="87" customFormat="1">
      <c r="A3" s="58" t="s">
        <v>191</v>
      </c>
      <c r="B3" s="52"/>
      <c r="C3" s="58"/>
      <c r="D3" s="29"/>
      <c r="E3" s="29"/>
      <c r="F3" s="58"/>
      <c r="G3" s="58"/>
      <c r="H3" s="58"/>
      <c r="I3" s="58"/>
      <c r="J3" s="9"/>
      <c r="K3" s="10"/>
      <c r="L3" s="9"/>
      <c r="M3" s="9"/>
      <c r="N3" s="9"/>
      <c r="Q3" s="68"/>
      <c r="R3" s="68"/>
      <c r="S3" s="68"/>
      <c r="T3" s="68"/>
      <c r="U3" s="68"/>
      <c r="V3" s="68"/>
      <c r="W3" s="68"/>
    </row>
    <row r="4" spans="1:23" s="87" customFormat="1">
      <c r="A4" s="58"/>
      <c r="B4" s="88"/>
      <c r="C4" s="58"/>
      <c r="D4" s="58"/>
      <c r="E4" s="58"/>
      <c r="F4" s="58"/>
      <c r="G4" s="58"/>
      <c r="H4" s="58"/>
      <c r="I4" s="58"/>
      <c r="J4" s="9"/>
      <c r="K4" s="8"/>
      <c r="L4" s="9"/>
      <c r="M4" s="7"/>
      <c r="N4" s="2" t="s">
        <v>161</v>
      </c>
      <c r="Q4" s="68"/>
      <c r="R4" s="68"/>
      <c r="S4" s="68"/>
      <c r="T4" s="68"/>
      <c r="U4" s="68"/>
      <c r="V4" s="68"/>
      <c r="W4" s="68"/>
    </row>
    <row r="5" spans="1:23">
      <c r="A5" s="29"/>
      <c r="B5" s="58"/>
      <c r="D5" s="58"/>
      <c r="E5" s="58"/>
      <c r="F5" s="58"/>
      <c r="G5" s="58"/>
      <c r="H5" s="89"/>
      <c r="I5" s="84" t="s">
        <v>129</v>
      </c>
      <c r="J5" s="6"/>
      <c r="K5" s="10"/>
      <c r="L5" s="6"/>
      <c r="M5" s="15" t="s">
        <v>84</v>
      </c>
      <c r="N5" s="6"/>
      <c r="O5" s="82"/>
    </row>
    <row r="6" spans="1:23" s="38" customFormat="1">
      <c r="A6" s="37"/>
      <c r="B6" s="37"/>
      <c r="C6" s="85"/>
      <c r="F6" s="37"/>
      <c r="G6" s="37"/>
      <c r="H6" s="27" t="s">
        <v>302</v>
      </c>
      <c r="J6" s="5" t="s">
        <v>150</v>
      </c>
      <c r="K6" s="4"/>
      <c r="L6" s="5" t="str">
        <f>+H6</f>
        <v>30 กันยายน 2565</v>
      </c>
      <c r="M6" s="4"/>
      <c r="N6" s="5" t="s">
        <v>150</v>
      </c>
      <c r="O6" s="86"/>
      <c r="Q6" s="120"/>
      <c r="R6" s="120"/>
      <c r="S6" s="120"/>
      <c r="T6" s="120"/>
      <c r="U6" s="120"/>
      <c r="V6" s="120"/>
      <c r="W6" s="120"/>
    </row>
    <row r="7" spans="1:23">
      <c r="A7" s="58"/>
      <c r="C7" s="29" t="s">
        <v>6</v>
      </c>
      <c r="J7" s="2"/>
      <c r="N7" s="2"/>
    </row>
    <row r="8" spans="1:23">
      <c r="A8" s="58"/>
      <c r="C8" s="29"/>
      <c r="D8" s="52" t="s">
        <v>17</v>
      </c>
      <c r="J8" s="2"/>
      <c r="N8" s="2"/>
      <c r="O8" s="77"/>
    </row>
    <row r="9" spans="1:23">
      <c r="A9" s="58"/>
      <c r="D9" s="58" t="s">
        <v>13</v>
      </c>
      <c r="E9" s="58"/>
      <c r="F9" s="68"/>
      <c r="G9" s="58"/>
      <c r="H9" s="131">
        <f>52757798.15+2854102.02</f>
        <v>55611900.170000002</v>
      </c>
      <c r="I9" s="7"/>
      <c r="J9" s="9">
        <v>56862163.222798005</v>
      </c>
      <c r="L9" s="131">
        <v>44388337.950000003</v>
      </c>
      <c r="N9" s="131">
        <v>39857630.610000007</v>
      </c>
    </row>
    <row r="10" spans="1:23">
      <c r="A10" s="58"/>
      <c r="C10" s="58"/>
      <c r="D10" s="53" t="s">
        <v>14</v>
      </c>
      <c r="E10" s="53"/>
      <c r="F10" s="68"/>
      <c r="G10" s="58"/>
      <c r="H10" s="131">
        <v>28790268.549999997</v>
      </c>
      <c r="I10" s="7"/>
      <c r="J10" s="9">
        <v>28674852.030000001</v>
      </c>
      <c r="L10" s="131">
        <v>19115747.75</v>
      </c>
      <c r="N10" s="131">
        <v>21751054.370000001</v>
      </c>
      <c r="O10" s="77"/>
    </row>
    <row r="11" spans="1:23">
      <c r="A11" s="58"/>
      <c r="C11" s="58"/>
      <c r="D11" s="53" t="s">
        <v>15</v>
      </c>
      <c r="E11" s="53"/>
      <c r="F11" s="68"/>
      <c r="G11" s="58"/>
      <c r="H11" s="131">
        <v>7937962.7199999997</v>
      </c>
      <c r="I11" s="7"/>
      <c r="J11" s="9">
        <v>216265.19</v>
      </c>
      <c r="L11" s="131">
        <v>7889440.0899999999</v>
      </c>
      <c r="N11" s="131">
        <v>216265.19</v>
      </c>
      <c r="O11" s="86"/>
    </row>
    <row r="12" spans="1:23">
      <c r="A12" s="58"/>
      <c r="C12" s="58"/>
      <c r="D12" s="53" t="s">
        <v>228</v>
      </c>
      <c r="E12" s="53"/>
      <c r="F12" s="68"/>
      <c r="G12" s="58"/>
      <c r="H12" s="131">
        <v>2979649.99</v>
      </c>
      <c r="I12" s="7"/>
      <c r="J12" s="9">
        <v>0</v>
      </c>
      <c r="L12" s="131">
        <v>2979649.99</v>
      </c>
      <c r="N12" s="131">
        <v>0</v>
      </c>
      <c r="O12" s="86"/>
    </row>
    <row r="13" spans="1:23">
      <c r="A13" s="58"/>
      <c r="C13" s="58"/>
      <c r="D13" s="53" t="s">
        <v>16</v>
      </c>
      <c r="E13" s="53"/>
      <c r="F13" s="68"/>
      <c r="G13" s="58"/>
      <c r="H13" s="131">
        <v>261722</v>
      </c>
      <c r="I13" s="7"/>
      <c r="J13" s="9">
        <v>299973.65000000002</v>
      </c>
      <c r="L13" s="131">
        <v>261722</v>
      </c>
      <c r="N13" s="131">
        <v>299973.65000000002</v>
      </c>
      <c r="O13" s="86"/>
    </row>
    <row r="14" spans="1:23">
      <c r="A14" s="58"/>
      <c r="C14" s="58"/>
      <c r="D14" s="52" t="s">
        <v>1</v>
      </c>
      <c r="F14" s="68"/>
      <c r="H14" s="3">
        <f>SUM(H9:H13)</f>
        <v>95581503.429999992</v>
      </c>
      <c r="I14" s="7"/>
      <c r="J14" s="3">
        <f>SUM(J9:J13)</f>
        <v>86053254.09279801</v>
      </c>
      <c r="L14" s="3">
        <f>SUM(L9:L13)</f>
        <v>74634897.780000001</v>
      </c>
      <c r="N14" s="3">
        <f>SUM(N9:N13)</f>
        <v>62124923.82</v>
      </c>
      <c r="O14" s="86"/>
    </row>
    <row r="15" spans="1:23">
      <c r="A15" s="58"/>
      <c r="C15" s="29" t="s">
        <v>119</v>
      </c>
      <c r="D15" s="37"/>
      <c r="E15" s="37"/>
      <c r="H15" s="7">
        <f>+L15</f>
        <v>-474121.61</v>
      </c>
      <c r="I15" s="2"/>
      <c r="J15" s="7">
        <v>-358979.94</v>
      </c>
      <c r="L15" s="7">
        <v>-474121.61</v>
      </c>
      <c r="M15" s="2"/>
      <c r="N15" s="7">
        <v>-358979.94</v>
      </c>
      <c r="O15" s="86"/>
    </row>
    <row r="16" spans="1:23">
      <c r="A16" s="58"/>
      <c r="C16" s="37"/>
      <c r="D16" s="58" t="s">
        <v>162</v>
      </c>
      <c r="E16" s="58"/>
      <c r="H16" s="1">
        <f>SUM(H14:H15)</f>
        <v>95107381.819999993</v>
      </c>
      <c r="I16" s="2"/>
      <c r="J16" s="1">
        <f>SUM(J14:J15)</f>
        <v>85694274.152798012</v>
      </c>
      <c r="L16" s="1">
        <f>SUM(L14:L15)</f>
        <v>74160776.170000002</v>
      </c>
      <c r="M16" s="2"/>
      <c r="N16" s="1">
        <f>SUM(N14:N15)</f>
        <v>61765943.880000003</v>
      </c>
      <c r="O16" s="86"/>
    </row>
    <row r="17" spans="1:23" ht="24" customHeight="1">
      <c r="A17" s="58"/>
      <c r="C17" s="73" t="s">
        <v>70</v>
      </c>
      <c r="G17" s="58"/>
      <c r="H17" s="7"/>
      <c r="I17" s="7"/>
      <c r="J17" s="9"/>
      <c r="K17" s="8"/>
      <c r="N17" s="9"/>
      <c r="O17" s="86"/>
    </row>
    <row r="18" spans="1:23" ht="21" customHeight="1">
      <c r="A18" s="58"/>
      <c r="C18" s="53"/>
      <c r="D18" s="53" t="s">
        <v>199</v>
      </c>
      <c r="E18" s="53"/>
      <c r="G18" s="58"/>
      <c r="H18" s="166">
        <v>2433387.12</v>
      </c>
      <c r="I18" s="166"/>
      <c r="J18" s="7">
        <v>4773435.2699999996</v>
      </c>
      <c r="K18" s="8"/>
      <c r="L18" s="166">
        <v>2433387.12</v>
      </c>
      <c r="M18" s="166"/>
      <c r="N18" s="7">
        <v>4773435.2699999996</v>
      </c>
      <c r="O18" s="86"/>
    </row>
    <row r="19" spans="1:23" ht="21" customHeight="1">
      <c r="A19" s="58"/>
      <c r="C19" s="53"/>
      <c r="D19" s="53" t="s">
        <v>9</v>
      </c>
      <c r="E19" s="53"/>
      <c r="G19" s="58"/>
      <c r="H19" s="166">
        <v>1292116.77</v>
      </c>
      <c r="I19" s="166"/>
      <c r="J19" s="9">
        <f>5430102.74-J18</f>
        <v>656667.47000000067</v>
      </c>
      <c r="K19" s="8"/>
      <c r="L19" s="7">
        <v>1013306.75</v>
      </c>
      <c r="M19" s="166"/>
      <c r="N19" s="7">
        <v>517067.70000000007</v>
      </c>
      <c r="O19" s="86"/>
    </row>
    <row r="20" spans="1:23" ht="24" customHeight="1">
      <c r="A20" s="58"/>
      <c r="C20" s="53"/>
      <c r="D20" s="53" t="s">
        <v>46</v>
      </c>
      <c r="E20" s="53"/>
      <c r="G20" s="58"/>
      <c r="H20" s="166">
        <f>+L20</f>
        <v>264129.93</v>
      </c>
      <c r="I20" s="166"/>
      <c r="J20" s="9">
        <v>3889287.51</v>
      </c>
      <c r="K20" s="8"/>
      <c r="L20" s="7">
        <v>264129.93</v>
      </c>
      <c r="M20" s="166"/>
      <c r="N20" s="7">
        <v>3889287.51</v>
      </c>
      <c r="O20" s="86"/>
    </row>
    <row r="21" spans="1:23" ht="24" customHeight="1">
      <c r="A21" s="58"/>
      <c r="C21" s="53"/>
      <c r="D21" s="53" t="s">
        <v>11</v>
      </c>
      <c r="E21" s="53"/>
      <c r="G21" s="58"/>
      <c r="H21" s="166">
        <v>874026.83000000007</v>
      </c>
      <c r="I21" s="167"/>
      <c r="J21" s="9">
        <v>497981.19999999995</v>
      </c>
      <c r="K21" s="8"/>
      <c r="L21" s="7">
        <v>852569.72000000009</v>
      </c>
      <c r="M21" s="167"/>
      <c r="N21" s="7">
        <v>378031.14999999997</v>
      </c>
      <c r="O21" s="86"/>
    </row>
    <row r="22" spans="1:23" ht="24" customHeight="1">
      <c r="A22" s="58"/>
      <c r="D22" s="73" t="s">
        <v>386</v>
      </c>
      <c r="G22" s="58"/>
      <c r="H22" s="168">
        <f>SUM(H18:H21)</f>
        <v>4863660.6500000004</v>
      </c>
      <c r="I22" s="7"/>
      <c r="J22" s="168">
        <f>SUM(J18:J21)</f>
        <v>9817371.4499999993</v>
      </c>
      <c r="K22" s="8"/>
      <c r="L22" s="168">
        <f>SUM(L18:L21)</f>
        <v>4563393.5200000005</v>
      </c>
      <c r="N22" s="168">
        <f>SUM(N18:N21)</f>
        <v>9557821.6300000008</v>
      </c>
      <c r="O22" s="86"/>
    </row>
    <row r="23" spans="1:23" ht="22.2" thickBot="1">
      <c r="A23" s="58"/>
      <c r="C23" s="53" t="s">
        <v>71</v>
      </c>
      <c r="G23" s="58"/>
      <c r="H23" s="169">
        <f>+H16+H22</f>
        <v>99971042.469999999</v>
      </c>
      <c r="I23" s="9" t="e">
        <f>+#REF!+I22</f>
        <v>#REF!</v>
      </c>
      <c r="J23" s="169">
        <f>+J16+J22</f>
        <v>95511645.602798015</v>
      </c>
      <c r="K23" s="8"/>
      <c r="L23" s="169">
        <f>+L16+L22</f>
        <v>78724169.689999998</v>
      </c>
      <c r="M23" s="9" t="e">
        <f>+#REF!+M22</f>
        <v>#REF!</v>
      </c>
      <c r="N23" s="169">
        <f>+N16+N22</f>
        <v>71323765.510000005</v>
      </c>
    </row>
    <row r="24" spans="1:23" ht="22.2" thickTop="1"/>
    <row r="25" spans="1:23">
      <c r="A25" s="58" t="s">
        <v>192</v>
      </c>
      <c r="C25" s="58"/>
      <c r="H25" s="58"/>
      <c r="I25" s="58"/>
      <c r="J25" s="9"/>
      <c r="K25" s="8"/>
      <c r="O25" s="82"/>
    </row>
    <row r="26" spans="1:23" ht="24" customHeight="1">
      <c r="L26" s="9"/>
      <c r="N26" s="2" t="str">
        <f>+N4</f>
        <v>หน่วย  :  บาท</v>
      </c>
      <c r="O26" s="57"/>
      <c r="P26" s="57"/>
    </row>
    <row r="27" spans="1:23">
      <c r="A27" s="29"/>
      <c r="B27" s="58"/>
      <c r="D27" s="58"/>
      <c r="E27" s="58"/>
      <c r="F27" s="58"/>
      <c r="G27" s="58"/>
      <c r="H27" s="89"/>
      <c r="I27" s="84" t="s">
        <v>129</v>
      </c>
      <c r="J27" s="6"/>
      <c r="K27" s="10"/>
      <c r="L27" s="6"/>
      <c r="M27" s="15" t="s">
        <v>84</v>
      </c>
      <c r="N27" s="6"/>
      <c r="O27" s="26"/>
      <c r="Q27" s="78"/>
      <c r="R27" s="78"/>
      <c r="S27" s="78"/>
      <c r="T27" s="78"/>
      <c r="U27" s="78"/>
      <c r="V27" s="78"/>
      <c r="W27" s="78"/>
    </row>
    <row r="28" spans="1:23" s="38" customFormat="1">
      <c r="A28" s="37"/>
      <c r="B28" s="37"/>
      <c r="C28" s="85"/>
      <c r="F28" s="37"/>
      <c r="G28" s="37"/>
      <c r="H28" s="27" t="s">
        <v>302</v>
      </c>
      <c r="J28" s="5" t="s">
        <v>150</v>
      </c>
      <c r="K28" s="4"/>
      <c r="L28" s="5" t="str">
        <f>+H28</f>
        <v>30 กันยายน 2565</v>
      </c>
      <c r="M28" s="4"/>
      <c r="N28" s="5" t="s">
        <v>150</v>
      </c>
      <c r="O28" s="86"/>
      <c r="Q28" s="120"/>
      <c r="R28" s="120"/>
      <c r="S28" s="120"/>
      <c r="T28" s="120"/>
      <c r="U28" s="120"/>
      <c r="V28" s="120"/>
      <c r="W28" s="120"/>
    </row>
    <row r="29" spans="1:23" s="38" customFormat="1">
      <c r="A29" s="37"/>
      <c r="B29" s="37"/>
      <c r="C29" s="85"/>
      <c r="D29" s="67" t="s">
        <v>144</v>
      </c>
      <c r="F29" s="37"/>
      <c r="G29" s="37"/>
      <c r="H29" s="273">
        <v>20736185.840000004</v>
      </c>
      <c r="I29" s="171"/>
      <c r="J29" s="170">
        <v>17024470.219999999</v>
      </c>
      <c r="K29" s="171"/>
      <c r="L29" s="170">
        <v>0</v>
      </c>
      <c r="M29" s="171"/>
      <c r="N29" s="170">
        <v>0</v>
      </c>
      <c r="O29" s="86"/>
      <c r="Q29" s="120"/>
      <c r="R29" s="120"/>
      <c r="S29" s="120"/>
      <c r="T29" s="120"/>
      <c r="U29" s="120"/>
      <c r="V29" s="120"/>
      <c r="W29" s="120"/>
    </row>
    <row r="30" spans="1:23" ht="24" customHeight="1">
      <c r="A30" s="65"/>
      <c r="B30" s="60"/>
      <c r="D30" s="52" t="s">
        <v>146</v>
      </c>
      <c r="H30" s="16">
        <v>46252904.850000001</v>
      </c>
      <c r="I30" s="171"/>
      <c r="J30" s="172">
        <v>43122639.43</v>
      </c>
      <c r="K30" s="171"/>
      <c r="L30" s="16">
        <v>41618999.340000004</v>
      </c>
      <c r="M30" s="171"/>
      <c r="N30" s="172">
        <v>39340069.25</v>
      </c>
      <c r="O30" s="57"/>
      <c r="P30" s="57"/>
    </row>
    <row r="31" spans="1:23" ht="24" customHeight="1">
      <c r="A31" s="65"/>
      <c r="B31" s="60"/>
      <c r="D31" s="52" t="s">
        <v>151</v>
      </c>
      <c r="H31" s="16">
        <v>4324561.04</v>
      </c>
      <c r="I31" s="171"/>
      <c r="J31" s="172">
        <v>3785927.75</v>
      </c>
      <c r="K31" s="171"/>
      <c r="L31" s="16">
        <v>4004994.46</v>
      </c>
      <c r="M31" s="171"/>
      <c r="N31" s="172">
        <v>2699138.27</v>
      </c>
      <c r="O31" s="57"/>
      <c r="P31" s="57"/>
    </row>
    <row r="32" spans="1:23" ht="24" customHeight="1">
      <c r="A32" s="65"/>
      <c r="B32" s="60"/>
      <c r="D32" s="52" t="s">
        <v>12</v>
      </c>
      <c r="H32" s="173">
        <v>10140731.100000001</v>
      </c>
      <c r="I32" s="171"/>
      <c r="J32" s="173">
        <v>4488764.51</v>
      </c>
      <c r="K32" s="171"/>
      <c r="L32" s="173">
        <v>2366706.62</v>
      </c>
      <c r="M32" s="171"/>
      <c r="N32" s="173">
        <v>714119.89</v>
      </c>
      <c r="O32" s="57"/>
      <c r="P32" s="57"/>
    </row>
    <row r="33" spans="1:23" ht="24" customHeight="1">
      <c r="A33" s="65"/>
      <c r="B33" s="60"/>
      <c r="D33" s="41" t="s">
        <v>1</v>
      </c>
      <c r="H33" s="16">
        <f>SUM(H29:H32)</f>
        <v>81454382.830000013</v>
      </c>
      <c r="I33" s="171"/>
      <c r="J33" s="12">
        <f>SUM(J29:J32)</f>
        <v>68421801.909999996</v>
      </c>
      <c r="K33" s="171"/>
      <c r="L33" s="16">
        <f>SUM(L29:L32)</f>
        <v>47990700.420000002</v>
      </c>
      <c r="M33" s="171"/>
      <c r="N33" s="12">
        <f>SUM(N29:N32)</f>
        <v>42753327.410000004</v>
      </c>
      <c r="O33" s="57"/>
      <c r="P33" s="57"/>
    </row>
    <row r="34" spans="1:23" ht="24" customHeight="1">
      <c r="A34" s="60"/>
      <c r="D34" s="52" t="s">
        <v>29</v>
      </c>
      <c r="H34" s="16">
        <v>-3948443.21</v>
      </c>
      <c r="I34" s="171"/>
      <c r="J34" s="172">
        <v>-3628056.86</v>
      </c>
      <c r="K34" s="171"/>
      <c r="L34" s="16">
        <v>-3948364.19</v>
      </c>
      <c r="M34" s="171"/>
      <c r="N34" s="172">
        <v>-3626792.48</v>
      </c>
      <c r="O34" s="57"/>
      <c r="P34" s="57"/>
    </row>
    <row r="35" spans="1:23" ht="24" customHeight="1" thickBot="1">
      <c r="A35" s="65"/>
      <c r="B35" s="60"/>
      <c r="D35" s="38" t="s">
        <v>41</v>
      </c>
      <c r="E35" s="38"/>
      <c r="H35" s="174">
        <f>SUM(H33:H34)</f>
        <v>77505939.62000002</v>
      </c>
      <c r="I35" s="171">
        <f>SUM(I32:I34)</f>
        <v>0</v>
      </c>
      <c r="J35" s="174">
        <f>SUM(J33:J34)</f>
        <v>64793745.049999997</v>
      </c>
      <c r="K35" s="171"/>
      <c r="L35" s="174">
        <f>SUM(L33:L34)</f>
        <v>44042336.230000004</v>
      </c>
      <c r="M35" s="171">
        <f>SUM(M32:M34)</f>
        <v>0</v>
      </c>
      <c r="N35" s="174">
        <f>SUM(N33:N34)</f>
        <v>39126534.930000007</v>
      </c>
      <c r="O35" s="57"/>
      <c r="P35" s="57"/>
    </row>
    <row r="36" spans="1:23" ht="22.2" thickTop="1"/>
    <row r="41" spans="1:23" ht="24.9" customHeight="1">
      <c r="A41" s="65"/>
      <c r="B41" s="60" t="str">
        <f>+'หมายเหตุ ข้อ 2-3'!B38</f>
        <v>(ลงชื่อ)……………………………….......กรรมการตามอำนาจ    (ลงชื่อ) ….…………...….......................……..  กรรมการตามอำนาจ</v>
      </c>
      <c r="H41" s="90"/>
      <c r="I41" s="90"/>
      <c r="J41" s="175"/>
      <c r="N41" s="11"/>
      <c r="O41" s="57"/>
      <c r="P41" s="57"/>
    </row>
    <row r="42" spans="1:23">
      <c r="A42" s="65"/>
      <c r="B42" s="60" t="str">
        <f>+'หมายเหตุ ข้อ 2-3'!B39</f>
        <v xml:space="preserve">                 (นางสาวอรสา    วิมลเฉลา)</v>
      </c>
      <c r="H42" s="60" t="str">
        <f>+'หมายเหตุ ข้อ 2-3'!H39</f>
        <v xml:space="preserve">                         (นางสาวณิชกมล   วงศ์พิพัฒน์)</v>
      </c>
      <c r="I42" s="90"/>
      <c r="N42" s="11"/>
      <c r="O42" s="57"/>
      <c r="P42" s="57"/>
    </row>
    <row r="43" spans="1:23" ht="24" customHeight="1">
      <c r="A43" s="274" t="s">
        <v>19</v>
      </c>
      <c r="B43" s="274"/>
      <c r="C43" s="274"/>
      <c r="D43" s="274"/>
      <c r="E43" s="274"/>
      <c r="F43" s="274"/>
      <c r="G43" s="274"/>
      <c r="H43" s="274"/>
      <c r="I43" s="274"/>
      <c r="J43" s="274"/>
      <c r="K43" s="274"/>
      <c r="L43" s="274"/>
      <c r="M43" s="274"/>
      <c r="N43" s="274"/>
      <c r="O43" s="57"/>
      <c r="P43" s="57"/>
    </row>
    <row r="44" spans="1:23" ht="7.2" customHeight="1">
      <c r="A44" s="37"/>
      <c r="B44" s="37"/>
      <c r="C44" s="37"/>
      <c r="D44" s="37"/>
      <c r="E44" s="37"/>
      <c r="F44" s="37"/>
      <c r="G44" s="37"/>
      <c r="H44" s="37"/>
      <c r="I44" s="37"/>
      <c r="J44" s="2"/>
      <c r="K44" s="2"/>
      <c r="L44" s="2"/>
      <c r="M44" s="2"/>
      <c r="N44" s="2"/>
      <c r="O44" s="57"/>
      <c r="P44" s="57"/>
    </row>
    <row r="45" spans="1:23" ht="24" customHeight="1">
      <c r="A45" s="29" t="s">
        <v>232</v>
      </c>
      <c r="B45" s="37"/>
      <c r="C45" s="37"/>
      <c r="D45" s="37"/>
      <c r="E45" s="37"/>
      <c r="F45" s="37"/>
      <c r="G45" s="37"/>
      <c r="H45" s="37"/>
      <c r="I45" s="37"/>
      <c r="J45" s="2"/>
      <c r="K45" s="2"/>
      <c r="L45" s="2"/>
      <c r="M45" s="2"/>
      <c r="N45" s="2"/>
      <c r="O45" s="57"/>
      <c r="P45" s="57"/>
    </row>
    <row r="46" spans="1:23" ht="24" customHeight="1">
      <c r="A46" s="29"/>
      <c r="B46" s="37"/>
      <c r="C46" s="58" t="s">
        <v>233</v>
      </c>
      <c r="D46" s="37"/>
      <c r="E46" s="37"/>
      <c r="F46" s="37"/>
      <c r="G46" s="37"/>
      <c r="H46" s="37"/>
      <c r="I46" s="37"/>
      <c r="J46" s="2"/>
      <c r="K46" s="2"/>
      <c r="L46" s="2"/>
      <c r="M46" s="2"/>
      <c r="N46" s="2"/>
      <c r="O46" s="57"/>
      <c r="P46" s="57"/>
    </row>
    <row r="47" spans="1:23" ht="24" customHeight="1">
      <c r="A47" s="37"/>
      <c r="B47" s="37"/>
      <c r="C47" s="37"/>
      <c r="D47" s="37"/>
      <c r="E47" s="37"/>
      <c r="F47" s="37"/>
      <c r="G47" s="37"/>
      <c r="H47" s="37"/>
      <c r="I47" s="37"/>
      <c r="J47" s="2"/>
      <c r="K47" s="2"/>
      <c r="L47" s="176"/>
      <c r="M47" s="176"/>
      <c r="N47" s="176" t="str">
        <f>+N26</f>
        <v>หน่วย  :  บาท</v>
      </c>
      <c r="O47" s="69"/>
      <c r="P47" s="69"/>
      <c r="Q47" s="78"/>
      <c r="R47" s="78"/>
      <c r="S47" s="78"/>
      <c r="T47" s="78"/>
      <c r="U47" s="78"/>
      <c r="V47" s="78"/>
      <c r="W47" s="78"/>
    </row>
    <row r="48" spans="1:23" ht="24" customHeight="1">
      <c r="A48" s="29"/>
      <c r="B48" s="37"/>
      <c r="D48" s="58"/>
      <c r="E48" s="58"/>
      <c r="F48" s="58"/>
      <c r="G48" s="58"/>
      <c r="H48" s="83"/>
      <c r="I48" s="71"/>
      <c r="J48" s="6"/>
      <c r="K48" s="15" t="s">
        <v>129</v>
      </c>
      <c r="L48" s="6"/>
      <c r="M48" s="15"/>
      <c r="N48" s="6"/>
      <c r="O48" s="57"/>
      <c r="P48" s="57"/>
    </row>
    <row r="49" spans="1:23" ht="24" customHeight="1">
      <c r="A49" s="29"/>
      <c r="B49" s="37"/>
      <c r="D49" s="58"/>
      <c r="E49" s="58"/>
      <c r="F49" s="37" t="s">
        <v>86</v>
      </c>
      <c r="G49" s="58"/>
      <c r="H49" s="96"/>
      <c r="I49" s="144" t="s">
        <v>135</v>
      </c>
      <c r="J49" s="168"/>
      <c r="K49" s="2"/>
      <c r="L49" s="168"/>
      <c r="M49" s="17" t="s">
        <v>117</v>
      </c>
      <c r="N49" s="177"/>
      <c r="O49" s="57"/>
      <c r="P49" s="57"/>
    </row>
    <row r="50" spans="1:23" ht="24" customHeight="1">
      <c r="A50" s="29"/>
      <c r="B50" s="37"/>
      <c r="C50" s="37"/>
      <c r="D50" s="37" t="s">
        <v>78</v>
      </c>
      <c r="E50" s="37"/>
      <c r="F50" s="37" t="s">
        <v>85</v>
      </c>
      <c r="G50" s="37"/>
      <c r="H50" s="102" t="s">
        <v>302</v>
      </c>
      <c r="I50" s="38"/>
      <c r="J50" s="178" t="str">
        <f>+N50</f>
        <v>31 ธันวาคม 2564</v>
      </c>
      <c r="K50" s="2"/>
      <c r="L50" s="15" t="str">
        <f>+H50</f>
        <v>30 กันยายน 2565</v>
      </c>
      <c r="M50" s="4"/>
      <c r="N50" s="15" t="s">
        <v>150</v>
      </c>
      <c r="O50" s="57"/>
      <c r="P50" s="57"/>
    </row>
    <row r="51" spans="1:23" ht="15" customHeight="1">
      <c r="A51" s="29"/>
      <c r="B51" s="37"/>
      <c r="C51" s="37"/>
      <c r="D51" s="37"/>
      <c r="E51" s="37"/>
      <c r="F51" s="37"/>
      <c r="G51" s="37"/>
      <c r="I51" s="37"/>
      <c r="K51" s="2"/>
      <c r="L51" s="2"/>
      <c r="M51" s="2"/>
      <c r="N51" s="2"/>
      <c r="O51" s="57"/>
      <c r="P51" s="57"/>
    </row>
    <row r="52" spans="1:23" ht="24" customHeight="1">
      <c r="A52" s="29"/>
      <c r="B52" s="37"/>
      <c r="C52" s="29" t="s">
        <v>111</v>
      </c>
      <c r="D52" s="37"/>
      <c r="E52" s="37"/>
      <c r="F52" s="37"/>
      <c r="G52" s="37"/>
      <c r="I52" s="37"/>
      <c r="K52" s="2"/>
      <c r="L52" s="2"/>
      <c r="M52" s="2"/>
      <c r="N52" s="2"/>
      <c r="O52" s="57"/>
      <c r="P52" s="57"/>
    </row>
    <row r="53" spans="1:23" ht="24" customHeight="1">
      <c r="A53" s="29"/>
      <c r="B53" s="37"/>
      <c r="D53" s="52" t="s">
        <v>291</v>
      </c>
      <c r="E53" s="29"/>
      <c r="F53" s="111" t="s">
        <v>79</v>
      </c>
      <c r="G53" s="37"/>
      <c r="H53" s="138">
        <v>202666878.44</v>
      </c>
      <c r="I53" s="64"/>
      <c r="J53" s="13">
        <v>184235766.10999998</v>
      </c>
      <c r="K53" s="2"/>
      <c r="L53" s="13">
        <v>208187920</v>
      </c>
      <c r="M53" s="13"/>
      <c r="N53" s="13">
        <v>208187920</v>
      </c>
      <c r="O53" s="57"/>
      <c r="P53" s="57"/>
    </row>
    <row r="54" spans="1:23" ht="24" customHeight="1" thickBot="1">
      <c r="A54" s="29"/>
      <c r="B54" s="37"/>
      <c r="C54" s="37"/>
      <c r="D54" s="37" t="s">
        <v>1</v>
      </c>
      <c r="E54" s="37"/>
      <c r="G54" s="37"/>
      <c r="H54" s="137">
        <f>SUM(H53:H53)</f>
        <v>202666878.44</v>
      </c>
      <c r="I54" s="37"/>
      <c r="J54" s="14">
        <f>SUM(J53:J53)</f>
        <v>184235766.10999998</v>
      </c>
      <c r="K54" s="2"/>
      <c r="L54" s="14">
        <f>SUM(L53:L53)</f>
        <v>208187920</v>
      </c>
      <c r="M54" s="2"/>
      <c r="N54" s="14">
        <f>SUM(N53:N53)</f>
        <v>208187920</v>
      </c>
      <c r="O54" s="57"/>
      <c r="P54" s="57"/>
    </row>
    <row r="55" spans="1:23" s="56" customFormat="1" ht="13.95" customHeight="1" thickTop="1">
      <c r="A55" s="54"/>
      <c r="B55" s="37"/>
      <c r="C55" s="37"/>
      <c r="D55" s="37"/>
      <c r="E55" s="37"/>
      <c r="F55" s="37"/>
      <c r="G55" s="37"/>
      <c r="H55" s="37"/>
      <c r="I55" s="37"/>
      <c r="J55" s="2"/>
      <c r="K55" s="2"/>
      <c r="L55" s="2"/>
      <c r="M55" s="2"/>
      <c r="N55" s="2"/>
      <c r="O55" s="53"/>
      <c r="Q55" s="78"/>
      <c r="R55" s="78"/>
      <c r="S55" s="78"/>
      <c r="T55" s="78"/>
      <c r="U55" s="78"/>
      <c r="V55" s="78"/>
      <c r="W55" s="78"/>
    </row>
    <row r="56" spans="1:23" ht="24" customHeight="1">
      <c r="A56" s="29"/>
      <c r="B56" s="37"/>
      <c r="C56" s="37"/>
      <c r="D56" s="37"/>
      <c r="E56" s="37"/>
      <c r="G56" s="37"/>
      <c r="H56" s="37"/>
      <c r="I56" s="37"/>
      <c r="J56" s="13"/>
      <c r="K56" s="2"/>
      <c r="L56" s="2"/>
      <c r="M56" s="2"/>
      <c r="N56" s="13" t="str">
        <f>+N47</f>
        <v>หน่วย  :  บาท</v>
      </c>
      <c r="O56" s="69"/>
      <c r="P56" s="69"/>
      <c r="Q56" s="78"/>
      <c r="R56" s="78"/>
      <c r="S56" s="78"/>
      <c r="T56" s="78"/>
      <c r="U56" s="78"/>
      <c r="V56" s="78"/>
      <c r="W56" s="78"/>
    </row>
    <row r="57" spans="1:23" ht="24" customHeight="1">
      <c r="A57" s="29"/>
      <c r="B57" s="37"/>
      <c r="D57" s="58"/>
      <c r="E57" s="58"/>
      <c r="F57" s="58"/>
      <c r="G57" s="58"/>
      <c r="H57" s="83"/>
      <c r="I57" s="71"/>
      <c r="J57" s="6"/>
      <c r="K57" s="15" t="s">
        <v>84</v>
      </c>
      <c r="L57" s="6"/>
      <c r="M57" s="15"/>
      <c r="N57" s="6"/>
      <c r="O57" s="57"/>
      <c r="P57" s="57"/>
    </row>
    <row r="58" spans="1:23" ht="24" customHeight="1">
      <c r="A58" s="29"/>
      <c r="B58" s="37"/>
      <c r="D58" s="58"/>
      <c r="E58" s="37" t="s">
        <v>109</v>
      </c>
      <c r="F58" s="37" t="s">
        <v>86</v>
      </c>
      <c r="G58" s="58"/>
      <c r="H58" s="141"/>
      <c r="I58" s="112" t="s">
        <v>117</v>
      </c>
      <c r="J58" s="179"/>
      <c r="K58" s="180"/>
      <c r="L58" s="179"/>
      <c r="M58" s="180" t="s">
        <v>110</v>
      </c>
      <c r="N58" s="3"/>
      <c r="O58" s="57"/>
      <c r="P58" s="57"/>
    </row>
    <row r="59" spans="1:23" ht="24" customHeight="1">
      <c r="A59" s="29"/>
      <c r="B59" s="37"/>
      <c r="D59" s="58"/>
      <c r="E59" s="37" t="s">
        <v>148</v>
      </c>
      <c r="F59" s="37" t="s">
        <v>85</v>
      </c>
      <c r="G59" s="58"/>
      <c r="H59" s="89"/>
      <c r="I59" s="37"/>
      <c r="J59" s="6"/>
      <c r="K59" s="2"/>
      <c r="L59" s="6"/>
      <c r="M59" s="2" t="s">
        <v>303</v>
      </c>
      <c r="N59" s="181"/>
      <c r="O59" s="57"/>
      <c r="P59" s="57"/>
    </row>
    <row r="60" spans="1:23" ht="24" customHeight="1">
      <c r="A60" s="29"/>
      <c r="B60" s="37"/>
      <c r="C60" s="37"/>
      <c r="D60" s="37" t="s">
        <v>78</v>
      </c>
      <c r="E60" s="37"/>
      <c r="F60" s="37"/>
      <c r="G60" s="37"/>
      <c r="H60" s="102" t="str">
        <f>+H50</f>
        <v>30 กันยายน 2565</v>
      </c>
      <c r="I60" s="38"/>
      <c r="J60" s="178" t="str">
        <f>+J50</f>
        <v>31 ธันวาคม 2564</v>
      </c>
      <c r="K60" s="2"/>
      <c r="L60" s="15" t="str">
        <f>+L50</f>
        <v>30 กันยายน 2565</v>
      </c>
      <c r="M60" s="4"/>
      <c r="N60" s="15" t="s">
        <v>304</v>
      </c>
      <c r="O60" s="57"/>
      <c r="P60" s="57"/>
    </row>
    <row r="61" spans="1:23" ht="15" customHeight="1">
      <c r="A61" s="29"/>
      <c r="B61" s="37"/>
      <c r="C61" s="37"/>
      <c r="D61" s="37"/>
      <c r="E61" s="37"/>
      <c r="F61" s="37"/>
      <c r="G61" s="37"/>
      <c r="H61" s="161"/>
      <c r="I61" s="38"/>
      <c r="J61" s="182"/>
      <c r="K61" s="2"/>
      <c r="L61" s="2"/>
      <c r="M61" s="4"/>
      <c r="N61" s="2"/>
      <c r="O61" s="57"/>
      <c r="P61" s="57"/>
    </row>
    <row r="62" spans="1:23" ht="24" customHeight="1">
      <c r="A62" s="29"/>
      <c r="B62" s="37"/>
      <c r="C62" s="238" t="s">
        <v>111</v>
      </c>
      <c r="D62" s="239"/>
      <c r="E62" s="37"/>
      <c r="F62" s="37"/>
      <c r="G62" s="37"/>
      <c r="I62" s="37"/>
      <c r="K62" s="2"/>
      <c r="L62" s="2"/>
      <c r="M62" s="2"/>
      <c r="N62" s="2"/>
      <c r="O62" s="57"/>
      <c r="P62" s="57"/>
    </row>
    <row r="63" spans="1:23" ht="24" customHeight="1">
      <c r="A63" s="29"/>
      <c r="C63" s="240" t="s">
        <v>292</v>
      </c>
      <c r="D63" s="240"/>
      <c r="E63" s="37">
        <v>215</v>
      </c>
      <c r="F63" s="111" t="s">
        <v>79</v>
      </c>
      <c r="G63" s="37"/>
      <c r="H63" s="64">
        <v>208187920</v>
      </c>
      <c r="I63" s="64"/>
      <c r="J63" s="131">
        <v>208187920</v>
      </c>
      <c r="K63" s="2"/>
      <c r="L63" s="183">
        <v>2149997.5</v>
      </c>
      <c r="M63" s="13"/>
      <c r="N63" s="13">
        <v>3599995.5</v>
      </c>
      <c r="O63" s="57"/>
      <c r="P63" s="57"/>
    </row>
    <row r="64" spans="1:23" ht="24" customHeight="1" thickBot="1">
      <c r="A64" s="29"/>
      <c r="B64" s="37"/>
      <c r="C64" s="37"/>
      <c r="D64" s="37" t="s">
        <v>1</v>
      </c>
      <c r="E64" s="37"/>
      <c r="G64" s="37"/>
      <c r="H64" s="137">
        <f>SUM(H63)</f>
        <v>208187920</v>
      </c>
      <c r="I64" s="37"/>
      <c r="J64" s="14">
        <f>SUM(J63)</f>
        <v>208187920</v>
      </c>
      <c r="K64" s="2"/>
      <c r="L64" s="14">
        <f>SUM(L63)</f>
        <v>2149997.5</v>
      </c>
      <c r="M64" s="2"/>
      <c r="N64" s="14">
        <f>SUM(N63)</f>
        <v>3599995.5</v>
      </c>
      <c r="O64" s="57"/>
      <c r="P64" s="57"/>
    </row>
    <row r="65" spans="1:23" ht="12.75" customHeight="1" thickTop="1">
      <c r="A65" s="29"/>
      <c r="B65" s="58"/>
      <c r="D65" s="58"/>
      <c r="E65" s="58"/>
      <c r="F65" s="58"/>
      <c r="G65" s="58"/>
      <c r="H65" s="58"/>
      <c r="I65" s="58"/>
      <c r="J65" s="9"/>
      <c r="K65" s="9"/>
      <c r="L65" s="9"/>
      <c r="M65" s="9"/>
      <c r="N65" s="9"/>
      <c r="O65" s="82"/>
    </row>
    <row r="66" spans="1:23" ht="24" customHeight="1">
      <c r="A66" s="29"/>
      <c r="B66" s="58"/>
      <c r="C66" s="58" t="s">
        <v>358</v>
      </c>
      <c r="E66" s="58"/>
      <c r="F66" s="58"/>
      <c r="G66" s="58"/>
      <c r="H66" s="58"/>
      <c r="I66" s="58"/>
      <c r="J66" s="9"/>
      <c r="K66" s="9"/>
      <c r="L66" s="9"/>
      <c r="M66" s="9"/>
      <c r="N66" s="9"/>
      <c r="O66" s="82"/>
    </row>
    <row r="67" spans="1:23" ht="24" customHeight="1">
      <c r="A67" s="29"/>
      <c r="B67" s="58"/>
      <c r="C67" s="52" t="s">
        <v>357</v>
      </c>
      <c r="D67" s="58"/>
      <c r="E67" s="58"/>
      <c r="F67" s="58"/>
      <c r="G67" s="58"/>
      <c r="H67" s="58"/>
      <c r="I67" s="58"/>
      <c r="J67" s="9"/>
      <c r="K67" s="9"/>
      <c r="L67" s="9"/>
      <c r="M67" s="9"/>
      <c r="N67" s="9"/>
      <c r="O67" s="82"/>
    </row>
    <row r="68" spans="1:23" ht="12.75" customHeight="1">
      <c r="A68" s="29"/>
      <c r="B68" s="58"/>
      <c r="D68" s="58"/>
      <c r="E68" s="58"/>
      <c r="F68" s="58"/>
      <c r="G68" s="58"/>
      <c r="H68" s="58"/>
      <c r="I68" s="58"/>
      <c r="J68" s="9"/>
      <c r="K68" s="9"/>
      <c r="L68" s="9"/>
      <c r="M68" s="9"/>
      <c r="N68" s="9"/>
      <c r="O68" s="82"/>
    </row>
    <row r="69" spans="1:23">
      <c r="A69" s="37"/>
      <c r="B69" s="37"/>
      <c r="C69" s="29" t="s">
        <v>306</v>
      </c>
      <c r="D69" s="29"/>
      <c r="E69" s="37"/>
      <c r="F69" s="37"/>
      <c r="G69" s="37"/>
      <c r="H69" s="64"/>
      <c r="I69" s="30"/>
      <c r="J69" s="13"/>
      <c r="K69" s="2"/>
      <c r="L69" s="13"/>
      <c r="M69" s="2"/>
      <c r="N69" s="13"/>
      <c r="O69" s="57"/>
      <c r="P69" s="57"/>
    </row>
    <row r="70" spans="1:23">
      <c r="A70" s="29"/>
      <c r="B70" s="58"/>
      <c r="C70" s="220"/>
      <c r="D70" s="220"/>
      <c r="E70" s="220"/>
      <c r="F70" s="220"/>
      <c r="G70" s="91"/>
      <c r="H70" s="132"/>
      <c r="I70" s="91"/>
      <c r="J70" s="176"/>
      <c r="K70" s="176"/>
      <c r="L70" s="176"/>
      <c r="M70" s="176"/>
      <c r="N70" s="4" t="str">
        <f>+N56</f>
        <v>หน่วย  :  บาท</v>
      </c>
      <c r="O70" s="82"/>
    </row>
    <row r="71" spans="1:23">
      <c r="A71" s="29"/>
      <c r="B71" s="58"/>
      <c r="C71" s="220"/>
      <c r="D71" s="220"/>
      <c r="E71" s="220"/>
      <c r="F71" s="220"/>
      <c r="G71" s="91"/>
      <c r="H71" s="277" t="s">
        <v>129</v>
      </c>
      <c r="I71" s="277"/>
      <c r="J71" s="277"/>
      <c r="K71" s="277"/>
      <c r="L71" s="277"/>
      <c r="M71" s="277"/>
      <c r="N71" s="277"/>
      <c r="O71" s="82"/>
    </row>
    <row r="72" spans="1:23" s="94" customFormat="1">
      <c r="B72" s="220"/>
      <c r="C72" s="220"/>
      <c r="D72" s="220"/>
      <c r="E72" s="220"/>
      <c r="F72" s="91"/>
      <c r="G72" s="91"/>
      <c r="H72" s="187"/>
      <c r="I72" s="185" t="s">
        <v>231</v>
      </c>
      <c r="J72" s="184"/>
      <c r="K72" s="186"/>
      <c r="L72" s="187"/>
      <c r="M72" s="185" t="s">
        <v>305</v>
      </c>
      <c r="N72" s="184"/>
      <c r="O72" s="52"/>
      <c r="P72" s="91"/>
      <c r="Q72" s="68"/>
      <c r="R72" s="68"/>
      <c r="S72" s="68"/>
      <c r="T72" s="68"/>
      <c r="U72" s="68"/>
      <c r="V72" s="68"/>
      <c r="W72" s="68"/>
    </row>
    <row r="73" spans="1:23">
      <c r="A73" s="29"/>
      <c r="B73" s="58"/>
      <c r="C73" s="220"/>
      <c r="D73" s="220"/>
      <c r="E73" s="220"/>
      <c r="F73" s="220"/>
      <c r="G73" s="91"/>
      <c r="H73" s="185" t="str">
        <f>+L73</f>
        <v>30 กันยายน 2565</v>
      </c>
      <c r="I73" s="176"/>
      <c r="J73" s="188" t="str">
        <f>+N73</f>
        <v>30 กันยายน 2564</v>
      </c>
      <c r="L73" s="185" t="str">
        <f>+L60</f>
        <v>30 กันยายน 2565</v>
      </c>
      <c r="M73" s="176"/>
      <c r="N73" s="188" t="str">
        <f>+N60</f>
        <v>30 กันยายน 2564</v>
      </c>
      <c r="O73" s="82"/>
    </row>
    <row r="74" spans="1:23">
      <c r="A74" s="37"/>
      <c r="B74" s="37"/>
      <c r="C74" s="29"/>
      <c r="D74" s="29" t="s">
        <v>107</v>
      </c>
      <c r="E74" s="37"/>
      <c r="F74" s="37"/>
      <c r="G74" s="37"/>
      <c r="H74" s="9">
        <v>7995356.25</v>
      </c>
      <c r="I74" s="13"/>
      <c r="J74" s="13">
        <f>6905483.572-510830.72</f>
        <v>6394652.852</v>
      </c>
      <c r="K74" s="2"/>
      <c r="L74" s="9">
        <f>20326462.51+254647.32</f>
        <v>20581109.830000002</v>
      </c>
      <c r="M74" s="13"/>
      <c r="N74" s="13">
        <v>14825363.98</v>
      </c>
      <c r="O74" s="57"/>
      <c r="P74" s="57"/>
    </row>
    <row r="75" spans="1:23">
      <c r="A75" s="37"/>
      <c r="B75" s="37"/>
      <c r="C75" s="29"/>
      <c r="D75" s="29" t="s">
        <v>202</v>
      </c>
      <c r="E75" s="37"/>
      <c r="F75" s="37"/>
      <c r="G75" s="37"/>
      <c r="H75" s="9">
        <v>0</v>
      </c>
      <c r="I75" s="13"/>
      <c r="J75" s="13">
        <v>0</v>
      </c>
      <c r="K75" s="2"/>
      <c r="L75" s="9">
        <v>-2149997.5</v>
      </c>
      <c r="M75" s="13"/>
      <c r="N75" s="13">
        <v>-3599995.5</v>
      </c>
      <c r="O75" s="57"/>
      <c r="P75" s="57"/>
    </row>
    <row r="76" spans="1:23" ht="22.2" thickBot="1">
      <c r="A76" s="37"/>
      <c r="B76" s="37"/>
      <c r="C76" s="29"/>
      <c r="D76" s="29"/>
      <c r="E76" s="37" t="s">
        <v>1</v>
      </c>
      <c r="F76" s="37"/>
      <c r="G76" s="37"/>
      <c r="H76" s="14">
        <f>SUM(H74:H75)</f>
        <v>7995356.25</v>
      </c>
      <c r="I76" s="13"/>
      <c r="J76" s="14">
        <f>SUM(J74:J75)</f>
        <v>6394652.852</v>
      </c>
      <c r="K76" s="2"/>
      <c r="L76" s="14">
        <f>SUM(L74:L75)</f>
        <v>18431112.330000002</v>
      </c>
      <c r="M76" s="13"/>
      <c r="N76" s="14">
        <f>SUM(N74:N75)</f>
        <v>11225368.48</v>
      </c>
      <c r="O76" s="57"/>
      <c r="P76" s="53"/>
    </row>
    <row r="77" spans="1:23" ht="10.5" customHeight="1" thickTop="1">
      <c r="A77" s="29"/>
      <c r="B77" s="58"/>
      <c r="D77" s="58"/>
      <c r="E77" s="58"/>
      <c r="F77" s="58"/>
      <c r="G77" s="58"/>
      <c r="H77" s="58"/>
      <c r="I77" s="58"/>
      <c r="J77" s="9"/>
      <c r="K77" s="9"/>
      <c r="L77" s="9"/>
      <c r="M77" s="9"/>
      <c r="N77" s="9"/>
      <c r="O77" s="82"/>
      <c r="P77" s="53"/>
    </row>
    <row r="78" spans="1:23">
      <c r="B78" s="52" t="s">
        <v>299</v>
      </c>
      <c r="C78" s="37"/>
      <c r="D78" s="37"/>
      <c r="E78" s="37"/>
      <c r="F78" s="37"/>
      <c r="G78" s="37"/>
      <c r="H78" s="37"/>
      <c r="I78" s="37"/>
      <c r="J78" s="2"/>
      <c r="K78" s="2"/>
      <c r="L78" s="2"/>
      <c r="N78" s="2"/>
      <c r="O78" s="57"/>
      <c r="P78" s="53"/>
    </row>
    <row r="79" spans="1:23" s="53" customFormat="1" ht="24" customHeight="1">
      <c r="A79" s="37"/>
      <c r="B79" s="29" t="s">
        <v>300</v>
      </c>
      <c r="C79" s="37"/>
      <c r="E79" s="37"/>
      <c r="F79" s="37"/>
      <c r="G79" s="37"/>
      <c r="I79" s="37"/>
      <c r="J79" s="189"/>
      <c r="K79" s="2"/>
      <c r="L79" s="190"/>
      <c r="M79" s="2"/>
      <c r="N79" s="190"/>
      <c r="Q79" s="68"/>
      <c r="R79" s="78"/>
      <c r="S79" s="78"/>
      <c r="T79" s="78"/>
      <c r="U79" s="68"/>
      <c r="V79" s="68"/>
      <c r="W79" s="68"/>
    </row>
    <row r="80" spans="1:23" s="53" customFormat="1" ht="24" customHeight="1">
      <c r="A80" s="37"/>
      <c r="B80" s="29" t="s">
        <v>348</v>
      </c>
      <c r="C80" s="37"/>
      <c r="E80" s="37"/>
      <c r="F80" s="37"/>
      <c r="G80" s="37"/>
      <c r="I80" s="37"/>
      <c r="J80" s="189"/>
      <c r="K80" s="2"/>
      <c r="L80" s="190"/>
      <c r="M80" s="2"/>
      <c r="N80" s="190"/>
      <c r="Q80" s="68"/>
      <c r="R80" s="78"/>
      <c r="S80" s="78"/>
      <c r="T80" s="78"/>
      <c r="U80" s="68"/>
      <c r="V80" s="68"/>
      <c r="W80" s="68"/>
    </row>
    <row r="81" spans="1:16">
      <c r="A81" s="29"/>
      <c r="B81" s="53" t="s">
        <v>307</v>
      </c>
      <c r="D81" s="58"/>
      <c r="E81" s="58"/>
      <c r="F81" s="58"/>
      <c r="G81" s="58"/>
      <c r="H81" s="53"/>
      <c r="I81" s="91"/>
      <c r="J81" s="11"/>
      <c r="K81" s="9"/>
      <c r="L81" s="9"/>
      <c r="M81" s="9"/>
      <c r="N81" s="9"/>
      <c r="O81" s="82"/>
    </row>
    <row r="82" spans="1:16">
      <c r="A82" s="29"/>
      <c r="B82" s="53" t="s">
        <v>218</v>
      </c>
      <c r="C82" s="53"/>
      <c r="D82" s="58"/>
      <c r="E82" s="58"/>
      <c r="F82" s="58"/>
      <c r="G82" s="58"/>
      <c r="H82" s="53"/>
      <c r="I82" s="91"/>
      <c r="J82" s="11"/>
      <c r="K82" s="9"/>
      <c r="L82" s="9"/>
      <c r="M82" s="9"/>
      <c r="N82" s="9"/>
      <c r="O82" s="82"/>
    </row>
    <row r="83" spans="1:16">
      <c r="A83" s="29"/>
      <c r="B83" s="58"/>
      <c r="D83" s="58"/>
      <c r="E83" s="58"/>
      <c r="F83" s="58"/>
      <c r="G83" s="58"/>
      <c r="H83" s="58"/>
      <c r="I83" s="58"/>
      <c r="J83" s="9"/>
      <c r="K83" s="9"/>
      <c r="L83" s="9"/>
      <c r="M83" s="9"/>
      <c r="N83" s="9"/>
      <c r="O83" s="82"/>
    </row>
    <row r="84" spans="1:16">
      <c r="A84" s="29"/>
      <c r="B84" s="58"/>
      <c r="D84" s="58"/>
      <c r="E84" s="58"/>
      <c r="F84" s="58"/>
      <c r="G84" s="58"/>
      <c r="H84" s="58"/>
      <c r="I84" s="58"/>
      <c r="J84" s="9"/>
      <c r="K84" s="9"/>
      <c r="L84" s="9"/>
      <c r="M84" s="9"/>
      <c r="N84" s="9"/>
      <c r="O84" s="82"/>
    </row>
    <row r="85" spans="1:16" ht="24" customHeight="1">
      <c r="A85" s="29"/>
      <c r="B85" s="58" t="str">
        <f>+B41</f>
        <v>(ลงชื่อ)……………………………….......กรรมการตามอำนาจ    (ลงชื่อ) ….…………...….......................……..  กรรมการตามอำนาจ</v>
      </c>
      <c r="D85" s="58"/>
      <c r="E85" s="58"/>
      <c r="F85" s="58"/>
      <c r="G85" s="58"/>
      <c r="H85" s="58"/>
      <c r="I85" s="58"/>
      <c r="J85" s="9"/>
      <c r="K85" s="9"/>
      <c r="L85" s="9"/>
      <c r="M85" s="9"/>
      <c r="N85" s="9"/>
      <c r="O85" s="82"/>
    </row>
    <row r="86" spans="1:16" ht="24" customHeight="1">
      <c r="A86" s="29"/>
      <c r="B86" s="58" t="str">
        <f>+B42</f>
        <v xml:space="preserve">                 (นางสาวอรสา    วิมลเฉลา)</v>
      </c>
      <c r="D86" s="58"/>
      <c r="E86" s="58"/>
      <c r="F86" s="58"/>
      <c r="G86" s="58"/>
      <c r="H86" s="58" t="str">
        <f>+H42</f>
        <v xml:space="preserve">                         (นางสาวณิชกมล   วงศ์พิพัฒน์)</v>
      </c>
      <c r="I86" s="58"/>
      <c r="J86" s="9"/>
      <c r="K86" s="9"/>
      <c r="L86" s="9"/>
      <c r="M86" s="9"/>
      <c r="N86" s="9"/>
      <c r="O86" s="82"/>
    </row>
    <row r="87" spans="1:16" ht="24" customHeight="1">
      <c r="A87" s="274" t="s">
        <v>20</v>
      </c>
      <c r="B87" s="274"/>
      <c r="C87" s="274"/>
      <c r="D87" s="274"/>
      <c r="E87" s="274"/>
      <c r="F87" s="274"/>
      <c r="G87" s="274"/>
      <c r="H87" s="274"/>
      <c r="I87" s="274"/>
      <c r="J87" s="274"/>
      <c r="K87" s="274"/>
      <c r="L87" s="274"/>
      <c r="M87" s="274"/>
      <c r="N87" s="274"/>
      <c r="O87" s="82"/>
    </row>
    <row r="88" spans="1:16" ht="24" customHeight="1">
      <c r="A88" s="29"/>
      <c r="B88" s="58"/>
      <c r="D88" s="58"/>
      <c r="E88" s="58"/>
      <c r="F88" s="58"/>
      <c r="G88" s="58"/>
      <c r="H88" s="58"/>
      <c r="I88" s="58"/>
      <c r="J88" s="9"/>
      <c r="K88" s="9"/>
      <c r="L88" s="9"/>
      <c r="M88" s="9"/>
      <c r="N88" s="9"/>
      <c r="O88" s="82"/>
    </row>
    <row r="89" spans="1:16">
      <c r="A89" s="29" t="s">
        <v>234</v>
      </c>
      <c r="B89" s="29"/>
      <c r="C89" s="37"/>
      <c r="D89" s="37"/>
      <c r="E89" s="37"/>
      <c r="F89" s="37"/>
      <c r="G89" s="37"/>
      <c r="H89" s="37"/>
      <c r="I89" s="37"/>
      <c r="J89" s="2"/>
      <c r="K89" s="2"/>
      <c r="L89" s="2"/>
      <c r="N89" s="2"/>
      <c r="O89" s="57"/>
      <c r="P89" s="57"/>
    </row>
    <row r="90" spans="1:16" ht="24" customHeight="1">
      <c r="A90" s="29"/>
      <c r="B90" s="37"/>
      <c r="C90" s="58" t="s">
        <v>132</v>
      </c>
      <c r="D90" s="37"/>
      <c r="E90" s="37"/>
      <c r="F90" s="37"/>
      <c r="G90" s="37"/>
      <c r="H90" s="37"/>
      <c r="I90" s="37"/>
      <c r="J90" s="2"/>
      <c r="K90" s="2"/>
      <c r="L90" s="2"/>
      <c r="M90" s="2"/>
      <c r="N90" s="2"/>
      <c r="O90" s="57"/>
      <c r="P90" s="57"/>
    </row>
    <row r="91" spans="1:16" ht="24" customHeight="1">
      <c r="A91" s="37"/>
      <c r="B91" s="37"/>
      <c r="C91" s="37"/>
      <c r="D91" s="37"/>
      <c r="E91" s="37"/>
      <c r="F91" s="37"/>
      <c r="G91" s="37"/>
      <c r="H91" s="84"/>
      <c r="I91" s="84"/>
      <c r="J91" s="15"/>
      <c r="K91" s="2"/>
      <c r="L91" s="185"/>
      <c r="M91" s="185"/>
      <c r="N91" s="185" t="str">
        <f>+N70</f>
        <v>หน่วย  :  บาท</v>
      </c>
      <c r="O91" s="57"/>
      <c r="P91" s="57"/>
    </row>
    <row r="92" spans="1:16" ht="24" customHeight="1">
      <c r="A92" s="29"/>
      <c r="B92" s="37"/>
      <c r="D92" s="58"/>
      <c r="E92" s="58"/>
      <c r="F92" s="58"/>
      <c r="G92" s="58"/>
      <c r="H92" s="110"/>
      <c r="I92" s="92"/>
      <c r="J92" s="168"/>
      <c r="K92" s="17" t="s">
        <v>84</v>
      </c>
      <c r="L92" s="168"/>
      <c r="M92" s="17"/>
      <c r="N92" s="168"/>
      <c r="O92" s="57"/>
      <c r="P92" s="57"/>
    </row>
    <row r="93" spans="1:16" ht="24" customHeight="1">
      <c r="A93" s="29"/>
      <c r="B93" s="37"/>
      <c r="D93" s="58"/>
      <c r="E93" s="58"/>
      <c r="F93" s="37" t="s">
        <v>86</v>
      </c>
      <c r="G93" s="58"/>
      <c r="H93" s="96"/>
      <c r="I93" s="144" t="s">
        <v>109</v>
      </c>
      <c r="J93" s="168"/>
      <c r="K93" s="2"/>
      <c r="L93" s="168"/>
      <c r="M93" s="17" t="s">
        <v>131</v>
      </c>
      <c r="N93" s="177"/>
      <c r="O93" s="57"/>
      <c r="P93" s="57"/>
    </row>
    <row r="94" spans="1:16" ht="24" customHeight="1">
      <c r="A94" s="29"/>
      <c r="B94" s="37"/>
      <c r="C94" s="37"/>
      <c r="D94" s="37" t="s">
        <v>78</v>
      </c>
      <c r="E94" s="37"/>
      <c r="F94" s="37" t="s">
        <v>85</v>
      </c>
      <c r="G94" s="37"/>
      <c r="H94" s="102" t="s">
        <v>302</v>
      </c>
      <c r="I94" s="38"/>
      <c r="J94" s="178" t="s">
        <v>150</v>
      </c>
      <c r="K94" s="2"/>
      <c r="L94" s="15" t="str">
        <f>+H94</f>
        <v>30 กันยายน 2565</v>
      </c>
      <c r="M94" s="4"/>
      <c r="N94" s="15" t="s">
        <v>150</v>
      </c>
      <c r="O94" s="57"/>
      <c r="P94" s="57"/>
    </row>
    <row r="95" spans="1:16" ht="24" customHeight="1">
      <c r="A95" s="29"/>
      <c r="B95" s="37"/>
      <c r="C95" s="37"/>
      <c r="D95" s="37"/>
      <c r="E95" s="37"/>
      <c r="F95" s="37" t="s">
        <v>98</v>
      </c>
      <c r="G95" s="37"/>
      <c r="I95" s="37"/>
      <c r="K95" s="2"/>
      <c r="L95" s="2"/>
      <c r="M95" s="2"/>
      <c r="N95" s="2"/>
      <c r="O95" s="57"/>
      <c r="P95" s="57"/>
    </row>
    <row r="96" spans="1:16" ht="24" customHeight="1">
      <c r="A96" s="29"/>
      <c r="B96" s="37"/>
      <c r="C96" s="53" t="s">
        <v>163</v>
      </c>
      <c r="E96" s="29"/>
      <c r="F96" s="111">
        <v>92.28</v>
      </c>
      <c r="G96" s="37"/>
      <c r="H96" s="138">
        <v>8000000</v>
      </c>
      <c r="I96" s="64"/>
      <c r="J96" s="131">
        <v>8000000</v>
      </c>
      <c r="K96" s="2"/>
      <c r="L96" s="13">
        <v>264101257.53999999</v>
      </c>
      <c r="M96" s="13"/>
      <c r="N96" s="13">
        <v>264101257.53999999</v>
      </c>
      <c r="O96" s="57"/>
      <c r="P96" s="57"/>
    </row>
    <row r="97" spans="1:23" ht="24" customHeight="1">
      <c r="A97" s="29"/>
      <c r="B97" s="37"/>
      <c r="C97" s="53" t="s">
        <v>164</v>
      </c>
      <c r="E97" s="29"/>
      <c r="F97" s="111">
        <v>99.99</v>
      </c>
      <c r="G97" s="37"/>
      <c r="H97" s="138">
        <v>10000000</v>
      </c>
      <c r="I97" s="64"/>
      <c r="J97" s="131">
        <v>1000000</v>
      </c>
      <c r="K97" s="2"/>
      <c r="L97" s="13">
        <v>9999700</v>
      </c>
      <c r="M97" s="13"/>
      <c r="N97" s="13">
        <v>999970</v>
      </c>
      <c r="O97" s="57"/>
      <c r="P97" s="57"/>
    </row>
    <row r="98" spans="1:23" ht="24" customHeight="1" thickBot="1">
      <c r="A98" s="29"/>
      <c r="B98" s="37"/>
      <c r="C98" s="53" t="s">
        <v>130</v>
      </c>
      <c r="D98" s="37" t="s">
        <v>1</v>
      </c>
      <c r="E98" s="37"/>
      <c r="G98" s="37"/>
      <c r="H98" s="137">
        <f>SUM(H96:H97)</f>
        <v>18000000</v>
      </c>
      <c r="I98" s="37"/>
      <c r="J98" s="14">
        <f>SUM(J96:J97)</f>
        <v>9000000</v>
      </c>
      <c r="K98" s="2"/>
      <c r="L98" s="14">
        <f>SUM(L96:L97)</f>
        <v>274100957.53999996</v>
      </c>
      <c r="M98" s="2"/>
      <c r="N98" s="14">
        <f>SUM(N96:N97)</f>
        <v>265101227.53999999</v>
      </c>
      <c r="O98" s="57"/>
      <c r="P98" s="57"/>
    </row>
    <row r="99" spans="1:23" s="56" customFormat="1" ht="22.2" thickTop="1">
      <c r="A99" s="54"/>
      <c r="B99" s="37"/>
      <c r="C99" s="37"/>
      <c r="D99" s="37"/>
      <c r="E99" s="37"/>
      <c r="F99" s="37"/>
      <c r="G99" s="37"/>
      <c r="H99" s="37"/>
      <c r="I99" s="37"/>
      <c r="J99" s="2"/>
      <c r="K99" s="2"/>
      <c r="L99" s="2"/>
      <c r="M99" s="2"/>
      <c r="N99" s="2"/>
      <c r="O99" s="53"/>
      <c r="Q99" s="78"/>
      <c r="R99" s="78"/>
      <c r="S99" s="78"/>
      <c r="T99" s="78"/>
      <c r="U99" s="78"/>
      <c r="V99" s="78"/>
      <c r="W99" s="78"/>
    </row>
    <row r="100" spans="1:23" ht="23.7" customHeight="1">
      <c r="A100" s="37"/>
      <c r="C100" s="52" t="s">
        <v>373</v>
      </c>
      <c r="D100" s="29"/>
      <c r="E100" s="37"/>
      <c r="F100" s="37"/>
      <c r="G100" s="37"/>
      <c r="H100" s="37"/>
      <c r="I100" s="37"/>
      <c r="J100" s="2"/>
      <c r="K100" s="2"/>
      <c r="L100" s="2"/>
      <c r="M100" s="2"/>
      <c r="N100" s="10"/>
      <c r="O100" s="57"/>
      <c r="P100" s="51"/>
    </row>
    <row r="101" spans="1:23" ht="23.7" customHeight="1">
      <c r="C101" s="29" t="s">
        <v>359</v>
      </c>
      <c r="D101" s="37"/>
      <c r="E101" s="37"/>
      <c r="F101" s="37"/>
      <c r="G101" s="37"/>
      <c r="H101" s="37"/>
      <c r="I101" s="37"/>
      <c r="J101" s="2"/>
      <c r="K101" s="2"/>
      <c r="L101" s="2"/>
      <c r="M101" s="2"/>
      <c r="N101" s="10"/>
      <c r="O101" s="57"/>
      <c r="P101" s="51"/>
    </row>
    <row r="102" spans="1:23" ht="23.7" customHeight="1">
      <c r="C102" s="29" t="s">
        <v>361</v>
      </c>
      <c r="D102" s="37"/>
      <c r="E102" s="37"/>
      <c r="F102" s="37"/>
      <c r="G102" s="37"/>
      <c r="H102" s="37"/>
      <c r="I102" s="37"/>
      <c r="J102" s="2"/>
      <c r="K102" s="2"/>
      <c r="L102" s="2"/>
      <c r="M102" s="2"/>
      <c r="N102" s="10"/>
      <c r="O102" s="57"/>
      <c r="P102" s="51"/>
    </row>
    <row r="103" spans="1:23" ht="23.7" customHeight="1">
      <c r="C103" s="29" t="s">
        <v>360</v>
      </c>
      <c r="D103" s="37"/>
      <c r="E103" s="37"/>
      <c r="F103" s="37"/>
      <c r="G103" s="37"/>
      <c r="H103" s="37"/>
      <c r="I103" s="37"/>
      <c r="J103" s="2"/>
      <c r="K103" s="2"/>
      <c r="L103" s="2"/>
      <c r="M103" s="2"/>
      <c r="N103" s="10"/>
      <c r="O103" s="57"/>
      <c r="P103" s="51"/>
    </row>
    <row r="104" spans="1:23" ht="23.7" customHeight="1">
      <c r="C104" s="87" t="s">
        <v>374</v>
      </c>
      <c r="D104" s="37"/>
      <c r="E104" s="37"/>
      <c r="F104" s="37"/>
      <c r="G104" s="37"/>
      <c r="H104" s="37"/>
      <c r="I104" s="37"/>
      <c r="J104" s="2"/>
      <c r="K104" s="2"/>
      <c r="L104" s="2"/>
      <c r="M104" s="2"/>
      <c r="N104" s="10"/>
      <c r="O104" s="57"/>
      <c r="P104" s="51"/>
    </row>
    <row r="105" spans="1:23" ht="23.7" customHeight="1">
      <c r="A105" s="37"/>
      <c r="C105" s="29" t="s">
        <v>219</v>
      </c>
      <c r="E105" s="37"/>
      <c r="F105" s="37"/>
      <c r="G105" s="37"/>
      <c r="H105" s="37"/>
      <c r="I105" s="37"/>
      <c r="J105" s="2"/>
      <c r="K105" s="2"/>
      <c r="L105" s="2"/>
      <c r="M105" s="2"/>
      <c r="N105" s="10"/>
      <c r="O105" s="57"/>
      <c r="P105" s="51"/>
    </row>
    <row r="106" spans="1:23" ht="23.7" customHeight="1">
      <c r="A106" s="37"/>
      <c r="C106" s="87" t="s">
        <v>375</v>
      </c>
      <c r="D106" s="29"/>
      <c r="E106" s="37"/>
      <c r="F106" s="37"/>
      <c r="G106" s="37"/>
      <c r="H106" s="37"/>
      <c r="I106" s="37"/>
      <c r="J106" s="2"/>
      <c r="K106" s="2"/>
      <c r="L106" s="2"/>
      <c r="M106" s="2"/>
      <c r="N106" s="10"/>
      <c r="O106" s="57"/>
      <c r="P106" s="51"/>
    </row>
    <row r="107" spans="1:23" ht="23.7" customHeight="1">
      <c r="C107" s="29" t="s">
        <v>293</v>
      </c>
      <c r="D107" s="37"/>
      <c r="E107" s="37"/>
      <c r="F107" s="37"/>
      <c r="G107" s="37"/>
      <c r="H107" s="37"/>
      <c r="I107" s="37"/>
      <c r="J107" s="2"/>
      <c r="K107" s="2"/>
      <c r="L107" s="2"/>
      <c r="M107" s="2"/>
      <c r="N107" s="10"/>
      <c r="O107" s="57"/>
      <c r="P107" s="51"/>
    </row>
    <row r="108" spans="1:23">
      <c r="J108" s="60"/>
      <c r="K108" s="52"/>
      <c r="L108" s="60"/>
      <c r="M108" s="52"/>
      <c r="N108" s="60"/>
      <c r="O108" s="57"/>
      <c r="P108" s="57"/>
      <c r="Q108" s="51"/>
      <c r="T108" s="52"/>
      <c r="U108" s="52"/>
      <c r="V108" s="52"/>
      <c r="W108" s="52"/>
    </row>
    <row r="109" spans="1:23" s="94" customFormat="1" ht="23.7" customHeight="1">
      <c r="A109" s="94" t="s">
        <v>235</v>
      </c>
      <c r="B109" s="220"/>
      <c r="C109" s="220"/>
      <c r="D109" s="220"/>
      <c r="E109" s="220"/>
      <c r="F109" s="91"/>
      <c r="G109" s="91"/>
      <c r="H109" s="114"/>
      <c r="I109" s="91"/>
      <c r="J109" s="176"/>
      <c r="K109" s="176"/>
      <c r="L109" s="176"/>
      <c r="M109" s="176"/>
      <c r="N109" s="176"/>
      <c r="O109" s="52"/>
      <c r="P109" s="52"/>
      <c r="Q109" s="28"/>
      <c r="R109" s="78"/>
      <c r="S109" s="78"/>
      <c r="T109" s="78"/>
      <c r="U109" s="78"/>
      <c r="V109" s="78"/>
      <c r="W109" s="78"/>
    </row>
    <row r="110" spans="1:23" s="94" customFormat="1" ht="23.7" customHeight="1">
      <c r="B110" s="220"/>
      <c r="C110" s="53"/>
      <c r="D110" s="220"/>
      <c r="E110" s="220"/>
      <c r="F110" s="91"/>
      <c r="G110" s="91"/>
      <c r="H110" s="28"/>
      <c r="I110" s="91"/>
      <c r="J110" s="176"/>
      <c r="K110" s="176"/>
      <c r="L110" s="185"/>
      <c r="M110" s="185"/>
      <c r="N110" s="187" t="s">
        <v>161</v>
      </c>
      <c r="O110" s="52"/>
      <c r="P110" s="91"/>
      <c r="Q110" s="78"/>
      <c r="R110" s="78"/>
      <c r="S110" s="78"/>
      <c r="T110" s="78"/>
      <c r="U110" s="78"/>
      <c r="V110" s="78"/>
      <c r="W110" s="78"/>
    </row>
    <row r="111" spans="1:23" ht="23.7" customHeight="1">
      <c r="A111" s="29"/>
      <c r="B111" s="58"/>
      <c r="D111" s="58"/>
      <c r="E111" s="58"/>
      <c r="F111" s="58"/>
      <c r="G111" s="58"/>
      <c r="H111" s="78"/>
      <c r="K111" s="176"/>
      <c r="L111" s="2" t="s">
        <v>129</v>
      </c>
      <c r="N111" s="2" t="s">
        <v>165</v>
      </c>
      <c r="O111" s="82"/>
    </row>
    <row r="112" spans="1:23" ht="23.7" customHeight="1">
      <c r="A112" s="29"/>
      <c r="B112" s="58"/>
      <c r="D112" s="58"/>
      <c r="E112" s="58"/>
      <c r="F112" s="58"/>
      <c r="G112" s="58"/>
      <c r="H112" s="78"/>
      <c r="I112" s="37"/>
      <c r="K112" s="176"/>
      <c r="L112" s="6"/>
      <c r="M112" s="2"/>
      <c r="N112" s="187" t="s">
        <v>166</v>
      </c>
      <c r="O112" s="82"/>
    </row>
    <row r="113" spans="1:23" s="94" customFormat="1" ht="23.7" customHeight="1">
      <c r="B113" s="220"/>
      <c r="D113" s="220"/>
      <c r="E113" s="220"/>
      <c r="F113" s="91"/>
      <c r="G113" s="91"/>
      <c r="H113" s="78"/>
      <c r="I113" s="91"/>
      <c r="J113" s="176"/>
      <c r="K113" s="176"/>
      <c r="L113" s="102" t="s">
        <v>302</v>
      </c>
      <c r="M113" s="176"/>
      <c r="N113" s="192" t="str">
        <f>+L113</f>
        <v>30 กันยายน 2565</v>
      </c>
      <c r="O113" s="52"/>
      <c r="P113" s="91"/>
      <c r="Q113" s="78"/>
      <c r="R113" s="78"/>
      <c r="S113" s="78"/>
      <c r="T113" s="78"/>
      <c r="U113" s="78"/>
      <c r="V113" s="78"/>
      <c r="W113" s="78"/>
    </row>
    <row r="114" spans="1:23" ht="23.7" customHeight="1">
      <c r="A114" s="58"/>
      <c r="B114" s="53"/>
      <c r="D114" s="53" t="s">
        <v>93</v>
      </c>
      <c r="E114" s="53"/>
      <c r="F114" s="53"/>
      <c r="G114" s="53"/>
      <c r="H114" s="52"/>
      <c r="I114" s="69"/>
      <c r="J114" s="167"/>
      <c r="K114" s="176"/>
      <c r="L114" s="167">
        <v>28573380.540000014</v>
      </c>
      <c r="M114" s="8"/>
      <c r="N114" s="167">
        <v>5196941.1199999992</v>
      </c>
      <c r="Q114" s="78"/>
      <c r="R114" s="78"/>
      <c r="S114" s="78"/>
      <c r="T114" s="78"/>
      <c r="U114" s="78"/>
      <c r="V114" s="78"/>
      <c r="W114" s="78"/>
    </row>
    <row r="115" spans="1:23" ht="23.7" customHeight="1">
      <c r="A115" s="58"/>
      <c r="B115" s="53"/>
      <c r="D115" s="53" t="s">
        <v>64</v>
      </c>
      <c r="E115" s="53"/>
      <c r="F115" s="53"/>
      <c r="G115" s="53"/>
      <c r="H115" s="52"/>
      <c r="I115" s="69"/>
      <c r="J115" s="167"/>
      <c r="K115" s="176"/>
      <c r="L115" s="167">
        <v>3443973.37</v>
      </c>
      <c r="M115" s="8"/>
      <c r="N115" s="167">
        <v>973665.95</v>
      </c>
      <c r="Q115" s="78"/>
      <c r="R115" s="78"/>
      <c r="S115" s="78"/>
      <c r="T115" s="78"/>
      <c r="U115" s="78"/>
      <c r="V115" s="78"/>
      <c r="W115" s="78"/>
    </row>
    <row r="116" spans="1:23" ht="23.7" customHeight="1">
      <c r="A116" s="58"/>
      <c r="B116" s="53"/>
      <c r="D116" s="53" t="s">
        <v>167</v>
      </c>
      <c r="E116" s="53"/>
      <c r="G116" s="53"/>
      <c r="H116" s="52"/>
      <c r="I116" s="69"/>
      <c r="J116" s="167"/>
      <c r="K116" s="176"/>
      <c r="L116" s="167">
        <v>-54560.310000000012</v>
      </c>
      <c r="M116" s="8"/>
      <c r="N116" s="167">
        <v>-33439.71</v>
      </c>
      <c r="Q116" s="78"/>
      <c r="R116" s="78"/>
      <c r="S116" s="78"/>
      <c r="T116" s="78"/>
      <c r="U116" s="78"/>
      <c r="V116" s="78"/>
      <c r="W116" s="78"/>
    </row>
    <row r="117" spans="1:23" ht="23.7" customHeight="1">
      <c r="A117" s="58"/>
      <c r="B117" s="53"/>
      <c r="D117" s="73" t="s">
        <v>94</v>
      </c>
      <c r="E117" s="53"/>
      <c r="F117" s="53"/>
      <c r="G117" s="53"/>
      <c r="I117" s="69"/>
      <c r="J117" s="167"/>
      <c r="K117" s="176"/>
      <c r="L117" s="167">
        <v>-2379468.8800000004</v>
      </c>
      <c r="M117" s="8"/>
      <c r="N117" s="167">
        <v>-1449977.0600000003</v>
      </c>
      <c r="Q117" s="78"/>
      <c r="R117" s="78"/>
      <c r="S117" s="78"/>
      <c r="T117" s="78"/>
      <c r="U117" s="78"/>
      <c r="V117" s="78"/>
      <c r="W117" s="78"/>
    </row>
    <row r="118" spans="1:23" ht="22.2" thickBot="1">
      <c r="A118" s="58"/>
      <c r="B118" s="53"/>
      <c r="D118" s="53" t="s">
        <v>47</v>
      </c>
      <c r="E118" s="53"/>
      <c r="F118" s="53"/>
      <c r="G118" s="53"/>
      <c r="H118" s="52"/>
      <c r="I118" s="69"/>
      <c r="J118" s="167"/>
      <c r="K118" s="176"/>
      <c r="L118" s="193">
        <f>SUM(L114:L117)</f>
        <v>29583324.720000017</v>
      </c>
      <c r="M118" s="8"/>
      <c r="N118" s="193">
        <f>SUM(N114:N117)</f>
        <v>4687190.2999999989</v>
      </c>
      <c r="O118" s="103"/>
      <c r="P118" s="103"/>
      <c r="Q118" s="78"/>
      <c r="R118" s="78"/>
      <c r="S118" s="78"/>
      <c r="T118" s="78"/>
      <c r="U118" s="78"/>
      <c r="V118" s="78"/>
      <c r="W118" s="78"/>
    </row>
    <row r="119" spans="1:23" ht="13.95" customHeight="1" thickTop="1">
      <c r="A119" s="37"/>
      <c r="B119" s="29"/>
      <c r="C119" s="37"/>
      <c r="D119" s="37"/>
      <c r="E119" s="37"/>
      <c r="F119" s="37"/>
      <c r="G119" s="37"/>
      <c r="H119" s="37"/>
      <c r="I119" s="37"/>
      <c r="J119" s="2"/>
      <c r="K119" s="2"/>
      <c r="L119" s="13"/>
      <c r="M119" s="2"/>
      <c r="N119" s="10"/>
      <c r="O119" s="57"/>
      <c r="P119" s="51"/>
    </row>
    <row r="120" spans="1:23" ht="22.95" customHeight="1">
      <c r="A120" s="58"/>
      <c r="C120" s="124" t="s">
        <v>308</v>
      </c>
      <c r="E120" s="53"/>
      <c r="F120" s="58"/>
      <c r="G120" s="58"/>
      <c r="H120" s="58"/>
      <c r="I120" s="58"/>
      <c r="J120" s="9"/>
      <c r="K120" s="9"/>
      <c r="L120" s="9"/>
      <c r="M120" s="9"/>
      <c r="N120" s="10"/>
      <c r="O120" s="57"/>
      <c r="P120" s="51"/>
    </row>
    <row r="121" spans="1:23" ht="22.95" customHeight="1">
      <c r="A121" s="58"/>
      <c r="C121" s="124" t="s">
        <v>350</v>
      </c>
      <c r="E121" s="53"/>
      <c r="F121" s="58"/>
      <c r="G121" s="58"/>
      <c r="H121" s="58"/>
      <c r="I121" s="58"/>
      <c r="J121" s="9"/>
      <c r="K121" s="9"/>
      <c r="L121" s="9"/>
      <c r="M121" s="9"/>
      <c r="N121" s="10"/>
      <c r="O121" s="57"/>
      <c r="P121" s="51"/>
    </row>
    <row r="122" spans="1:23" ht="22.95" customHeight="1">
      <c r="A122" s="58"/>
      <c r="C122" s="124" t="s">
        <v>244</v>
      </c>
      <c r="E122" s="53"/>
      <c r="F122" s="58"/>
      <c r="G122" s="58"/>
      <c r="H122" s="58"/>
      <c r="I122" s="58"/>
      <c r="J122" s="9"/>
      <c r="K122" s="9"/>
      <c r="L122" s="9"/>
      <c r="M122" s="9"/>
      <c r="N122" s="10"/>
      <c r="O122" s="57"/>
      <c r="P122" s="51"/>
    </row>
    <row r="123" spans="1:23" ht="24" customHeight="1">
      <c r="A123" s="58"/>
      <c r="B123" s="53"/>
      <c r="C123" s="58"/>
      <c r="D123" s="53" t="s">
        <v>168</v>
      </c>
      <c r="E123" s="53"/>
      <c r="F123" s="58"/>
      <c r="G123" s="58"/>
      <c r="H123" s="58"/>
      <c r="I123" s="57"/>
      <c r="J123" s="9"/>
      <c r="K123" s="9"/>
      <c r="L123" s="9"/>
      <c r="M123" s="9"/>
      <c r="N123" s="10"/>
      <c r="O123" s="57"/>
      <c r="P123" s="51"/>
    </row>
    <row r="124" spans="1:23" ht="24" customHeight="1">
      <c r="A124" s="58"/>
      <c r="B124" s="53"/>
      <c r="C124" s="58"/>
      <c r="D124" s="53"/>
      <c r="E124" s="53"/>
      <c r="F124" s="58"/>
      <c r="G124" s="58"/>
      <c r="H124" s="58"/>
      <c r="I124" s="57"/>
      <c r="J124" s="9"/>
      <c r="K124" s="9"/>
      <c r="L124" s="9"/>
      <c r="M124" s="9"/>
      <c r="N124" s="10"/>
      <c r="O124" s="57"/>
      <c r="P124" s="51"/>
    </row>
    <row r="125" spans="1:23" ht="24" customHeight="1">
      <c r="A125" s="58"/>
      <c r="B125" s="53"/>
      <c r="C125" s="58"/>
      <c r="D125" s="53"/>
      <c r="E125" s="53"/>
      <c r="F125" s="58"/>
      <c r="G125" s="58"/>
      <c r="H125" s="58"/>
      <c r="I125" s="57"/>
      <c r="J125" s="9"/>
      <c r="K125" s="9"/>
      <c r="L125" s="9"/>
      <c r="M125" s="9"/>
      <c r="N125" s="10"/>
      <c r="O125" s="57"/>
      <c r="P125" s="51"/>
    </row>
    <row r="126" spans="1:23">
      <c r="A126" s="65"/>
      <c r="B126" s="60" t="str">
        <f>+B85</f>
        <v>(ลงชื่อ)……………………………….......กรรมการตามอำนาจ    (ลงชื่อ) ….…………...….......................……..  กรรมการตามอำนาจ</v>
      </c>
      <c r="H126" s="90"/>
      <c r="I126" s="90"/>
      <c r="J126" s="175"/>
      <c r="N126" s="191"/>
      <c r="O126" s="57"/>
      <c r="P126" s="57"/>
    </row>
    <row r="127" spans="1:23">
      <c r="A127" s="65"/>
      <c r="B127" s="60" t="str">
        <f>+B86</f>
        <v xml:space="preserve">                 (นางสาวอรสา    วิมลเฉลา)</v>
      </c>
      <c r="H127" s="60" t="str">
        <f>+H86</f>
        <v xml:space="preserve">                         (นางสาวณิชกมล   วงศ์พิพัฒน์)</v>
      </c>
      <c r="I127" s="90"/>
      <c r="N127" s="11"/>
      <c r="O127" s="57"/>
      <c r="P127" s="57"/>
    </row>
    <row r="128" spans="1:23" ht="24" customHeight="1">
      <c r="A128" s="274" t="s">
        <v>21</v>
      </c>
      <c r="B128" s="274"/>
      <c r="C128" s="274"/>
      <c r="D128" s="274"/>
      <c r="E128" s="274"/>
      <c r="F128" s="274"/>
      <c r="G128" s="274"/>
      <c r="H128" s="274"/>
      <c r="I128" s="274"/>
      <c r="J128" s="274"/>
      <c r="K128" s="274"/>
      <c r="L128" s="274"/>
      <c r="M128" s="274"/>
      <c r="N128" s="274"/>
      <c r="O128" s="57"/>
      <c r="P128" s="57"/>
    </row>
    <row r="129" spans="1:23" s="56" customFormat="1" ht="24" customHeight="1">
      <c r="A129" s="37"/>
      <c r="B129" s="37"/>
      <c r="C129" s="37"/>
      <c r="D129" s="37"/>
      <c r="E129" s="37"/>
      <c r="F129" s="37"/>
      <c r="G129" s="37"/>
      <c r="H129" s="37"/>
      <c r="I129" s="37"/>
      <c r="J129" s="2"/>
      <c r="K129" s="2"/>
      <c r="L129" s="2"/>
      <c r="M129" s="2"/>
      <c r="N129" s="2"/>
      <c r="O129" s="53"/>
      <c r="Q129" s="68"/>
      <c r="R129" s="68"/>
      <c r="S129" s="68"/>
      <c r="T129" s="68"/>
      <c r="U129" s="68"/>
      <c r="V129" s="68"/>
      <c r="W129" s="68"/>
    </row>
    <row r="130" spans="1:23" s="94" customFormat="1" ht="24" customHeight="1">
      <c r="A130" s="52" t="s">
        <v>236</v>
      </c>
      <c r="B130" s="220"/>
      <c r="C130" s="220"/>
      <c r="D130" s="220"/>
      <c r="E130" s="220"/>
      <c r="F130" s="91"/>
      <c r="G130" s="91"/>
      <c r="H130" s="114"/>
      <c r="I130" s="91"/>
      <c r="J130" s="176"/>
      <c r="K130" s="176"/>
      <c r="L130" s="176"/>
      <c r="M130" s="176"/>
      <c r="N130" s="176"/>
      <c r="O130" s="52"/>
      <c r="P130" s="52"/>
      <c r="Q130" s="28"/>
      <c r="R130" s="78"/>
      <c r="S130" s="78"/>
      <c r="T130" s="78"/>
      <c r="U130" s="78"/>
      <c r="V130" s="78"/>
      <c r="W130" s="78"/>
    </row>
    <row r="131" spans="1:23" ht="24" customHeight="1">
      <c r="C131" s="73" t="s">
        <v>363</v>
      </c>
      <c r="M131" s="166"/>
    </row>
    <row r="132" spans="1:23" ht="24" customHeight="1">
      <c r="C132" s="73" t="s">
        <v>362</v>
      </c>
      <c r="D132" s="73"/>
      <c r="M132" s="166"/>
    </row>
    <row r="133" spans="1:23" ht="24" customHeight="1">
      <c r="B133" s="53" t="s">
        <v>364</v>
      </c>
      <c r="M133" s="166"/>
    </row>
    <row r="134" spans="1:23" s="94" customFormat="1" ht="24" customHeight="1">
      <c r="B134" s="220"/>
      <c r="C134" s="220"/>
      <c r="D134" s="220"/>
      <c r="E134" s="220"/>
      <c r="F134" s="91"/>
      <c r="G134" s="91"/>
      <c r="H134" s="114"/>
      <c r="I134" s="91"/>
      <c r="J134" s="176"/>
      <c r="K134" s="176"/>
      <c r="L134" s="185"/>
      <c r="M134" s="185"/>
      <c r="N134" s="187" t="str">
        <f>+N110</f>
        <v>หน่วย  :  บาท</v>
      </c>
      <c r="O134" s="52"/>
      <c r="P134" s="91"/>
      <c r="Q134" s="78"/>
      <c r="R134" s="78"/>
      <c r="S134" s="78"/>
      <c r="T134" s="78"/>
      <c r="U134" s="78"/>
      <c r="V134" s="78"/>
      <c r="W134" s="78"/>
    </row>
    <row r="135" spans="1:23" ht="24" customHeight="1">
      <c r="A135" s="29"/>
      <c r="B135" s="58"/>
      <c r="D135" s="58"/>
      <c r="E135" s="58"/>
      <c r="F135" s="58"/>
      <c r="G135" s="58"/>
      <c r="I135" s="37"/>
      <c r="K135" s="176"/>
      <c r="L135" s="2" t="s">
        <v>129</v>
      </c>
      <c r="N135" s="2" t="s">
        <v>165</v>
      </c>
      <c r="O135" s="82"/>
    </row>
    <row r="136" spans="1:23" s="94" customFormat="1" ht="24" customHeight="1">
      <c r="B136" s="220"/>
      <c r="C136" s="220"/>
      <c r="D136" s="220"/>
      <c r="E136" s="220"/>
      <c r="F136" s="91"/>
      <c r="G136" s="91"/>
      <c r="I136" s="91"/>
      <c r="J136" s="194"/>
      <c r="K136" s="176"/>
      <c r="L136" s="6"/>
      <c r="M136" s="2"/>
      <c r="N136" s="187" t="s">
        <v>166</v>
      </c>
      <c r="O136" s="52"/>
      <c r="P136" s="91"/>
      <c r="Q136" s="78"/>
      <c r="R136" s="78"/>
      <c r="S136" s="78"/>
      <c r="T136" s="78"/>
      <c r="U136" s="78"/>
      <c r="V136" s="78"/>
      <c r="W136" s="78"/>
    </row>
    <row r="137" spans="1:23" s="94" customFormat="1" ht="24" customHeight="1">
      <c r="B137" s="220"/>
      <c r="C137" s="220"/>
      <c r="D137" s="220"/>
      <c r="E137" s="220"/>
      <c r="F137" s="91"/>
      <c r="G137" s="91"/>
      <c r="I137" s="91"/>
      <c r="J137" s="194"/>
      <c r="K137" s="176"/>
      <c r="L137" s="102" t="s">
        <v>302</v>
      </c>
      <c r="M137" s="176"/>
      <c r="N137" s="192" t="str">
        <f>+L137</f>
        <v>30 กันยายน 2565</v>
      </c>
      <c r="O137" s="52"/>
      <c r="P137" s="91"/>
      <c r="Q137" s="78"/>
      <c r="R137" s="78"/>
      <c r="S137" s="78"/>
      <c r="T137" s="78"/>
      <c r="U137" s="78"/>
      <c r="V137" s="78"/>
      <c r="W137" s="78"/>
    </row>
    <row r="138" spans="1:23" ht="24" customHeight="1">
      <c r="A138" s="58"/>
      <c r="B138" s="53"/>
      <c r="D138" s="53" t="s">
        <v>93</v>
      </c>
      <c r="E138" s="53"/>
      <c r="F138" s="53"/>
      <c r="G138" s="53"/>
      <c r="H138" s="52"/>
      <c r="I138" s="69"/>
      <c r="J138" s="167"/>
      <c r="K138" s="176"/>
      <c r="L138" s="167">
        <v>44979659.640000008</v>
      </c>
      <c r="M138" s="8"/>
      <c r="N138" s="167">
        <v>44979659.640000008</v>
      </c>
      <c r="P138" s="78"/>
      <c r="Q138" s="78"/>
      <c r="R138" s="78"/>
      <c r="S138" s="78"/>
      <c r="T138" s="78"/>
      <c r="U138" s="78"/>
      <c r="V138" s="78"/>
      <c r="W138" s="78"/>
    </row>
    <row r="139" spans="1:23" ht="24" customHeight="1">
      <c r="A139" s="58"/>
      <c r="B139" s="53"/>
      <c r="D139" s="53" t="s">
        <v>167</v>
      </c>
      <c r="E139" s="53"/>
      <c r="F139" s="53"/>
      <c r="G139" s="53"/>
      <c r="H139" s="52"/>
      <c r="I139" s="69"/>
      <c r="J139" s="167"/>
      <c r="K139" s="176"/>
      <c r="L139" s="167">
        <f>+N139</f>
        <v>-433002.23999999999</v>
      </c>
      <c r="M139" s="8"/>
      <c r="N139" s="167">
        <v>-433002.23999999999</v>
      </c>
      <c r="P139" s="78"/>
      <c r="Q139" s="78"/>
      <c r="R139" s="78"/>
      <c r="S139" s="78"/>
      <c r="T139" s="78"/>
      <c r="U139" s="78"/>
      <c r="V139" s="78"/>
      <c r="W139" s="78"/>
    </row>
    <row r="140" spans="1:23" ht="24" customHeight="1">
      <c r="A140" s="58"/>
      <c r="B140" s="53"/>
      <c r="D140" s="73" t="s">
        <v>94</v>
      </c>
      <c r="E140" s="53"/>
      <c r="F140" s="53"/>
      <c r="G140" s="53"/>
      <c r="H140" s="52"/>
      <c r="I140" s="69"/>
      <c r="J140" s="167"/>
      <c r="K140" s="176"/>
      <c r="L140" s="167">
        <f>+N140</f>
        <v>-3405244.1266803155</v>
      </c>
      <c r="M140" s="8"/>
      <c r="N140" s="167">
        <v>-3405244.1266803155</v>
      </c>
      <c r="P140" s="78"/>
      <c r="Q140" s="78"/>
      <c r="R140" s="78"/>
      <c r="S140" s="78"/>
      <c r="T140" s="78"/>
      <c r="U140" s="78"/>
      <c r="V140" s="78"/>
      <c r="W140" s="78"/>
    </row>
    <row r="141" spans="1:23" ht="24" customHeight="1" thickBot="1">
      <c r="A141" s="58"/>
      <c r="B141" s="53"/>
      <c r="D141" s="53" t="s">
        <v>47</v>
      </c>
      <c r="E141" s="53"/>
      <c r="F141" s="53"/>
      <c r="G141" s="53"/>
      <c r="H141" s="52"/>
      <c r="I141" s="69"/>
      <c r="J141" s="167"/>
      <c r="K141" s="176"/>
      <c r="L141" s="193">
        <f>SUM(L138:L140)</f>
        <v>41141413.273319691</v>
      </c>
      <c r="M141" s="8"/>
      <c r="N141" s="193">
        <f>SUM(N138:N140)</f>
        <v>41141413.273319691</v>
      </c>
      <c r="O141" s="103"/>
      <c r="P141" s="78"/>
      <c r="Q141" s="103"/>
      <c r="R141" s="78"/>
      <c r="S141" s="78"/>
      <c r="T141" s="78"/>
      <c r="U141" s="78"/>
      <c r="V141" s="78"/>
      <c r="W141" s="78"/>
    </row>
    <row r="142" spans="1:23" s="216" customFormat="1" ht="24" customHeight="1" thickTop="1">
      <c r="A142" s="58"/>
      <c r="B142" s="53"/>
      <c r="C142" s="52"/>
      <c r="D142" s="53"/>
      <c r="E142" s="53"/>
      <c r="F142" s="53"/>
      <c r="G142" s="53"/>
      <c r="H142" s="52"/>
      <c r="I142" s="69"/>
      <c r="J142" s="167"/>
      <c r="K142" s="176"/>
      <c r="L142" s="167"/>
      <c r="M142" s="8"/>
      <c r="N142" s="167"/>
      <c r="O142" s="221"/>
      <c r="Q142" s="221"/>
      <c r="R142" s="222"/>
      <c r="S142" s="222"/>
      <c r="T142" s="222"/>
      <c r="U142" s="222"/>
      <c r="V142" s="222"/>
      <c r="W142" s="222"/>
    </row>
    <row r="143" spans="1:23" ht="24" customHeight="1">
      <c r="A143" s="37"/>
      <c r="B143" s="53" t="s">
        <v>237</v>
      </c>
      <c r="D143" s="25"/>
      <c r="H143" s="114"/>
      <c r="I143" s="91"/>
      <c r="J143" s="176"/>
      <c r="K143" s="176"/>
      <c r="L143" s="176"/>
      <c r="M143" s="176"/>
      <c r="N143" s="176"/>
    </row>
    <row r="144" spans="1:23" s="94" customFormat="1" ht="24" customHeight="1">
      <c r="B144" s="220"/>
      <c r="C144" s="220"/>
      <c r="D144" s="220"/>
      <c r="E144" s="220"/>
      <c r="F144" s="91"/>
      <c r="G144" s="91"/>
      <c r="H144" s="114"/>
      <c r="I144" s="91"/>
      <c r="J144" s="176"/>
      <c r="K144" s="176"/>
      <c r="L144" s="4"/>
      <c r="M144" s="167"/>
      <c r="N144" s="195" t="str">
        <f>+N134</f>
        <v>หน่วย  :  บาท</v>
      </c>
      <c r="O144" s="52"/>
      <c r="P144" s="91"/>
      <c r="Q144" s="68"/>
      <c r="R144" s="68"/>
      <c r="S144" s="68"/>
      <c r="T144" s="68"/>
      <c r="U144" s="68"/>
      <c r="V144" s="68"/>
      <c r="W144" s="68"/>
    </row>
    <row r="145" spans="1:23" ht="24" customHeight="1">
      <c r="A145" s="29"/>
      <c r="B145" s="58"/>
      <c r="D145" s="58"/>
      <c r="E145" s="58"/>
      <c r="F145" s="58"/>
      <c r="G145" s="58"/>
      <c r="H145" s="93"/>
      <c r="I145" s="93" t="s">
        <v>129</v>
      </c>
      <c r="J145" s="6"/>
      <c r="L145" s="187"/>
      <c r="M145" s="15" t="s">
        <v>84</v>
      </c>
      <c r="N145" s="6"/>
    </row>
    <row r="146" spans="1:23" s="94" customFormat="1" ht="24" customHeight="1">
      <c r="B146" s="220"/>
      <c r="C146" s="220"/>
      <c r="D146" s="220"/>
      <c r="E146" s="220"/>
      <c r="F146" s="91"/>
      <c r="G146" s="91"/>
      <c r="H146" s="113" t="s">
        <v>302</v>
      </c>
      <c r="I146" s="91"/>
      <c r="J146" s="188" t="s">
        <v>150</v>
      </c>
      <c r="K146" s="176"/>
      <c r="L146" s="188" t="str">
        <f>+H146</f>
        <v>30 กันยายน 2565</v>
      </c>
      <c r="M146" s="176"/>
      <c r="N146" s="188" t="s">
        <v>150</v>
      </c>
      <c r="O146" s="52"/>
      <c r="P146" s="91"/>
      <c r="Q146" s="68"/>
      <c r="R146" s="68"/>
      <c r="S146" s="68"/>
      <c r="T146" s="68"/>
      <c r="U146" s="68"/>
      <c r="V146" s="68"/>
      <c r="W146" s="68"/>
    </row>
    <row r="147" spans="1:23" ht="24" customHeight="1">
      <c r="A147" s="37"/>
      <c r="B147" s="53"/>
      <c r="D147" s="25" t="s">
        <v>112</v>
      </c>
      <c r="H147" s="196">
        <v>11111084.310000001</v>
      </c>
      <c r="I147" s="197"/>
      <c r="J147" s="196">
        <v>15551862.18</v>
      </c>
      <c r="K147" s="176"/>
      <c r="L147" s="196">
        <f>928662+7253721.08+1361991.23</f>
        <v>9544374.3100000005</v>
      </c>
      <c r="M147" s="197"/>
      <c r="N147" s="196">
        <v>15551862.18</v>
      </c>
    </row>
    <row r="148" spans="1:23" ht="24" customHeight="1">
      <c r="A148" s="37"/>
      <c r="B148" s="53"/>
      <c r="C148" s="25"/>
      <c r="D148" s="53" t="s">
        <v>113</v>
      </c>
      <c r="H148" s="191">
        <v>-207021.65000000002</v>
      </c>
      <c r="I148" s="197"/>
      <c r="J148" s="191">
        <v>-4517941.7</v>
      </c>
      <c r="K148" s="176"/>
      <c r="L148" s="191">
        <v>-26286.92</v>
      </c>
      <c r="M148" s="197"/>
      <c r="N148" s="191">
        <v>-4517941.7</v>
      </c>
    </row>
    <row r="149" spans="1:23" ht="24" customHeight="1">
      <c r="A149" s="37"/>
      <c r="B149" s="53"/>
      <c r="C149" s="25"/>
      <c r="D149" s="53" t="s">
        <v>114</v>
      </c>
      <c r="H149" s="198">
        <v>-9724.4699999999993</v>
      </c>
      <c r="I149" s="197"/>
      <c r="J149" s="198">
        <v>-37301.760000000002</v>
      </c>
      <c r="K149" s="176"/>
      <c r="L149" s="198">
        <v>-9724.4699999999993</v>
      </c>
      <c r="M149" s="197"/>
      <c r="N149" s="198">
        <v>-37301.760000000002</v>
      </c>
    </row>
    <row r="150" spans="1:23" ht="24" customHeight="1">
      <c r="A150" s="37"/>
      <c r="B150" s="53"/>
      <c r="C150" s="25"/>
      <c r="D150" s="35" t="s">
        <v>1</v>
      </c>
      <c r="H150" s="7">
        <f>SUM(H147:H149)</f>
        <v>10894338.189999999</v>
      </c>
      <c r="I150" s="197"/>
      <c r="J150" s="7">
        <f>SUM(J147:J149)</f>
        <v>10996618.720000001</v>
      </c>
      <c r="K150" s="176"/>
      <c r="L150" s="7">
        <f>SUM(L147:L149)</f>
        <v>9508362.9199999999</v>
      </c>
      <c r="M150" s="197"/>
      <c r="N150" s="7">
        <f>SUM(N147:N149)</f>
        <v>10996618.720000001</v>
      </c>
      <c r="Q150" s="34"/>
      <c r="R150" s="34"/>
    </row>
    <row r="151" spans="1:23" ht="24" customHeight="1">
      <c r="A151" s="37"/>
      <c r="B151" s="53"/>
      <c r="C151" s="25"/>
      <c r="D151" s="53" t="s">
        <v>224</v>
      </c>
      <c r="H151" s="7"/>
      <c r="I151" s="197"/>
      <c r="K151" s="176"/>
      <c r="M151" s="197"/>
      <c r="Q151" s="34"/>
      <c r="R151" s="34"/>
    </row>
    <row r="152" spans="1:23" ht="24" customHeight="1">
      <c r="A152" s="37"/>
      <c r="B152" s="53"/>
      <c r="C152" s="25"/>
      <c r="D152" s="52" t="s">
        <v>147</v>
      </c>
      <c r="H152" s="171">
        <v>-1665851.39</v>
      </c>
      <c r="I152" s="197"/>
      <c r="J152" s="171">
        <f>+-1570824.3</f>
        <v>-1570824.3</v>
      </c>
      <c r="K152" s="176"/>
      <c r="L152" s="171">
        <v>-1361991.23</v>
      </c>
      <c r="M152" s="197"/>
      <c r="N152" s="171">
        <f>+-1570824.3</f>
        <v>-1570824.3</v>
      </c>
      <c r="Q152" s="34"/>
      <c r="R152" s="34"/>
    </row>
    <row r="153" spans="1:23" ht="24" customHeight="1" thickBot="1">
      <c r="A153" s="37"/>
      <c r="B153" s="53"/>
      <c r="D153" s="36" t="s">
        <v>104</v>
      </c>
      <c r="H153" s="199">
        <f>SUM(H150:H152)</f>
        <v>9228486.7999999989</v>
      </c>
      <c r="I153" s="197"/>
      <c r="J153" s="199">
        <f>SUM(J150:J152)</f>
        <v>9425794.4199999999</v>
      </c>
      <c r="K153" s="176"/>
      <c r="L153" s="199">
        <f>SUM(L150:L152)</f>
        <v>8146371.6899999995</v>
      </c>
      <c r="M153" s="197"/>
      <c r="N153" s="199">
        <f>SUM(N150:N152)</f>
        <v>9425794.4199999999</v>
      </c>
      <c r="Q153" s="34"/>
      <c r="R153" s="34"/>
    </row>
    <row r="154" spans="1:23" ht="24" customHeight="1" thickTop="1">
      <c r="A154" s="58"/>
      <c r="B154" s="53"/>
      <c r="D154" s="53"/>
      <c r="E154" s="53"/>
      <c r="F154" s="53"/>
      <c r="G154" s="53"/>
      <c r="H154" s="114"/>
      <c r="I154" s="91"/>
      <c r="J154" s="176"/>
      <c r="K154" s="176"/>
      <c r="L154" s="167"/>
      <c r="M154" s="8"/>
      <c r="N154" s="167"/>
      <c r="O154" s="103"/>
      <c r="P154" s="103"/>
      <c r="Q154" s="78"/>
      <c r="R154" s="78"/>
      <c r="S154" s="78"/>
      <c r="T154" s="78"/>
      <c r="U154" s="78"/>
      <c r="V154" s="78"/>
      <c r="W154" s="78"/>
    </row>
    <row r="155" spans="1:23" ht="24" customHeight="1">
      <c r="A155" s="52" t="s">
        <v>238</v>
      </c>
      <c r="B155" s="58"/>
      <c r="D155" s="37"/>
      <c r="E155" s="53"/>
      <c r="F155" s="53"/>
      <c r="G155" s="53"/>
      <c r="H155" s="114"/>
      <c r="I155" s="91"/>
      <c r="J155" s="176"/>
      <c r="K155" s="176"/>
      <c r="L155" s="167"/>
      <c r="M155" s="8"/>
      <c r="N155" s="167"/>
      <c r="O155" s="103"/>
      <c r="P155" s="103"/>
      <c r="Q155" s="78"/>
      <c r="R155" s="78"/>
      <c r="S155" s="78"/>
      <c r="T155" s="78"/>
      <c r="U155" s="78"/>
      <c r="V155" s="78"/>
      <c r="W155" s="78"/>
    </row>
    <row r="156" spans="1:23" ht="24" customHeight="1">
      <c r="A156" s="58"/>
      <c r="B156" s="52" t="s">
        <v>365</v>
      </c>
      <c r="C156" s="53"/>
      <c r="E156" s="53"/>
      <c r="F156" s="53"/>
      <c r="G156" s="53"/>
      <c r="H156" s="114"/>
      <c r="I156" s="91"/>
      <c r="J156" s="176"/>
      <c r="K156" s="176"/>
      <c r="L156" s="167"/>
      <c r="M156" s="8"/>
      <c r="N156" s="167"/>
      <c r="O156" s="103"/>
      <c r="P156" s="103"/>
      <c r="Q156" s="78"/>
      <c r="R156" s="78"/>
      <c r="S156" s="78"/>
      <c r="T156" s="78"/>
      <c r="U156" s="78"/>
      <c r="V156" s="78"/>
      <c r="W156" s="78"/>
    </row>
    <row r="157" spans="1:23" ht="24" customHeight="1">
      <c r="A157" s="53"/>
      <c r="B157" s="52" t="s">
        <v>366</v>
      </c>
      <c r="C157" s="53"/>
      <c r="D157" s="58"/>
      <c r="E157" s="53"/>
      <c r="F157" s="53"/>
      <c r="G157" s="53"/>
      <c r="H157" s="114"/>
      <c r="I157" s="91"/>
      <c r="J157" s="176"/>
      <c r="K157" s="176"/>
      <c r="L157" s="167"/>
      <c r="M157" s="8"/>
      <c r="N157" s="167"/>
      <c r="O157" s="103"/>
      <c r="P157" s="103"/>
      <c r="Q157" s="78"/>
      <c r="R157" s="78"/>
      <c r="S157" s="78"/>
      <c r="T157" s="78"/>
      <c r="U157" s="78"/>
      <c r="V157" s="78"/>
      <c r="W157" s="78"/>
    </row>
    <row r="158" spans="1:23" ht="24" customHeight="1">
      <c r="A158" s="53"/>
      <c r="B158" s="52" t="s">
        <v>246</v>
      </c>
      <c r="C158" s="53"/>
      <c r="D158" s="58"/>
      <c r="E158" s="53"/>
      <c r="F158" s="53"/>
      <c r="G158" s="53"/>
      <c r="H158" s="114"/>
      <c r="I158" s="91"/>
      <c r="J158" s="176"/>
      <c r="K158" s="176"/>
      <c r="L158" s="167"/>
      <c r="M158" s="8"/>
      <c r="N158" s="167"/>
      <c r="O158" s="103"/>
      <c r="P158" s="103"/>
      <c r="Q158" s="78"/>
      <c r="R158" s="78"/>
      <c r="S158" s="78"/>
      <c r="T158" s="78"/>
      <c r="U158" s="78"/>
      <c r="V158" s="78"/>
      <c r="W158" s="78"/>
    </row>
    <row r="159" spans="1:23" ht="24" customHeight="1">
      <c r="A159" s="87"/>
      <c r="B159" s="52" t="s">
        <v>245</v>
      </c>
      <c r="C159" s="53"/>
      <c r="D159" s="58"/>
      <c r="E159" s="53"/>
      <c r="F159" s="53"/>
      <c r="G159" s="53"/>
      <c r="H159" s="114"/>
      <c r="I159" s="91"/>
      <c r="J159" s="176"/>
      <c r="K159" s="176"/>
      <c r="L159" s="167"/>
      <c r="M159" s="8"/>
      <c r="N159" s="167"/>
      <c r="O159" s="103"/>
      <c r="P159" s="103"/>
      <c r="Q159" s="78"/>
      <c r="R159" s="78"/>
      <c r="S159" s="78"/>
      <c r="T159" s="78"/>
      <c r="U159" s="78"/>
      <c r="V159" s="78"/>
      <c r="W159" s="78"/>
    </row>
    <row r="160" spans="1:23" ht="24" customHeight="1">
      <c r="B160" s="52" t="s">
        <v>309</v>
      </c>
      <c r="E160" s="53"/>
      <c r="F160" s="53"/>
      <c r="G160" s="53"/>
      <c r="H160" s="114"/>
      <c r="I160" s="91"/>
      <c r="J160" s="176"/>
      <c r="K160" s="176"/>
      <c r="L160" s="167"/>
      <c r="M160" s="8"/>
      <c r="N160" s="167"/>
      <c r="O160" s="103"/>
      <c r="P160" s="103"/>
      <c r="Q160" s="78"/>
      <c r="R160" s="78"/>
      <c r="S160" s="78"/>
      <c r="T160" s="78"/>
      <c r="U160" s="78"/>
      <c r="V160" s="78"/>
      <c r="W160" s="78"/>
    </row>
    <row r="161" spans="1:23" ht="24" customHeight="1">
      <c r="B161" s="52" t="s">
        <v>422</v>
      </c>
      <c r="E161" s="53"/>
      <c r="F161" s="53"/>
      <c r="G161" s="53"/>
      <c r="H161" s="114"/>
      <c r="I161" s="91"/>
      <c r="J161" s="176"/>
      <c r="K161" s="176"/>
      <c r="L161" s="167"/>
      <c r="M161" s="8"/>
      <c r="N161" s="167"/>
      <c r="O161" s="103"/>
      <c r="P161" s="103"/>
      <c r="Q161" s="78"/>
      <c r="R161" s="78"/>
      <c r="S161" s="78"/>
      <c r="T161" s="78"/>
      <c r="U161" s="78"/>
      <c r="V161" s="78"/>
      <c r="W161" s="78"/>
    </row>
    <row r="162" spans="1:23" ht="24" customHeight="1">
      <c r="B162" s="52" t="s">
        <v>423</v>
      </c>
      <c r="E162" s="53"/>
      <c r="F162" s="53"/>
      <c r="G162" s="53"/>
      <c r="H162" s="114"/>
      <c r="I162" s="91"/>
      <c r="J162" s="176"/>
      <c r="K162" s="176"/>
      <c r="L162" s="167"/>
      <c r="M162" s="8"/>
      <c r="N162" s="167"/>
      <c r="O162" s="103"/>
      <c r="P162" s="103"/>
      <c r="Q162" s="78"/>
      <c r="R162" s="78"/>
      <c r="S162" s="78"/>
      <c r="T162" s="78"/>
      <c r="U162" s="78"/>
      <c r="V162" s="78"/>
      <c r="W162" s="78"/>
    </row>
    <row r="163" spans="1:23" ht="24" customHeight="1">
      <c r="A163" s="58"/>
      <c r="B163" s="53"/>
      <c r="D163" s="53"/>
      <c r="E163" s="53"/>
      <c r="F163" s="53"/>
      <c r="G163" s="53"/>
      <c r="H163" s="114"/>
      <c r="I163" s="91"/>
      <c r="J163" s="176"/>
      <c r="K163" s="176"/>
      <c r="L163" s="167"/>
      <c r="M163" s="8"/>
      <c r="N163" s="167"/>
      <c r="O163" s="103"/>
      <c r="P163" s="103"/>
      <c r="Q163" s="78"/>
      <c r="R163" s="78"/>
      <c r="S163" s="78"/>
      <c r="T163" s="78"/>
      <c r="U163" s="78"/>
      <c r="V163" s="78"/>
      <c r="W163" s="78"/>
    </row>
    <row r="164" spans="1:23" ht="24" customHeight="1">
      <c r="A164" s="58"/>
      <c r="B164" s="53"/>
      <c r="D164" s="53"/>
      <c r="E164" s="53"/>
      <c r="F164" s="53"/>
      <c r="G164" s="53"/>
      <c r="H164" s="114"/>
      <c r="I164" s="91"/>
      <c r="J164" s="176"/>
      <c r="K164" s="176"/>
      <c r="L164" s="167"/>
      <c r="M164" s="8"/>
      <c r="N164" s="167"/>
      <c r="O164" s="103"/>
      <c r="P164" s="103"/>
      <c r="Q164" s="78"/>
      <c r="R164" s="78"/>
      <c r="S164" s="78"/>
      <c r="T164" s="78"/>
      <c r="U164" s="78"/>
      <c r="V164" s="78"/>
      <c r="W164" s="78"/>
    </row>
    <row r="165" spans="1:23" s="216" customFormat="1" ht="24" customHeight="1">
      <c r="A165" s="65"/>
      <c r="B165" s="60" t="str">
        <f>+B126</f>
        <v>(ลงชื่อ)……………………………….......กรรมการตามอำนาจ    (ลงชื่อ) ….…………...….......................……..  กรรมการตามอำนาจ</v>
      </c>
      <c r="C165" s="52"/>
      <c r="D165" s="52"/>
      <c r="E165" s="52"/>
      <c r="F165" s="52"/>
      <c r="G165" s="52"/>
      <c r="H165" s="90"/>
      <c r="I165" s="90"/>
      <c r="J165" s="175"/>
      <c r="K165" s="7"/>
      <c r="L165" s="7"/>
      <c r="M165" s="7"/>
      <c r="N165" s="191"/>
      <c r="O165" s="223"/>
      <c r="P165" s="223"/>
      <c r="Q165" s="224"/>
      <c r="R165" s="224"/>
      <c r="S165" s="224"/>
      <c r="T165" s="224"/>
      <c r="U165" s="224"/>
      <c r="V165" s="224"/>
      <c r="W165" s="224"/>
    </row>
    <row r="166" spans="1:23" s="216" customFormat="1" ht="24" customHeight="1">
      <c r="A166" s="65"/>
      <c r="B166" s="60" t="str">
        <f>+B127</f>
        <v xml:space="preserve">                 (นางสาวอรสา    วิมลเฉลา)</v>
      </c>
      <c r="C166" s="52"/>
      <c r="D166" s="52"/>
      <c r="E166" s="52"/>
      <c r="F166" s="52"/>
      <c r="G166" s="52"/>
      <c r="H166" s="60" t="str">
        <f>+H127</f>
        <v xml:space="preserve">                         (นางสาวณิชกมล   วงศ์พิพัฒน์)</v>
      </c>
      <c r="I166" s="90"/>
      <c r="J166" s="7"/>
      <c r="K166" s="7"/>
      <c r="L166" s="7"/>
      <c r="M166" s="7"/>
      <c r="N166" s="191"/>
      <c r="O166" s="223"/>
      <c r="P166" s="223"/>
      <c r="Q166" s="224"/>
      <c r="R166" s="224"/>
      <c r="S166" s="224"/>
      <c r="T166" s="224"/>
      <c r="U166" s="224"/>
      <c r="V166" s="224"/>
      <c r="W166" s="224"/>
    </row>
  </sheetData>
  <mergeCells count="5">
    <mergeCell ref="A128:N128"/>
    <mergeCell ref="A87:N87"/>
    <mergeCell ref="A1:N1"/>
    <mergeCell ref="A43:N43"/>
    <mergeCell ref="H71:N71"/>
  </mergeCells>
  <printOptions horizontalCentered="1"/>
  <pageMargins left="0.45055118110236198" right="0.25" top="0.59055118110236204" bottom="0.25370078699999998" header="0.511811023622047" footer="0.511811023622047"/>
  <pageSetup paperSize="9" scale="79" orientation="portrait" r:id="rId1"/>
  <headerFooter alignWithMargins="0"/>
  <rowBreaks count="2" manualBreakCount="2">
    <brk id="42" max="13" man="1"/>
    <brk id="86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290"/>
  <sheetViews>
    <sheetView view="pageBreakPreview" zoomScale="85" zoomScaleNormal="100" zoomScaleSheetLayoutView="85" workbookViewId="0">
      <selection activeCell="J259" sqref="J259"/>
    </sheetView>
  </sheetViews>
  <sheetFormatPr defaultColWidth="9" defaultRowHeight="23.4" customHeight="1"/>
  <cols>
    <col min="1" max="1" width="1.69921875" style="52" customWidth="1"/>
    <col min="2" max="2" width="2" style="52" customWidth="1"/>
    <col min="3" max="3" width="2.09765625" style="52" customWidth="1"/>
    <col min="4" max="4" width="14.296875" style="52" customWidth="1"/>
    <col min="5" max="5" width="10.69921875" style="52" customWidth="1"/>
    <col min="6" max="6" width="11.8984375" style="52" customWidth="1"/>
    <col min="7" max="7" width="0.69921875" style="52" customWidth="1"/>
    <col min="8" max="8" width="15" style="60" customWidth="1"/>
    <col min="9" max="9" width="0.3984375" style="52" customWidth="1"/>
    <col min="10" max="10" width="15" style="60" customWidth="1"/>
    <col min="11" max="11" width="0.59765625" style="52" customWidth="1"/>
    <col min="12" max="12" width="14.3984375" style="60" customWidth="1"/>
    <col min="13" max="13" width="0.3984375" style="52" customWidth="1"/>
    <col min="14" max="14" width="14.59765625" style="60" customWidth="1"/>
    <col min="15" max="15" width="14.09765625" style="52" customWidth="1"/>
    <col min="16" max="16" width="12.69921875" style="52" customWidth="1"/>
    <col min="17" max="17" width="43.69921875" style="68" customWidth="1"/>
    <col min="18" max="18" width="14.296875" style="68" customWidth="1"/>
    <col min="19" max="19" width="14.09765625" style="68" bestFit="1" customWidth="1"/>
    <col min="20" max="20" width="17.09765625" style="68" customWidth="1"/>
    <col min="21" max="21" width="13.59765625" style="68" bestFit="1" customWidth="1"/>
    <col min="22" max="25" width="13.69921875" style="68" customWidth="1"/>
    <col min="26" max="26" width="9" style="68"/>
    <col min="27" max="16384" width="9" style="52"/>
  </cols>
  <sheetData>
    <row r="1" spans="1:26" ht="23.4" customHeight="1">
      <c r="A1" s="274" t="s">
        <v>153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57"/>
      <c r="P1" s="57"/>
    </row>
    <row r="2" spans="1:26" ht="21.6">
      <c r="G2" s="60"/>
      <c r="I2" s="60"/>
      <c r="K2" s="60"/>
      <c r="M2" s="60"/>
      <c r="O2" s="57"/>
    </row>
    <row r="3" spans="1:26" ht="21.6">
      <c r="A3" s="52" t="s">
        <v>239</v>
      </c>
      <c r="G3" s="60"/>
      <c r="I3" s="60"/>
      <c r="K3" s="60"/>
      <c r="M3" s="60"/>
      <c r="O3" s="57"/>
    </row>
    <row r="4" spans="1:26" s="94" customFormat="1" ht="23.4" customHeight="1">
      <c r="B4" s="220"/>
      <c r="C4" s="220"/>
      <c r="D4" s="220"/>
      <c r="E4" s="220"/>
      <c r="F4" s="220"/>
      <c r="G4" s="91"/>
      <c r="H4" s="114"/>
      <c r="I4" s="91"/>
      <c r="J4" s="176"/>
      <c r="K4" s="176"/>
      <c r="L4" s="176"/>
      <c r="M4" s="176"/>
      <c r="N4" s="4" t="s">
        <v>161</v>
      </c>
      <c r="O4" s="52"/>
      <c r="P4" s="91"/>
      <c r="Q4" s="78"/>
      <c r="R4" s="78"/>
      <c r="S4" s="78"/>
      <c r="T4" s="78"/>
      <c r="U4" s="78"/>
      <c r="V4" s="78"/>
      <c r="W4" s="78"/>
    </row>
    <row r="5" spans="1:26" ht="23.4" customHeight="1">
      <c r="A5" s="29"/>
      <c r="B5" s="58"/>
      <c r="D5" s="58"/>
      <c r="E5" s="58"/>
      <c r="F5" s="58"/>
      <c r="G5" s="58"/>
      <c r="H5" s="89"/>
      <c r="I5" s="84" t="s">
        <v>129</v>
      </c>
      <c r="J5" s="6"/>
      <c r="K5" s="2"/>
      <c r="L5" s="6"/>
      <c r="M5" s="15" t="s">
        <v>84</v>
      </c>
      <c r="N5" s="6"/>
      <c r="O5" s="82"/>
      <c r="X5" s="52"/>
      <c r="Y5" s="52"/>
      <c r="Z5" s="52"/>
    </row>
    <row r="6" spans="1:26" ht="21.6">
      <c r="G6" s="60"/>
      <c r="H6" s="113" t="s">
        <v>302</v>
      </c>
      <c r="I6" s="91"/>
      <c r="J6" s="200" t="s">
        <v>150</v>
      </c>
      <c r="K6" s="7"/>
      <c r="L6" s="200" t="str">
        <f>+H6</f>
        <v>30 กันยายน 2565</v>
      </c>
      <c r="M6" s="176"/>
      <c r="N6" s="200" t="s">
        <v>150</v>
      </c>
      <c r="O6" s="57"/>
    </row>
    <row r="7" spans="1:26" ht="21.6">
      <c r="C7" s="19" t="s">
        <v>5</v>
      </c>
      <c r="D7" s="19"/>
      <c r="G7" s="60"/>
      <c r="H7" s="70"/>
      <c r="I7" s="70"/>
      <c r="J7" s="4"/>
      <c r="K7" s="7"/>
      <c r="L7" s="4"/>
      <c r="M7" s="4"/>
      <c r="N7" s="4"/>
      <c r="O7" s="57"/>
    </row>
    <row r="8" spans="1:26" ht="21.6">
      <c r="C8" s="52" t="s">
        <v>22</v>
      </c>
      <c r="G8" s="60"/>
      <c r="H8" s="60">
        <v>68293071.870000005</v>
      </c>
      <c r="I8" s="60"/>
      <c r="J8" s="7">
        <v>57748277.969999999</v>
      </c>
      <c r="K8" s="7"/>
      <c r="L8" s="7">
        <v>58858827.960000001</v>
      </c>
      <c r="M8" s="7"/>
      <c r="N8" s="7">
        <v>54152339.990000002</v>
      </c>
      <c r="O8" s="57"/>
    </row>
    <row r="9" spans="1:26" ht="21.6">
      <c r="C9" s="52" t="s">
        <v>48</v>
      </c>
      <c r="G9" s="60"/>
      <c r="H9" s="96">
        <f>SUM(H8:H8)</f>
        <v>68293071.870000005</v>
      </c>
      <c r="I9" s="60"/>
      <c r="J9" s="168">
        <f>SUM(J8:J8)</f>
        <v>57748277.969999999</v>
      </c>
      <c r="K9" s="7"/>
      <c r="L9" s="168">
        <f>SUM(L8:L8)</f>
        <v>58858827.960000001</v>
      </c>
      <c r="M9" s="7"/>
      <c r="N9" s="168">
        <f>SUM(N8:N8)</f>
        <v>54152339.990000002</v>
      </c>
      <c r="O9" s="57"/>
    </row>
    <row r="10" spans="1:26" ht="21.6">
      <c r="G10" s="60"/>
      <c r="I10" s="60"/>
      <c r="J10" s="7"/>
      <c r="K10" s="7"/>
      <c r="L10" s="7"/>
      <c r="M10" s="7"/>
      <c r="N10" s="7"/>
      <c r="O10" s="57"/>
    </row>
    <row r="11" spans="1:26" ht="21.6">
      <c r="C11" s="67" t="s">
        <v>72</v>
      </c>
      <c r="D11" s="67"/>
      <c r="G11" s="60"/>
      <c r="I11" s="60"/>
      <c r="J11" s="7"/>
      <c r="K11" s="7"/>
      <c r="L11" s="7"/>
      <c r="M11" s="7"/>
      <c r="N11" s="7"/>
      <c r="O11" s="57"/>
    </row>
    <row r="12" spans="1:26" ht="21.6">
      <c r="C12" s="52" t="s">
        <v>61</v>
      </c>
      <c r="G12" s="60"/>
      <c r="H12" s="60">
        <v>19811234.839999996</v>
      </c>
      <c r="I12" s="74"/>
      <c r="J12" s="7">
        <v>19109044.07</v>
      </c>
      <c r="K12" s="7"/>
      <c r="L12" s="7">
        <v>14784869.689999999</v>
      </c>
      <c r="M12" s="167"/>
      <c r="N12" s="7">
        <v>14101395.619999999</v>
      </c>
      <c r="O12" s="57"/>
    </row>
    <row r="13" spans="1:26" ht="21.6">
      <c r="C13" s="52" t="s">
        <v>95</v>
      </c>
      <c r="G13" s="60"/>
      <c r="H13" s="60">
        <v>9378421.459999999</v>
      </c>
      <c r="I13" s="95"/>
      <c r="J13" s="7">
        <v>1884763.03</v>
      </c>
      <c r="K13" s="7"/>
      <c r="L13" s="7">
        <v>7433665.1799999997</v>
      </c>
      <c r="M13" s="166"/>
      <c r="N13" s="7">
        <v>1704093.97</v>
      </c>
      <c r="O13" s="57"/>
    </row>
    <row r="14" spans="1:26" ht="21.6">
      <c r="C14" s="52" t="s">
        <v>62</v>
      </c>
      <c r="G14" s="60"/>
      <c r="H14" s="60">
        <v>2220658.15</v>
      </c>
      <c r="I14" s="95"/>
      <c r="J14" s="7">
        <v>2620177.21</v>
      </c>
      <c r="K14" s="7"/>
      <c r="L14" s="7">
        <v>1536358.77</v>
      </c>
      <c r="M14" s="166"/>
      <c r="N14" s="7">
        <v>1365416.67</v>
      </c>
      <c r="O14" s="57"/>
    </row>
    <row r="15" spans="1:26" ht="21.6">
      <c r="C15" s="52" t="s">
        <v>74</v>
      </c>
      <c r="G15" s="60"/>
      <c r="H15" s="139">
        <f>SUM(H12:H14)</f>
        <v>31410314.449999996</v>
      </c>
      <c r="I15" s="95" t="e">
        <f>+#REF!+I12+I13+I14</f>
        <v>#REF!</v>
      </c>
      <c r="J15" s="201">
        <f>SUM(J12:J14)</f>
        <v>23613984.310000002</v>
      </c>
      <c r="K15" s="7"/>
      <c r="L15" s="201">
        <f>SUM(L12:L14)</f>
        <v>23754893.639999997</v>
      </c>
      <c r="M15" s="166" t="e">
        <f>+#REF!+M12+M13+M14</f>
        <v>#REF!</v>
      </c>
      <c r="N15" s="201">
        <f>SUM(N12:N14)</f>
        <v>17170906.259999998</v>
      </c>
      <c r="O15" s="57"/>
    </row>
    <row r="16" spans="1:26" ht="22.2" thickBot="1">
      <c r="C16" s="52" t="s">
        <v>73</v>
      </c>
      <c r="G16" s="60"/>
      <c r="H16" s="140">
        <f>+H9+H15</f>
        <v>99703386.319999993</v>
      </c>
      <c r="I16" s="74"/>
      <c r="J16" s="202">
        <f>+J9+J15</f>
        <v>81362262.280000001</v>
      </c>
      <c r="K16" s="7"/>
      <c r="L16" s="202">
        <f>+L9+L15</f>
        <v>82613721.599999994</v>
      </c>
      <c r="M16" s="167"/>
      <c r="N16" s="202">
        <f>+N9+N15</f>
        <v>71323246.25</v>
      </c>
      <c r="O16" s="57"/>
    </row>
    <row r="17" spans="1:30" ht="22.2" thickTop="1">
      <c r="G17" s="60"/>
      <c r="J17" s="7"/>
      <c r="K17" s="7"/>
      <c r="L17" s="7"/>
      <c r="M17" s="7"/>
      <c r="N17" s="166"/>
      <c r="O17" s="57"/>
    </row>
    <row r="18" spans="1:30" ht="21.6">
      <c r="A18" s="53" t="s">
        <v>240</v>
      </c>
      <c r="G18" s="60"/>
      <c r="H18" s="74"/>
      <c r="I18" s="60"/>
      <c r="J18" s="74"/>
      <c r="K18" s="60"/>
      <c r="L18" s="74"/>
      <c r="M18" s="74"/>
      <c r="N18" s="74"/>
      <c r="O18" s="57"/>
    </row>
    <row r="19" spans="1:30" ht="21.6">
      <c r="B19" s="29" t="s">
        <v>369</v>
      </c>
      <c r="G19" s="60"/>
      <c r="H19" s="74"/>
      <c r="I19" s="60"/>
      <c r="J19" s="74"/>
      <c r="K19" s="60"/>
      <c r="L19" s="74"/>
      <c r="M19" s="74"/>
      <c r="N19" s="74"/>
      <c r="O19" s="57"/>
    </row>
    <row r="20" spans="1:30" ht="21.6">
      <c r="B20" s="134" t="s">
        <v>387</v>
      </c>
      <c r="G20" s="60"/>
      <c r="H20" s="74"/>
      <c r="I20" s="60"/>
      <c r="J20" s="74"/>
      <c r="K20" s="60"/>
      <c r="L20" s="74"/>
      <c r="M20" s="74"/>
      <c r="N20" s="74"/>
      <c r="O20" s="57"/>
    </row>
    <row r="21" spans="1:30" ht="21.6">
      <c r="G21" s="60"/>
      <c r="H21" s="74"/>
      <c r="I21" s="60"/>
      <c r="J21" s="74"/>
      <c r="K21" s="60"/>
      <c r="L21" s="74"/>
      <c r="M21" s="74"/>
      <c r="N21" s="74"/>
      <c r="O21" s="57"/>
    </row>
    <row r="22" spans="1:30" ht="21.6">
      <c r="A22" s="52" t="s">
        <v>241</v>
      </c>
      <c r="B22" s="29"/>
      <c r="C22" s="29"/>
      <c r="D22" s="37"/>
      <c r="E22" s="37"/>
      <c r="F22" s="37"/>
      <c r="G22" s="37"/>
      <c r="H22" s="29"/>
      <c r="I22" s="29"/>
      <c r="J22" s="115"/>
      <c r="K22" s="37"/>
      <c r="L22" s="58"/>
      <c r="M22" s="37"/>
      <c r="N22" s="58"/>
      <c r="O22" s="57"/>
    </row>
    <row r="23" spans="1:30" ht="21.6">
      <c r="A23" s="37"/>
      <c r="B23" s="29" t="s">
        <v>368</v>
      </c>
      <c r="C23" s="29"/>
      <c r="D23" s="37"/>
      <c r="E23" s="37"/>
      <c r="F23" s="37"/>
      <c r="G23" s="37"/>
      <c r="H23" s="29"/>
      <c r="I23" s="29"/>
      <c r="J23" s="115"/>
      <c r="K23" s="37"/>
      <c r="L23" s="58"/>
      <c r="M23" s="37"/>
      <c r="N23" s="37"/>
      <c r="O23" s="57"/>
    </row>
    <row r="24" spans="1:30" ht="21.6">
      <c r="A24" s="37"/>
      <c r="B24" s="229" t="s">
        <v>367</v>
      </c>
      <c r="C24" s="29"/>
      <c r="D24" s="37"/>
      <c r="E24" s="37"/>
      <c r="F24" s="37"/>
      <c r="G24" s="37"/>
      <c r="H24" s="29"/>
      <c r="I24" s="29"/>
      <c r="J24" s="115"/>
      <c r="K24" s="37"/>
      <c r="L24" s="58"/>
      <c r="M24" s="37"/>
      <c r="N24" s="37"/>
      <c r="O24" s="57"/>
    </row>
    <row r="25" spans="1:30" s="94" customFormat="1" ht="21.6">
      <c r="C25" s="220"/>
      <c r="D25" s="220"/>
      <c r="E25" s="220"/>
      <c r="F25" s="220"/>
      <c r="G25" s="91"/>
      <c r="H25" s="114"/>
      <c r="I25" s="91"/>
      <c r="J25" s="114"/>
      <c r="K25" s="91"/>
      <c r="L25" s="230"/>
      <c r="M25" s="231"/>
      <c r="N25" s="93" t="str">
        <f>+'หมายเหตุ ข้อ 4-10'!N134</f>
        <v>หน่วย  :  บาท</v>
      </c>
      <c r="O25" s="52"/>
      <c r="P25" s="52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52"/>
      <c r="AB25" s="52"/>
      <c r="AC25" s="52"/>
      <c r="AD25" s="52"/>
    </row>
    <row r="26" spans="1:30" ht="21.6">
      <c r="A26" s="29"/>
      <c r="B26" s="58"/>
      <c r="D26" s="58"/>
      <c r="E26" s="58"/>
      <c r="F26" s="58"/>
      <c r="G26" s="58"/>
      <c r="I26" s="37"/>
      <c r="K26" s="37"/>
      <c r="L26" s="37" t="s">
        <v>129</v>
      </c>
      <c r="N26" s="37" t="s">
        <v>165</v>
      </c>
      <c r="O26" s="82"/>
    </row>
    <row r="27" spans="1:30" ht="23.4" customHeight="1">
      <c r="A27" s="29"/>
      <c r="B27" s="58"/>
      <c r="D27" s="58"/>
      <c r="E27" s="58"/>
      <c r="F27" s="58"/>
      <c r="G27" s="58"/>
      <c r="I27" s="37"/>
      <c r="K27" s="37"/>
      <c r="L27" s="89"/>
      <c r="M27" s="37"/>
      <c r="N27" s="93" t="s">
        <v>166</v>
      </c>
      <c r="O27" s="82"/>
    </row>
    <row r="28" spans="1:30" s="94" customFormat="1" ht="23.4" customHeight="1">
      <c r="B28" s="220"/>
      <c r="C28" s="220"/>
      <c r="D28" s="220"/>
      <c r="E28" s="220"/>
      <c r="F28" s="220"/>
      <c r="G28" s="91"/>
      <c r="I28" s="91"/>
      <c r="J28" s="114"/>
      <c r="K28" s="52"/>
      <c r="L28" s="232" t="s">
        <v>302</v>
      </c>
      <c r="M28" s="91"/>
      <c r="N28" s="232" t="s">
        <v>302</v>
      </c>
      <c r="O28" s="52"/>
      <c r="P28" s="52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52"/>
      <c r="AB28" s="52"/>
      <c r="AC28" s="52"/>
      <c r="AD28" s="52"/>
    </row>
    <row r="29" spans="1:30" ht="23.4" customHeight="1">
      <c r="B29" s="37"/>
      <c r="D29" s="29" t="s">
        <v>327</v>
      </c>
      <c r="E29" s="29"/>
      <c r="F29" s="37"/>
      <c r="G29" s="37"/>
      <c r="H29" s="52"/>
      <c r="I29" s="58"/>
      <c r="J29" s="58"/>
      <c r="K29" s="58"/>
      <c r="L29" s="203">
        <v>17631127</v>
      </c>
      <c r="M29" s="203"/>
      <c r="N29" s="203">
        <v>12228787.380000001</v>
      </c>
    </row>
    <row r="30" spans="1:30" ht="23.4" customHeight="1">
      <c r="B30" s="37"/>
      <c r="D30" s="29" t="s">
        <v>328</v>
      </c>
      <c r="E30" s="29"/>
      <c r="F30" s="37"/>
      <c r="G30" s="37"/>
      <c r="H30" s="52"/>
      <c r="I30" s="58"/>
      <c r="J30" s="58"/>
      <c r="K30" s="58"/>
      <c r="L30" s="203"/>
      <c r="M30" s="203"/>
      <c r="N30" s="203"/>
    </row>
    <row r="31" spans="1:30" ht="23.4" customHeight="1">
      <c r="B31" s="37"/>
      <c r="D31" s="29" t="s">
        <v>23</v>
      </c>
      <c r="E31" s="29"/>
      <c r="F31" s="37"/>
      <c r="G31" s="37"/>
      <c r="H31" s="78"/>
      <c r="I31" s="64"/>
      <c r="J31" s="64"/>
      <c r="K31" s="64"/>
      <c r="L31" s="204">
        <v>1636625.13</v>
      </c>
      <c r="M31" s="204"/>
      <c r="N31" s="204">
        <v>1350387.2</v>
      </c>
    </row>
    <row r="32" spans="1:30" ht="23.4" customHeight="1">
      <c r="B32" s="37"/>
      <c r="D32" s="29" t="s">
        <v>24</v>
      </c>
      <c r="E32" s="29"/>
      <c r="F32" s="37"/>
      <c r="G32" s="37"/>
      <c r="H32" s="52"/>
      <c r="I32" s="64"/>
      <c r="J32" s="64"/>
      <c r="K32" s="64"/>
      <c r="L32" s="204">
        <v>204054.31</v>
      </c>
      <c r="M32" s="204"/>
      <c r="N32" s="204">
        <v>143683.16</v>
      </c>
    </row>
    <row r="33" spans="1:15" ht="23.4" customHeight="1">
      <c r="B33" s="37"/>
      <c r="D33" s="29" t="s">
        <v>169</v>
      </c>
      <c r="E33" s="29"/>
      <c r="F33" s="37"/>
      <c r="G33" s="37"/>
      <c r="H33" s="52"/>
      <c r="I33" s="64"/>
      <c r="J33" s="64"/>
      <c r="K33" s="64"/>
      <c r="L33" s="204">
        <v>-1136767.9099999999</v>
      </c>
      <c r="M33" s="204"/>
      <c r="N33" s="204">
        <f>-353267.42-783500.49</f>
        <v>-1136767.9099999999</v>
      </c>
    </row>
    <row r="34" spans="1:15" ht="23.4" customHeight="1" thickBot="1">
      <c r="B34" s="37"/>
      <c r="D34" s="29" t="s">
        <v>329</v>
      </c>
      <c r="E34" s="29"/>
      <c r="F34" s="37"/>
      <c r="G34" s="37"/>
      <c r="H34" s="52"/>
      <c r="I34" s="64"/>
      <c r="J34" s="64"/>
      <c r="K34" s="64"/>
      <c r="L34" s="205">
        <f>SUM(L29:L33)</f>
        <v>18335038.529999997</v>
      </c>
      <c r="M34" s="204"/>
      <c r="N34" s="205">
        <f>SUM(N29:N33)</f>
        <v>12586089.83</v>
      </c>
    </row>
    <row r="35" spans="1:15" ht="22.2" thickTop="1">
      <c r="G35" s="60"/>
      <c r="H35" s="74"/>
      <c r="I35" s="60"/>
      <c r="J35" s="74"/>
      <c r="K35" s="60"/>
      <c r="L35" s="74"/>
      <c r="M35" s="74"/>
      <c r="N35" s="74"/>
      <c r="O35" s="57"/>
    </row>
    <row r="36" spans="1:15" ht="21.6">
      <c r="G36" s="60"/>
      <c r="H36" s="74"/>
      <c r="I36" s="60"/>
      <c r="J36" s="74"/>
      <c r="K36" s="60"/>
      <c r="L36" s="74"/>
      <c r="M36" s="74"/>
      <c r="N36" s="74"/>
      <c r="O36" s="57"/>
    </row>
    <row r="37" spans="1:15" ht="21.6">
      <c r="G37" s="60"/>
      <c r="H37" s="74"/>
      <c r="I37" s="60"/>
      <c r="J37" s="74"/>
      <c r="K37" s="60"/>
      <c r="L37" s="74"/>
      <c r="M37" s="74"/>
      <c r="N37" s="74"/>
      <c r="O37" s="57"/>
    </row>
    <row r="38" spans="1:15" ht="21.6">
      <c r="G38" s="60"/>
      <c r="H38" s="74"/>
      <c r="I38" s="60"/>
      <c r="J38" s="74"/>
      <c r="K38" s="60"/>
      <c r="L38" s="74"/>
      <c r="M38" s="74"/>
      <c r="N38" s="74"/>
      <c r="O38" s="57"/>
    </row>
    <row r="39" spans="1:15" ht="21.6">
      <c r="G39" s="60"/>
      <c r="H39" s="74"/>
      <c r="I39" s="60"/>
      <c r="J39" s="74"/>
      <c r="K39" s="60"/>
      <c r="L39" s="74"/>
      <c r="M39" s="74"/>
      <c r="N39" s="74"/>
      <c r="O39" s="57"/>
    </row>
    <row r="40" spans="1:15" ht="21.6">
      <c r="G40" s="60"/>
      <c r="H40" s="74"/>
      <c r="I40" s="60"/>
      <c r="J40" s="74"/>
      <c r="K40" s="60"/>
      <c r="L40" s="74"/>
      <c r="M40" s="74"/>
      <c r="N40" s="74"/>
      <c r="O40" s="57"/>
    </row>
    <row r="41" spans="1:15" ht="23.4" customHeight="1">
      <c r="B41" s="60" t="s">
        <v>96</v>
      </c>
      <c r="O41" s="57"/>
    </row>
    <row r="42" spans="1:15" ht="23.4" customHeight="1">
      <c r="B42" s="60" t="s">
        <v>90</v>
      </c>
      <c r="H42" s="60" t="str">
        <f>+'หมายเหตุ ข้อ 4-10'!H166</f>
        <v xml:space="preserve">                         (นางสาวณิชกมล   วงศ์พิพัฒน์)</v>
      </c>
      <c r="O42" s="57"/>
    </row>
    <row r="43" spans="1:15" ht="23.4" customHeight="1">
      <c r="A43" s="274" t="s">
        <v>189</v>
      </c>
      <c r="B43" s="274"/>
      <c r="C43" s="274"/>
      <c r="D43" s="274"/>
      <c r="E43" s="274"/>
      <c r="F43" s="274"/>
      <c r="G43" s="274"/>
      <c r="H43" s="274"/>
      <c r="I43" s="274"/>
      <c r="J43" s="274"/>
      <c r="K43" s="274"/>
      <c r="L43" s="274"/>
      <c r="M43" s="274"/>
      <c r="N43" s="274"/>
      <c r="O43" s="57"/>
    </row>
    <row r="44" spans="1:15" ht="18.75" customHeight="1">
      <c r="A44" s="37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57"/>
    </row>
    <row r="45" spans="1:15" ht="23.4" customHeight="1">
      <c r="A45" s="66" t="s">
        <v>242</v>
      </c>
      <c r="C45" s="59"/>
      <c r="D45" s="38"/>
      <c r="E45" s="38"/>
      <c r="G45" s="66"/>
      <c r="I45" s="61"/>
      <c r="K45" s="61"/>
      <c r="M45" s="61"/>
      <c r="N45" s="58"/>
      <c r="O45" s="99"/>
    </row>
    <row r="46" spans="1:15" ht="23.4" customHeight="1">
      <c r="A46" s="66"/>
      <c r="B46" s="52" t="s">
        <v>343</v>
      </c>
      <c r="C46" s="59"/>
      <c r="D46" s="38"/>
      <c r="E46" s="38"/>
      <c r="G46" s="66"/>
      <c r="I46" s="61"/>
      <c r="K46" s="61"/>
      <c r="M46" s="61"/>
      <c r="N46" s="58"/>
      <c r="O46" s="99"/>
    </row>
    <row r="47" spans="1:15" ht="23.4" customHeight="1">
      <c r="A47" s="66"/>
      <c r="B47" s="52" t="s">
        <v>344</v>
      </c>
      <c r="C47" s="59"/>
      <c r="D47" s="38"/>
      <c r="E47" s="38"/>
      <c r="G47" s="66"/>
      <c r="I47" s="61"/>
      <c r="K47" s="61"/>
      <c r="M47" s="61"/>
      <c r="N47" s="58"/>
      <c r="O47" s="99"/>
    </row>
    <row r="48" spans="1:15" ht="21.6">
      <c r="B48" s="52" t="s">
        <v>310</v>
      </c>
      <c r="O48" s="57"/>
    </row>
    <row r="49" spans="1:30" s="94" customFormat="1" ht="23.4" customHeight="1">
      <c r="B49" s="220"/>
      <c r="C49" s="220"/>
      <c r="D49" s="220"/>
      <c r="E49" s="220"/>
      <c r="F49" s="220"/>
      <c r="G49" s="91"/>
      <c r="H49" s="132"/>
      <c r="I49" s="91"/>
      <c r="J49" s="114"/>
      <c r="K49" s="91"/>
      <c r="L49" s="114"/>
      <c r="M49" s="91"/>
      <c r="N49" s="70" t="s">
        <v>161</v>
      </c>
      <c r="O49" s="52"/>
      <c r="P49" s="52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52"/>
      <c r="AB49" s="52"/>
      <c r="AC49" s="52"/>
      <c r="AD49" s="52"/>
    </row>
    <row r="50" spans="1:30" ht="21.6">
      <c r="A50" s="29"/>
      <c r="B50" s="58"/>
      <c r="D50" s="58"/>
      <c r="E50" s="58"/>
      <c r="F50" s="58"/>
      <c r="G50" s="58"/>
      <c r="H50" s="233"/>
      <c r="J50" s="230"/>
      <c r="K50" s="79" t="s">
        <v>231</v>
      </c>
      <c r="L50" s="233"/>
      <c r="M50" s="79"/>
      <c r="N50" s="230"/>
      <c r="O50" s="82"/>
    </row>
    <row r="51" spans="1:30" ht="23.4" customHeight="1">
      <c r="A51" s="29"/>
      <c r="B51" s="58"/>
      <c r="D51" s="58"/>
      <c r="E51" s="58"/>
      <c r="F51" s="58"/>
      <c r="G51" s="58"/>
      <c r="H51" s="110"/>
      <c r="I51" s="144" t="s">
        <v>129</v>
      </c>
      <c r="J51" s="96"/>
      <c r="L51" s="96"/>
      <c r="M51" s="144" t="s">
        <v>84</v>
      </c>
      <c r="N51" s="96"/>
      <c r="O51" s="82"/>
    </row>
    <row r="52" spans="1:30" s="94" customFormat="1" ht="23.4" customHeight="1">
      <c r="B52" s="220"/>
      <c r="C52" s="220"/>
      <c r="D52" s="220"/>
      <c r="E52" s="220"/>
      <c r="F52" s="220"/>
      <c r="G52" s="91"/>
      <c r="H52" s="33" t="s">
        <v>152</v>
      </c>
      <c r="J52" s="33" t="s">
        <v>108</v>
      </c>
      <c r="K52" s="37"/>
      <c r="L52" s="232" t="str">
        <f>+H52</f>
        <v>2565</v>
      </c>
      <c r="N52" s="33" t="str">
        <f>+J52</f>
        <v>2564</v>
      </c>
      <c r="O52" s="52"/>
      <c r="P52" s="52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52"/>
      <c r="AB52" s="52"/>
      <c r="AC52" s="52"/>
      <c r="AD52" s="52"/>
    </row>
    <row r="53" spans="1:30" ht="23.4" customHeight="1">
      <c r="A53" s="58"/>
      <c r="D53" s="52" t="s">
        <v>25</v>
      </c>
      <c r="G53" s="58"/>
      <c r="I53" s="58"/>
      <c r="J53" s="114"/>
      <c r="M53" s="58"/>
      <c r="O53" s="57"/>
    </row>
    <row r="54" spans="1:30" ht="23.4" customHeight="1">
      <c r="A54" s="55"/>
      <c r="B54" s="62"/>
      <c r="D54" s="52" t="s">
        <v>174</v>
      </c>
      <c r="F54" s="62"/>
      <c r="G54" s="58"/>
      <c r="H54" s="7">
        <f>+H64--4022731.37</f>
        <v>-3135442.2600000007</v>
      </c>
      <c r="I54" s="9"/>
      <c r="J54" s="7">
        <v>-2023275.4</v>
      </c>
      <c r="K54" s="7"/>
      <c r="L54" s="131">
        <f>+L64--1948318.1</f>
        <v>-1470769.29</v>
      </c>
      <c r="M54" s="9"/>
      <c r="N54" s="131">
        <v>-843552.05999999994</v>
      </c>
    </row>
    <row r="55" spans="1:30" ht="23.4" customHeight="1">
      <c r="A55" s="55"/>
      <c r="B55" s="62"/>
      <c r="D55" s="52" t="s">
        <v>171</v>
      </c>
      <c r="F55" s="62"/>
      <c r="G55" s="58"/>
      <c r="H55" s="7"/>
      <c r="I55" s="9"/>
      <c r="J55" s="7"/>
      <c r="K55" s="7"/>
      <c r="L55" s="7"/>
      <c r="M55" s="9"/>
      <c r="N55" s="7"/>
    </row>
    <row r="56" spans="1:30" ht="23.4" customHeight="1">
      <c r="A56" s="55"/>
      <c r="B56" s="62"/>
      <c r="D56" s="52" t="s">
        <v>175</v>
      </c>
      <c r="E56" s="67"/>
      <c r="F56" s="62"/>
      <c r="G56" s="58"/>
      <c r="H56" s="6">
        <f>+H66--40842.73</f>
        <v>99903.260000000009</v>
      </c>
      <c r="I56" s="9"/>
      <c r="J56" s="6">
        <v>454093.7</v>
      </c>
      <c r="K56" s="7"/>
      <c r="L56" s="181">
        <f>+L66-711.13</f>
        <v>101956.67</v>
      </c>
      <c r="M56" s="9"/>
      <c r="N56" s="206">
        <v>85850.397999999986</v>
      </c>
    </row>
    <row r="57" spans="1:30" ht="23.4" customHeight="1" thickBot="1">
      <c r="B57" s="19"/>
      <c r="D57" s="52" t="s">
        <v>170</v>
      </c>
      <c r="E57" s="67"/>
      <c r="F57" s="37"/>
      <c r="G57" s="37"/>
      <c r="H57" s="207">
        <f>SUM(H54:H56)</f>
        <v>-3035539.0000000009</v>
      </c>
      <c r="I57" s="9"/>
      <c r="J57" s="207">
        <f>SUM(J54:J56)</f>
        <v>-1569181.7</v>
      </c>
      <c r="K57" s="13"/>
      <c r="L57" s="169">
        <f>SUM(L54:L56)</f>
        <v>-1368812.62</v>
      </c>
      <c r="M57" s="9"/>
      <c r="N57" s="169">
        <f>SUM(N54:N56)</f>
        <v>-757701.66200000001</v>
      </c>
      <c r="O57" s="57"/>
    </row>
    <row r="58" spans="1:30" ht="13.95" customHeight="1" thickTop="1">
      <c r="B58" s="19"/>
      <c r="C58" s="58"/>
      <c r="D58" s="125"/>
      <c r="E58" s="37"/>
      <c r="F58" s="37"/>
      <c r="G58" s="37"/>
      <c r="H58" s="58"/>
      <c r="I58" s="37"/>
      <c r="K58" s="37"/>
      <c r="L58" s="64"/>
      <c r="M58" s="64"/>
      <c r="N58" s="64"/>
      <c r="O58" s="57"/>
    </row>
    <row r="59" spans="1:30" s="94" customFormat="1" ht="23.4" customHeight="1">
      <c r="B59" s="220"/>
      <c r="C59" s="220"/>
      <c r="D59" s="220"/>
      <c r="E59" s="220"/>
      <c r="F59" s="220"/>
      <c r="G59" s="91"/>
      <c r="H59" s="132"/>
      <c r="I59" s="91"/>
      <c r="J59" s="114"/>
      <c r="K59" s="91"/>
      <c r="L59" s="114"/>
      <c r="M59" s="91"/>
      <c r="N59" s="70" t="s">
        <v>161</v>
      </c>
      <c r="O59" s="52"/>
      <c r="P59" s="52"/>
      <c r="Q59" s="68"/>
      <c r="R59" s="68"/>
      <c r="S59" s="68"/>
      <c r="T59" s="68"/>
      <c r="U59" s="68"/>
      <c r="V59" s="68"/>
      <c r="W59" s="68"/>
      <c r="X59" s="68"/>
      <c r="Y59" s="68"/>
      <c r="Z59" s="68"/>
      <c r="AA59" s="52"/>
      <c r="AB59" s="52"/>
      <c r="AC59" s="52"/>
      <c r="AD59" s="52"/>
    </row>
    <row r="60" spans="1:30" ht="21.6">
      <c r="A60" s="29"/>
      <c r="B60" s="58"/>
      <c r="D60" s="58"/>
      <c r="E60" s="58"/>
      <c r="F60" s="58"/>
      <c r="G60" s="58"/>
      <c r="H60" s="233"/>
      <c r="J60" s="230"/>
      <c r="K60" s="79" t="s">
        <v>305</v>
      </c>
      <c r="L60" s="233"/>
      <c r="M60" s="79"/>
      <c r="N60" s="230"/>
      <c r="O60" s="82"/>
    </row>
    <row r="61" spans="1:30" ht="23.4" customHeight="1">
      <c r="A61" s="29"/>
      <c r="B61" s="58"/>
      <c r="D61" s="58"/>
      <c r="E61" s="58"/>
      <c r="F61" s="58"/>
      <c r="G61" s="58"/>
      <c r="H61" s="110"/>
      <c r="I61" s="144" t="s">
        <v>129</v>
      </c>
      <c r="J61" s="96"/>
      <c r="L61" s="96"/>
      <c r="M61" s="144" t="s">
        <v>84</v>
      </c>
      <c r="N61" s="96"/>
      <c r="O61" s="82"/>
    </row>
    <row r="62" spans="1:30" s="94" customFormat="1" ht="23.4" customHeight="1">
      <c r="B62" s="220"/>
      <c r="C62" s="220"/>
      <c r="D62" s="220"/>
      <c r="E62" s="220"/>
      <c r="F62" s="220"/>
      <c r="G62" s="91"/>
      <c r="H62" s="33" t="s">
        <v>152</v>
      </c>
      <c r="J62" s="33" t="s">
        <v>108</v>
      </c>
      <c r="K62" s="37"/>
      <c r="L62" s="232" t="str">
        <f>+H62</f>
        <v>2565</v>
      </c>
      <c r="N62" s="33" t="str">
        <f>+J62</f>
        <v>2564</v>
      </c>
      <c r="O62" s="52"/>
      <c r="P62" s="52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52"/>
      <c r="AB62" s="52"/>
      <c r="AC62" s="52"/>
      <c r="AD62" s="52"/>
    </row>
    <row r="63" spans="1:30" ht="23.4" customHeight="1">
      <c r="A63" s="58"/>
      <c r="D63" s="52" t="s">
        <v>25</v>
      </c>
      <c r="G63" s="58"/>
      <c r="I63" s="58"/>
      <c r="J63" s="114"/>
      <c r="M63" s="58"/>
      <c r="O63" s="57"/>
    </row>
    <row r="64" spans="1:30" ht="23.4" customHeight="1">
      <c r="A64" s="55"/>
      <c r="B64" s="62"/>
      <c r="D64" s="52" t="s">
        <v>174</v>
      </c>
      <c r="F64" s="62"/>
      <c r="G64" s="58"/>
      <c r="H64" s="7">
        <v>-7158173.6300000008</v>
      </c>
      <c r="I64" s="9"/>
      <c r="J64" s="7">
        <v>-3182716.16</v>
      </c>
      <c r="K64" s="7"/>
      <c r="L64" s="131">
        <v>-3419087.39</v>
      </c>
      <c r="M64" s="9"/>
      <c r="N64" s="131">
        <v>-1011816.95</v>
      </c>
    </row>
    <row r="65" spans="1:15" ht="23.4" customHeight="1">
      <c r="A65" s="55"/>
      <c r="B65" s="62"/>
      <c r="D65" s="52" t="s">
        <v>171</v>
      </c>
      <c r="F65" s="62"/>
      <c r="G65" s="58"/>
      <c r="H65" s="7"/>
      <c r="I65" s="9"/>
      <c r="J65" s="7"/>
      <c r="K65" s="7"/>
      <c r="L65" s="7"/>
      <c r="M65" s="9"/>
      <c r="N65" s="7"/>
    </row>
    <row r="66" spans="1:15" ht="23.4" customHeight="1">
      <c r="A66" s="55"/>
      <c r="B66" s="62"/>
      <c r="D66" s="52" t="s">
        <v>175</v>
      </c>
      <c r="E66" s="67"/>
      <c r="F66" s="62"/>
      <c r="G66" s="58"/>
      <c r="H66" s="6">
        <v>59060.530000000006</v>
      </c>
      <c r="I66" s="9"/>
      <c r="J66" s="6">
        <v>528165.96</v>
      </c>
      <c r="K66" s="7"/>
      <c r="L66" s="181">
        <v>102667.8</v>
      </c>
      <c r="M66" s="9"/>
      <c r="N66" s="206">
        <v>116647.8</v>
      </c>
    </row>
    <row r="67" spans="1:15" ht="23.4" customHeight="1" thickBot="1">
      <c r="B67" s="19"/>
      <c r="D67" s="52" t="s">
        <v>170</v>
      </c>
      <c r="E67" s="67"/>
      <c r="F67" s="37"/>
      <c r="G67" s="37"/>
      <c r="H67" s="207">
        <f>SUM(H64:H66)</f>
        <v>-7099113.1000000006</v>
      </c>
      <c r="I67" s="9"/>
      <c r="J67" s="207">
        <f>SUM(J64:J66)</f>
        <v>-2654550.2000000002</v>
      </c>
      <c r="K67" s="13"/>
      <c r="L67" s="207">
        <f>SUM(L64:L66)</f>
        <v>-3316419.5900000003</v>
      </c>
      <c r="M67" s="9"/>
      <c r="N67" s="207">
        <f>SUM(N64:N66)</f>
        <v>-895169.14999999991</v>
      </c>
      <c r="O67" s="57"/>
    </row>
    <row r="68" spans="1:15" ht="18.600000000000001" customHeight="1" thickTop="1">
      <c r="B68" s="19"/>
      <c r="C68" s="58"/>
      <c r="D68" s="125"/>
      <c r="E68" s="37"/>
      <c r="F68" s="37"/>
      <c r="G68" s="37"/>
      <c r="H68" s="58"/>
      <c r="I68" s="37"/>
      <c r="K68" s="37"/>
      <c r="L68" s="64"/>
      <c r="M68" s="64"/>
      <c r="N68" s="64"/>
      <c r="O68" s="57"/>
    </row>
    <row r="69" spans="1:15" ht="23.4" customHeight="1">
      <c r="B69" s="19"/>
      <c r="C69" s="237" t="s">
        <v>260</v>
      </c>
      <c r="F69" s="37"/>
      <c r="G69" s="37"/>
      <c r="H69" s="58"/>
      <c r="I69" s="58"/>
      <c r="J69" s="58"/>
      <c r="K69" s="64"/>
      <c r="L69" s="58"/>
      <c r="M69" s="62"/>
      <c r="N69" s="52"/>
      <c r="O69" s="57"/>
    </row>
    <row r="70" spans="1:15" ht="23.4" customHeight="1">
      <c r="B70" s="19"/>
      <c r="C70" s="234"/>
      <c r="F70" s="37"/>
      <c r="G70" s="37"/>
      <c r="H70" s="58"/>
      <c r="I70" s="58"/>
      <c r="J70" s="58"/>
      <c r="K70" s="64"/>
      <c r="L70" s="58"/>
      <c r="M70" s="62"/>
      <c r="N70" s="70" t="s">
        <v>161</v>
      </c>
      <c r="O70" s="57"/>
    </row>
    <row r="71" spans="1:15" ht="23.4" customHeight="1">
      <c r="B71" s="19"/>
      <c r="C71" s="58"/>
      <c r="F71" s="37"/>
      <c r="G71" s="37"/>
      <c r="H71" s="233"/>
      <c r="J71" s="230"/>
      <c r="K71" s="79" t="str">
        <f>+K60</f>
        <v xml:space="preserve">สำหรับงวดเก้าเดือน </v>
      </c>
      <c r="L71" s="233"/>
      <c r="M71" s="79"/>
      <c r="N71" s="230"/>
      <c r="O71" s="57"/>
    </row>
    <row r="72" spans="1:15" ht="23.4" customHeight="1">
      <c r="B72" s="19"/>
      <c r="C72" s="58"/>
      <c r="F72" s="37"/>
      <c r="G72" s="37"/>
      <c r="H72" s="110"/>
      <c r="I72" s="144" t="s">
        <v>129</v>
      </c>
      <c r="J72" s="96"/>
      <c r="L72" s="96"/>
      <c r="M72" s="144" t="s">
        <v>84</v>
      </c>
      <c r="N72" s="96"/>
      <c r="O72" s="57"/>
    </row>
    <row r="73" spans="1:15" ht="23.4" customHeight="1">
      <c r="B73" s="19"/>
      <c r="C73" s="58"/>
      <c r="F73" s="37"/>
      <c r="G73" s="37"/>
      <c r="H73" s="33" t="s">
        <v>152</v>
      </c>
      <c r="I73" s="94"/>
      <c r="J73" s="33" t="s">
        <v>108</v>
      </c>
      <c r="K73" s="37"/>
      <c r="L73" s="232" t="str">
        <f>+H73</f>
        <v>2565</v>
      </c>
      <c r="M73" s="94"/>
      <c r="N73" s="33" t="str">
        <f>+J73</f>
        <v>2564</v>
      </c>
      <c r="O73" s="57"/>
    </row>
    <row r="74" spans="1:15" ht="23.4" customHeight="1">
      <c r="B74" s="19"/>
      <c r="C74" s="58"/>
      <c r="D74" s="29" t="s">
        <v>172</v>
      </c>
      <c r="F74" s="37"/>
      <c r="G74" s="37"/>
      <c r="H74" s="58"/>
      <c r="I74" s="58"/>
      <c r="J74" s="58"/>
      <c r="K74" s="64"/>
      <c r="L74" s="58"/>
      <c r="M74" s="62"/>
      <c r="N74" s="58"/>
      <c r="O74" s="57"/>
    </row>
    <row r="75" spans="1:15" ht="23.4" customHeight="1">
      <c r="B75" s="19"/>
      <c r="C75" s="58"/>
      <c r="D75" s="29" t="s">
        <v>173</v>
      </c>
      <c r="F75" s="37"/>
      <c r="G75" s="37"/>
      <c r="H75" s="9">
        <v>0</v>
      </c>
      <c r="I75" s="9"/>
      <c r="J75" s="9">
        <v>1558163.46</v>
      </c>
      <c r="K75" s="13"/>
      <c r="L75" s="9">
        <v>0</v>
      </c>
      <c r="M75" s="9"/>
      <c r="N75" s="9">
        <v>1558163.46</v>
      </c>
      <c r="O75" s="57"/>
    </row>
    <row r="76" spans="1:15" ht="23.4" customHeight="1">
      <c r="B76" s="19"/>
      <c r="C76" s="58"/>
      <c r="D76" s="265" t="s">
        <v>120</v>
      </c>
      <c r="F76" s="37"/>
      <c r="G76" s="37"/>
      <c r="H76" s="9">
        <v>0</v>
      </c>
      <c r="I76" s="9"/>
      <c r="J76" s="9">
        <v>-311632.69</v>
      </c>
      <c r="K76" s="13"/>
      <c r="L76" s="9">
        <v>0</v>
      </c>
      <c r="M76" s="9"/>
      <c r="N76" s="9">
        <v>-311632.69</v>
      </c>
      <c r="O76" s="57"/>
    </row>
    <row r="77" spans="1:15" ht="23.4" customHeight="1" thickBot="1">
      <c r="B77" s="19"/>
      <c r="C77" s="58"/>
      <c r="D77" s="235" t="s">
        <v>176</v>
      </c>
      <c r="F77" s="37"/>
      <c r="G77" s="37"/>
      <c r="H77" s="236">
        <f>SUM(H75:H76)</f>
        <v>0</v>
      </c>
      <c r="I77" s="9"/>
      <c r="J77" s="236">
        <f>SUM(J75:J76)</f>
        <v>1246530.77</v>
      </c>
      <c r="K77" s="13"/>
      <c r="L77" s="236">
        <f>SUM(L75:L76)</f>
        <v>0</v>
      </c>
      <c r="M77" s="9"/>
      <c r="N77" s="236">
        <f>SUM(N75:N76)</f>
        <v>1246530.77</v>
      </c>
      <c r="O77" s="57"/>
    </row>
    <row r="78" spans="1:15" ht="23.25" customHeight="1" thickTop="1">
      <c r="B78" s="19"/>
      <c r="C78" s="58"/>
      <c r="F78" s="37"/>
      <c r="G78" s="37"/>
      <c r="H78" s="58"/>
      <c r="I78" s="58"/>
      <c r="J78" s="58"/>
      <c r="K78" s="64"/>
      <c r="L78" s="58"/>
      <c r="M78" s="62"/>
      <c r="N78" s="58"/>
      <c r="O78" s="57"/>
    </row>
    <row r="79" spans="1:15" ht="23.25" customHeight="1">
      <c r="B79" s="19"/>
      <c r="C79" s="58"/>
      <c r="F79" s="37"/>
      <c r="G79" s="37"/>
      <c r="H79" s="58"/>
      <c r="I79" s="58"/>
      <c r="J79" s="58"/>
      <c r="K79" s="64"/>
      <c r="L79" s="58"/>
      <c r="M79" s="62"/>
      <c r="N79" s="58"/>
      <c r="O79" s="57"/>
    </row>
    <row r="80" spans="1:15" ht="23.25" customHeight="1">
      <c r="B80" s="19"/>
      <c r="C80" s="58"/>
      <c r="F80" s="37"/>
      <c r="G80" s="37"/>
      <c r="H80" s="58"/>
      <c r="I80" s="58"/>
      <c r="J80" s="58"/>
      <c r="K80" s="64"/>
      <c r="L80" s="58"/>
      <c r="M80" s="62"/>
      <c r="N80" s="58"/>
      <c r="O80" s="57"/>
    </row>
    <row r="81" spans="1:26" ht="23.25" customHeight="1">
      <c r="B81" s="19"/>
      <c r="C81" s="58"/>
      <c r="F81" s="37"/>
      <c r="G81" s="37"/>
      <c r="H81" s="58"/>
      <c r="I81" s="58"/>
      <c r="J81" s="58"/>
      <c r="K81" s="64"/>
      <c r="L81" s="58"/>
      <c r="M81" s="62"/>
      <c r="N81" s="58"/>
      <c r="O81" s="57"/>
    </row>
    <row r="82" spans="1:26" ht="24" customHeight="1">
      <c r="B82" s="60" t="str">
        <f>+B41</f>
        <v>(ลงชื่อ)……………………………….......กรรมการตามอำนาจ    (ลงชื่อ) ….…………...….......................……..  กรรมการตามอำนาจ</v>
      </c>
      <c r="O82" s="99"/>
    </row>
    <row r="83" spans="1:26" ht="24" customHeight="1">
      <c r="B83" s="60" t="str">
        <f>+B42</f>
        <v xml:space="preserve">                 (นางสาวอรสา    วิมลเฉลา)</v>
      </c>
      <c r="H83" s="60" t="str">
        <f>+H42</f>
        <v xml:space="preserve">                         (นางสาวณิชกมล   วงศ์พิพัฒน์)</v>
      </c>
      <c r="O83" s="99"/>
    </row>
    <row r="84" spans="1:26" ht="23.4" customHeight="1">
      <c r="A84" s="274" t="s">
        <v>193</v>
      </c>
      <c r="B84" s="274"/>
      <c r="C84" s="274"/>
      <c r="D84" s="274"/>
      <c r="E84" s="274"/>
      <c r="F84" s="274"/>
      <c r="G84" s="274"/>
      <c r="H84" s="274"/>
      <c r="I84" s="274"/>
      <c r="J84" s="274"/>
      <c r="K84" s="274"/>
      <c r="L84" s="274"/>
      <c r="M84" s="274"/>
      <c r="N84" s="274"/>
      <c r="O84" s="57"/>
    </row>
    <row r="85" spans="1:26" ht="23.4" customHeight="1">
      <c r="A85" s="66"/>
      <c r="C85" s="59"/>
      <c r="D85" s="38"/>
      <c r="E85" s="38"/>
      <c r="G85" s="66"/>
      <c r="I85" s="61"/>
      <c r="K85" s="61"/>
      <c r="M85" s="61"/>
      <c r="N85" s="58"/>
      <c r="O85" s="99"/>
    </row>
    <row r="86" spans="1:26" ht="20.399999999999999" customHeight="1">
      <c r="A86" s="29" t="s">
        <v>248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226"/>
      <c r="M86" s="37"/>
      <c r="N86" s="37"/>
      <c r="O86" s="57"/>
      <c r="P86" s="57"/>
      <c r="Q86" s="52"/>
      <c r="S86" s="52"/>
      <c r="T86" s="52"/>
      <c r="U86" s="52"/>
      <c r="V86" s="52"/>
      <c r="W86" s="52"/>
      <c r="X86" s="52"/>
      <c r="Y86" s="52"/>
      <c r="Z86" s="52"/>
    </row>
    <row r="87" spans="1:26" ht="21.6">
      <c r="A87" s="37"/>
      <c r="B87" s="29" t="s">
        <v>265</v>
      </c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57"/>
      <c r="P87" s="57"/>
      <c r="Q87" s="52"/>
      <c r="R87" s="52"/>
      <c r="S87" s="52"/>
      <c r="T87" s="52"/>
      <c r="U87" s="52"/>
      <c r="V87" s="52"/>
      <c r="W87" s="52"/>
      <c r="X87" s="52"/>
      <c r="Y87" s="52"/>
      <c r="Z87" s="52"/>
    </row>
    <row r="88" spans="1:26" ht="21.6">
      <c r="A88" s="37"/>
      <c r="B88" s="29" t="s">
        <v>266</v>
      </c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57"/>
      <c r="P88" s="57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spans="1:26" ht="21.6">
      <c r="A89" s="37"/>
      <c r="B89" s="29" t="s">
        <v>267</v>
      </c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57"/>
      <c r="P89" s="57"/>
      <c r="Q89" s="52"/>
      <c r="R89" s="52"/>
      <c r="S89" s="52"/>
      <c r="T89" s="52"/>
      <c r="U89" s="52"/>
      <c r="V89" s="52"/>
      <c r="W89" s="52"/>
      <c r="X89" s="52"/>
      <c r="Y89" s="52"/>
      <c r="Z89" s="52"/>
    </row>
    <row r="90" spans="1:26" ht="21.6">
      <c r="A90" s="37"/>
      <c r="B90" s="29" t="s">
        <v>264</v>
      </c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57"/>
      <c r="P90" s="57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spans="1:26" ht="21.6">
      <c r="A91" s="37"/>
      <c r="B91" s="29" t="s">
        <v>261</v>
      </c>
      <c r="C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57"/>
      <c r="P91" s="57"/>
      <c r="Q91" s="52"/>
      <c r="R91" s="52"/>
      <c r="S91" s="52"/>
      <c r="T91" s="52"/>
      <c r="U91" s="52"/>
      <c r="V91" s="52"/>
      <c r="W91" s="52"/>
      <c r="X91" s="52"/>
      <c r="Y91" s="52"/>
      <c r="Z91" s="52"/>
    </row>
    <row r="92" spans="1:26" ht="21.6">
      <c r="A92" s="37"/>
      <c r="B92" s="29" t="s">
        <v>268</v>
      </c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57"/>
      <c r="P92" s="57"/>
      <c r="Q92" s="52"/>
      <c r="R92" s="52"/>
      <c r="S92" s="52"/>
      <c r="T92" s="52"/>
      <c r="U92" s="52"/>
      <c r="V92" s="52"/>
      <c r="W92" s="52"/>
      <c r="X92" s="52"/>
      <c r="Y92" s="52"/>
      <c r="Z92" s="52"/>
    </row>
    <row r="93" spans="1:26" ht="21.6">
      <c r="A93" s="37"/>
      <c r="B93" s="29" t="s">
        <v>269</v>
      </c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57"/>
      <c r="P93" s="57"/>
      <c r="Q93" s="52"/>
      <c r="R93" s="52"/>
      <c r="S93" s="52"/>
      <c r="T93" s="52"/>
      <c r="U93" s="52"/>
      <c r="V93" s="52"/>
      <c r="W93" s="52"/>
      <c r="X93" s="52"/>
      <c r="Y93" s="52"/>
      <c r="Z93" s="52"/>
    </row>
    <row r="94" spans="1:26" ht="21.6">
      <c r="A94" s="37"/>
      <c r="B94" s="29" t="s">
        <v>388</v>
      </c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57"/>
      <c r="P94" s="57"/>
      <c r="Q94" s="52"/>
      <c r="R94" s="52"/>
      <c r="S94" s="52"/>
      <c r="T94" s="52"/>
      <c r="U94" s="52"/>
      <c r="V94" s="52"/>
      <c r="W94" s="52"/>
      <c r="X94" s="52"/>
      <c r="Y94" s="52"/>
      <c r="Z94" s="52"/>
    </row>
    <row r="95" spans="1:26" ht="21.6">
      <c r="A95" s="37"/>
      <c r="B95" s="29" t="s">
        <v>270</v>
      </c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57"/>
      <c r="P95" s="57"/>
      <c r="Q95" s="52"/>
      <c r="R95" s="52"/>
      <c r="S95" s="52"/>
      <c r="T95" s="52"/>
      <c r="U95" s="52"/>
      <c r="V95" s="52"/>
      <c r="W95" s="52"/>
      <c r="X95" s="52"/>
      <c r="Y95" s="52"/>
      <c r="Z95" s="52"/>
    </row>
    <row r="96" spans="1:26" ht="21.6">
      <c r="A96" s="37"/>
      <c r="B96" s="29" t="s">
        <v>389</v>
      </c>
      <c r="C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57"/>
      <c r="P96" s="57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 spans="1:30" ht="21.6">
      <c r="A97" s="37"/>
      <c r="B97" s="29" t="s">
        <v>271</v>
      </c>
      <c r="C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57"/>
      <c r="P97" s="57"/>
      <c r="Q97" s="52"/>
      <c r="R97" s="52"/>
      <c r="S97" s="52"/>
      <c r="T97" s="52"/>
      <c r="U97" s="52"/>
      <c r="V97" s="52"/>
      <c r="W97" s="52"/>
      <c r="X97" s="52"/>
      <c r="Y97" s="52"/>
      <c r="Z97" s="52"/>
    </row>
    <row r="98" spans="1:30" ht="21.6">
      <c r="A98" s="37"/>
      <c r="B98" s="29" t="s">
        <v>247</v>
      </c>
      <c r="C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57"/>
      <c r="P98" s="57"/>
      <c r="Q98" s="52"/>
      <c r="R98" s="52"/>
      <c r="S98" s="52"/>
      <c r="T98" s="52"/>
      <c r="U98" s="52"/>
      <c r="V98" s="52"/>
      <c r="W98" s="52"/>
      <c r="X98" s="52"/>
      <c r="Y98" s="52"/>
      <c r="Z98" s="52"/>
    </row>
    <row r="99" spans="1:30" ht="20.25" customHeight="1">
      <c r="A99" s="37"/>
      <c r="B99" s="29"/>
      <c r="C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57"/>
      <c r="P99" s="57"/>
      <c r="Q99" s="52"/>
      <c r="R99" s="52"/>
      <c r="S99" s="52"/>
      <c r="T99" s="52"/>
      <c r="U99" s="52"/>
      <c r="V99" s="52"/>
      <c r="W99" s="52"/>
      <c r="X99" s="52"/>
      <c r="Y99" s="52"/>
      <c r="Z99" s="52"/>
    </row>
    <row r="100" spans="1:30" ht="23.4" customHeight="1">
      <c r="A100" s="53" t="s">
        <v>249</v>
      </c>
      <c r="B100" s="19"/>
      <c r="C100" s="58"/>
      <c r="F100" s="37"/>
      <c r="G100" s="37"/>
      <c r="H100" s="58"/>
      <c r="I100" s="58"/>
      <c r="J100" s="58"/>
      <c r="K100" s="64"/>
      <c r="L100" s="58"/>
      <c r="M100" s="62"/>
      <c r="N100" s="58"/>
      <c r="O100" s="68"/>
    </row>
    <row r="101" spans="1:30" ht="21.75" customHeight="1">
      <c r="A101" s="75"/>
      <c r="B101" s="66" t="s">
        <v>273</v>
      </c>
      <c r="C101" s="66"/>
      <c r="D101" s="75"/>
      <c r="E101" s="75"/>
      <c r="F101" s="75"/>
      <c r="G101" s="75"/>
      <c r="H101" s="37"/>
      <c r="I101" s="37"/>
      <c r="J101" s="37"/>
      <c r="K101" s="37"/>
      <c r="L101" s="37"/>
      <c r="M101" s="37"/>
      <c r="N101" s="37"/>
      <c r="O101" s="68"/>
    </row>
    <row r="102" spans="1:30" s="214" customFormat="1" ht="21.75" customHeight="1">
      <c r="A102" s="116"/>
      <c r="B102" s="66" t="s">
        <v>272</v>
      </c>
      <c r="C102" s="66"/>
      <c r="D102" s="75"/>
      <c r="E102" s="75"/>
      <c r="F102" s="75"/>
      <c r="G102" s="75"/>
      <c r="H102" s="37"/>
      <c r="I102" s="37"/>
      <c r="J102" s="37"/>
      <c r="K102" s="37"/>
      <c r="L102" s="37"/>
      <c r="M102" s="37"/>
      <c r="N102" s="37"/>
      <c r="O102" s="68"/>
      <c r="P102" s="52"/>
      <c r="Q102" s="68"/>
      <c r="R102" s="68"/>
      <c r="S102" s="68"/>
      <c r="T102" s="68"/>
      <c r="U102" s="68"/>
      <c r="V102" s="68"/>
      <c r="W102" s="68"/>
      <c r="X102" s="68"/>
      <c r="Y102" s="68"/>
      <c r="Z102" s="68"/>
      <c r="AA102" s="52"/>
      <c r="AB102" s="52"/>
      <c r="AC102" s="52"/>
      <c r="AD102" s="52"/>
    </row>
    <row r="103" spans="1:30" s="214" customFormat="1" ht="21.75" customHeight="1">
      <c r="A103" s="116"/>
      <c r="B103" s="66" t="s">
        <v>274</v>
      </c>
      <c r="C103" s="66"/>
      <c r="D103" s="75"/>
      <c r="E103" s="75"/>
      <c r="F103" s="75"/>
      <c r="G103" s="75"/>
      <c r="H103" s="37"/>
      <c r="I103" s="37"/>
      <c r="J103" s="37"/>
      <c r="K103" s="37"/>
      <c r="L103" s="37"/>
      <c r="M103" s="37"/>
      <c r="N103" s="37"/>
      <c r="O103" s="68"/>
      <c r="P103" s="52"/>
      <c r="Q103" s="68"/>
      <c r="R103" s="68"/>
      <c r="S103" s="68"/>
      <c r="T103" s="68"/>
      <c r="U103" s="68"/>
      <c r="V103" s="68"/>
      <c r="W103" s="68"/>
      <c r="X103" s="68"/>
      <c r="Y103" s="68"/>
      <c r="Z103" s="68"/>
      <c r="AA103" s="52"/>
      <c r="AB103" s="52"/>
      <c r="AC103" s="52"/>
      <c r="AD103" s="52"/>
    </row>
    <row r="104" spans="1:30" ht="22.5" customHeight="1">
      <c r="B104" s="52" t="s">
        <v>275</v>
      </c>
      <c r="H104" s="52"/>
      <c r="I104" s="60"/>
      <c r="J104" s="52"/>
      <c r="K104" s="60"/>
      <c r="L104" s="52"/>
      <c r="M104" s="60"/>
      <c r="N104" s="52"/>
      <c r="O104" s="68"/>
    </row>
    <row r="105" spans="1:30" ht="22.5" customHeight="1">
      <c r="B105" s="52" t="s">
        <v>276</v>
      </c>
      <c r="C105" s="41"/>
      <c r="H105" s="52"/>
      <c r="I105" s="60"/>
      <c r="J105" s="52"/>
      <c r="K105" s="60"/>
      <c r="L105" s="52"/>
      <c r="M105" s="60"/>
      <c r="N105" s="52"/>
      <c r="O105" s="68"/>
    </row>
    <row r="106" spans="1:30" ht="21.75" customHeight="1">
      <c r="A106" s="75"/>
      <c r="B106" s="66" t="s">
        <v>277</v>
      </c>
      <c r="C106" s="66"/>
      <c r="D106" s="75"/>
      <c r="E106" s="75"/>
      <c r="F106" s="75"/>
      <c r="G106" s="75"/>
      <c r="H106" s="37"/>
      <c r="I106" s="37"/>
      <c r="J106" s="37"/>
      <c r="K106" s="37"/>
      <c r="L106" s="37"/>
      <c r="M106" s="37"/>
      <c r="N106" s="37"/>
      <c r="O106" s="68"/>
    </row>
    <row r="107" spans="1:30" s="214" customFormat="1" ht="21.75" customHeight="1">
      <c r="A107" s="116"/>
      <c r="B107" s="66" t="s">
        <v>278</v>
      </c>
      <c r="C107" s="66"/>
      <c r="D107" s="75"/>
      <c r="E107" s="75"/>
      <c r="F107" s="75"/>
      <c r="G107" s="75"/>
      <c r="H107" s="37"/>
      <c r="I107" s="37"/>
      <c r="J107" s="37"/>
      <c r="K107" s="37"/>
      <c r="L107" s="37"/>
      <c r="M107" s="37"/>
      <c r="N107" s="37"/>
      <c r="O107" s="68"/>
      <c r="P107" s="52"/>
      <c r="Q107" s="68"/>
      <c r="R107" s="68"/>
      <c r="S107" s="68"/>
      <c r="T107" s="68"/>
      <c r="U107" s="68"/>
      <c r="V107" s="68"/>
      <c r="W107" s="68"/>
      <c r="X107" s="68"/>
      <c r="Y107" s="68"/>
      <c r="Z107" s="68"/>
      <c r="AA107" s="52"/>
      <c r="AB107" s="52"/>
      <c r="AC107" s="52"/>
      <c r="AD107" s="52"/>
    </row>
    <row r="108" spans="1:30" s="214" customFormat="1" ht="21.75" customHeight="1">
      <c r="A108" s="116"/>
      <c r="B108" s="66" t="s">
        <v>279</v>
      </c>
      <c r="C108" s="66"/>
      <c r="D108" s="75"/>
      <c r="E108" s="75"/>
      <c r="F108" s="75"/>
      <c r="G108" s="75"/>
      <c r="H108" s="37"/>
      <c r="I108" s="37"/>
      <c r="J108" s="37"/>
      <c r="K108" s="37"/>
      <c r="L108" s="37"/>
      <c r="M108" s="37"/>
      <c r="N108" s="37"/>
      <c r="O108" s="68"/>
      <c r="P108" s="52"/>
      <c r="Q108" s="68"/>
      <c r="R108" s="68"/>
      <c r="S108" s="68"/>
      <c r="T108" s="68"/>
      <c r="U108" s="68"/>
      <c r="V108" s="68"/>
      <c r="W108" s="68"/>
      <c r="X108" s="68"/>
      <c r="Y108" s="68"/>
      <c r="Z108" s="68"/>
      <c r="AA108" s="52"/>
      <c r="AB108" s="52"/>
      <c r="AC108" s="52"/>
      <c r="AD108" s="52"/>
    </row>
    <row r="109" spans="1:30" s="214" customFormat="1" ht="21.75" customHeight="1">
      <c r="A109" s="116"/>
      <c r="B109" s="66" t="s">
        <v>280</v>
      </c>
      <c r="C109" s="66"/>
      <c r="D109" s="75"/>
      <c r="E109" s="75"/>
      <c r="F109" s="75"/>
      <c r="G109" s="75"/>
      <c r="H109" s="37"/>
      <c r="I109" s="37"/>
      <c r="J109" s="37"/>
      <c r="K109" s="37"/>
      <c r="L109" s="37"/>
      <c r="M109" s="37"/>
      <c r="N109" s="37"/>
      <c r="O109" s="68"/>
      <c r="P109" s="52"/>
      <c r="Q109" s="68"/>
      <c r="R109" s="68"/>
      <c r="S109" s="68"/>
      <c r="T109" s="68"/>
      <c r="U109" s="68"/>
      <c r="V109" s="68"/>
      <c r="W109" s="68"/>
      <c r="X109" s="68"/>
      <c r="Y109" s="68"/>
      <c r="Z109" s="68"/>
      <c r="AA109" s="52"/>
      <c r="AB109" s="52"/>
      <c r="AC109" s="52"/>
      <c r="AD109" s="52"/>
    </row>
    <row r="110" spans="1:30" s="214" customFormat="1" ht="21.75" customHeight="1">
      <c r="A110" s="116"/>
      <c r="B110" s="66" t="s">
        <v>281</v>
      </c>
      <c r="C110" s="66"/>
      <c r="D110" s="75"/>
      <c r="E110" s="75"/>
      <c r="F110" s="75"/>
      <c r="G110" s="75"/>
      <c r="H110" s="37"/>
      <c r="I110" s="37"/>
      <c r="J110" s="37"/>
      <c r="K110" s="37"/>
      <c r="L110" s="37"/>
      <c r="M110" s="37"/>
      <c r="N110" s="37"/>
      <c r="O110" s="68"/>
      <c r="P110" s="52"/>
      <c r="Q110" s="68"/>
      <c r="R110" s="68"/>
      <c r="S110" s="68"/>
      <c r="T110" s="68"/>
      <c r="U110" s="68"/>
      <c r="V110" s="68"/>
      <c r="W110" s="68"/>
      <c r="X110" s="68"/>
      <c r="Y110" s="68"/>
      <c r="Z110" s="68"/>
      <c r="AA110" s="52"/>
      <c r="AB110" s="52"/>
      <c r="AC110" s="52"/>
      <c r="AD110" s="52"/>
    </row>
    <row r="111" spans="1:30" s="214" customFormat="1" ht="21.75" customHeight="1">
      <c r="A111" s="116"/>
      <c r="B111" s="66" t="s">
        <v>282</v>
      </c>
      <c r="C111" s="66"/>
      <c r="D111" s="75"/>
      <c r="E111" s="75"/>
      <c r="F111" s="75"/>
      <c r="G111" s="75"/>
      <c r="H111" s="37"/>
      <c r="I111" s="37"/>
      <c r="J111" s="37"/>
      <c r="K111" s="37"/>
      <c r="L111" s="37"/>
      <c r="M111" s="37"/>
      <c r="N111" s="37"/>
      <c r="O111" s="68"/>
      <c r="P111" s="52"/>
      <c r="Q111" s="68"/>
      <c r="R111" s="68"/>
      <c r="S111" s="68"/>
      <c r="T111" s="68"/>
      <c r="U111" s="68"/>
      <c r="V111" s="68"/>
      <c r="W111" s="68"/>
      <c r="X111" s="68"/>
      <c r="Y111" s="68"/>
      <c r="Z111" s="68"/>
      <c r="AA111" s="52"/>
      <c r="AB111" s="52"/>
      <c r="AC111" s="52"/>
      <c r="AD111" s="52"/>
    </row>
    <row r="112" spans="1:30" s="214" customFormat="1" ht="21.75" customHeight="1">
      <c r="A112" s="116"/>
      <c r="B112" s="225" t="s">
        <v>283</v>
      </c>
      <c r="C112" s="66"/>
      <c r="D112" s="75"/>
      <c r="E112" s="75"/>
      <c r="F112" s="75"/>
      <c r="G112" s="75"/>
      <c r="H112" s="37"/>
      <c r="I112" s="37"/>
      <c r="J112" s="37"/>
      <c r="K112" s="37"/>
      <c r="L112" s="37"/>
      <c r="M112" s="37"/>
      <c r="N112" s="37"/>
      <c r="O112" s="68"/>
      <c r="P112" s="52"/>
      <c r="Q112" s="68"/>
      <c r="R112" s="68"/>
      <c r="S112" s="68"/>
      <c r="T112" s="68"/>
      <c r="U112" s="68"/>
      <c r="V112" s="68"/>
      <c r="W112" s="68"/>
      <c r="X112" s="68"/>
      <c r="Y112" s="68"/>
      <c r="Z112" s="68"/>
      <c r="AA112" s="52"/>
      <c r="AB112" s="52"/>
      <c r="AC112" s="52"/>
      <c r="AD112" s="52"/>
    </row>
    <row r="113" spans="1:15" ht="23.4" customHeight="1">
      <c r="A113" s="75"/>
      <c r="B113" s="66" t="s">
        <v>285</v>
      </c>
      <c r="C113" s="66"/>
      <c r="D113" s="75"/>
      <c r="E113" s="75"/>
      <c r="F113" s="75"/>
      <c r="G113" s="75"/>
      <c r="H113" s="37"/>
      <c r="I113" s="37"/>
      <c r="J113" s="37"/>
      <c r="K113" s="37"/>
      <c r="L113" s="37"/>
      <c r="M113" s="37"/>
      <c r="N113" s="37"/>
      <c r="O113" s="68"/>
    </row>
    <row r="114" spans="1:15" ht="23.4" customHeight="1">
      <c r="A114" s="116"/>
      <c r="B114" s="66" t="s">
        <v>286</v>
      </c>
      <c r="C114" s="66"/>
      <c r="D114" s="75"/>
      <c r="E114" s="75"/>
      <c r="F114" s="75"/>
      <c r="G114" s="75"/>
      <c r="H114" s="37"/>
      <c r="I114" s="37"/>
      <c r="J114" s="37"/>
      <c r="K114" s="37"/>
      <c r="L114" s="37"/>
      <c r="M114" s="37"/>
      <c r="N114" s="37"/>
      <c r="O114" s="68"/>
    </row>
    <row r="115" spans="1:15" ht="23.4" customHeight="1">
      <c r="A115" s="116"/>
      <c r="B115" s="66" t="s">
        <v>287</v>
      </c>
      <c r="C115" s="66"/>
      <c r="D115" s="75"/>
      <c r="E115" s="75"/>
      <c r="F115" s="75"/>
      <c r="G115" s="75"/>
      <c r="H115" s="37"/>
      <c r="I115" s="37"/>
      <c r="J115" s="37"/>
      <c r="K115" s="37"/>
      <c r="L115" s="37"/>
      <c r="M115" s="37"/>
      <c r="N115" s="37"/>
      <c r="O115" s="68"/>
    </row>
    <row r="116" spans="1:15" ht="23.4" customHeight="1">
      <c r="A116" s="116"/>
      <c r="B116" s="66" t="s">
        <v>284</v>
      </c>
      <c r="C116" s="66"/>
      <c r="D116" s="75"/>
      <c r="E116" s="75"/>
      <c r="F116" s="75"/>
      <c r="G116" s="75"/>
      <c r="H116" s="37"/>
      <c r="I116" s="37"/>
      <c r="J116" s="37"/>
      <c r="K116" s="37"/>
      <c r="L116" s="37"/>
      <c r="M116" s="37"/>
      <c r="N116" s="37"/>
      <c r="O116" s="57"/>
    </row>
    <row r="117" spans="1:15" ht="24" customHeight="1">
      <c r="B117" s="19"/>
      <c r="C117" s="58"/>
      <c r="F117" s="37"/>
      <c r="G117" s="37"/>
      <c r="H117" s="58"/>
      <c r="I117" s="58"/>
      <c r="J117" s="58"/>
      <c r="K117" s="64"/>
      <c r="L117" s="58"/>
      <c r="M117" s="62"/>
      <c r="N117" s="58"/>
      <c r="O117" s="57"/>
    </row>
    <row r="118" spans="1:15" ht="24" customHeight="1">
      <c r="B118" s="19"/>
      <c r="C118" s="58"/>
      <c r="F118" s="37"/>
      <c r="G118" s="37"/>
      <c r="H118" s="58"/>
      <c r="I118" s="58"/>
      <c r="J118" s="58"/>
      <c r="K118" s="64"/>
      <c r="L118" s="58"/>
      <c r="M118" s="62"/>
      <c r="N118" s="58"/>
      <c r="O118" s="57"/>
    </row>
    <row r="119" spans="1:15" ht="24" customHeight="1">
      <c r="B119" s="19"/>
      <c r="C119" s="58"/>
      <c r="F119" s="37"/>
      <c r="G119" s="37"/>
      <c r="H119" s="58"/>
      <c r="I119" s="58"/>
      <c r="J119" s="58"/>
      <c r="K119" s="64"/>
      <c r="L119" s="58"/>
      <c r="M119" s="62"/>
      <c r="N119" s="58"/>
      <c r="O119" s="57"/>
    </row>
    <row r="120" spans="1:15" ht="24" customHeight="1">
      <c r="B120" s="19"/>
      <c r="C120" s="58"/>
      <c r="F120" s="37"/>
      <c r="G120" s="37"/>
      <c r="H120" s="58"/>
      <c r="I120" s="58"/>
      <c r="J120" s="58"/>
      <c r="K120" s="64"/>
      <c r="L120" s="58"/>
      <c r="M120" s="62"/>
      <c r="N120" s="58"/>
      <c r="O120" s="57"/>
    </row>
    <row r="121" spans="1:15" ht="24" customHeight="1">
      <c r="B121" s="19"/>
      <c r="C121" s="58"/>
      <c r="F121" s="37"/>
      <c r="G121" s="37"/>
      <c r="H121" s="58"/>
      <c r="I121" s="58"/>
      <c r="J121" s="58"/>
      <c r="K121" s="64"/>
      <c r="L121" s="58"/>
      <c r="M121" s="62"/>
      <c r="N121" s="58"/>
      <c r="O121" s="57"/>
    </row>
    <row r="122" spans="1:15" ht="24" customHeight="1">
      <c r="B122" s="19"/>
      <c r="C122" s="58"/>
      <c r="F122" s="37"/>
      <c r="G122" s="37"/>
      <c r="H122" s="58"/>
      <c r="I122" s="58"/>
      <c r="J122" s="58"/>
      <c r="K122" s="64"/>
      <c r="L122" s="58"/>
      <c r="M122" s="62"/>
      <c r="N122" s="58"/>
      <c r="O122" s="57"/>
    </row>
    <row r="123" spans="1:15" ht="24" customHeight="1">
      <c r="B123" s="19"/>
      <c r="C123" s="58"/>
      <c r="F123" s="37"/>
      <c r="G123" s="37"/>
      <c r="H123" s="58"/>
      <c r="I123" s="58"/>
      <c r="J123" s="58"/>
      <c r="K123" s="64"/>
      <c r="L123" s="58"/>
      <c r="M123" s="62"/>
      <c r="N123" s="58"/>
      <c r="O123" s="57"/>
    </row>
    <row r="124" spans="1:15" ht="23.4" customHeight="1">
      <c r="B124" s="60" t="s">
        <v>96</v>
      </c>
      <c r="O124" s="57"/>
    </row>
    <row r="125" spans="1:15" ht="23.4" customHeight="1">
      <c r="B125" s="60" t="s">
        <v>90</v>
      </c>
      <c r="H125" s="60" t="s">
        <v>223</v>
      </c>
      <c r="O125" s="57"/>
    </row>
    <row r="126" spans="1:15" ht="23.4" customHeight="1">
      <c r="A126" s="274" t="s">
        <v>194</v>
      </c>
      <c r="B126" s="274"/>
      <c r="C126" s="274"/>
      <c r="D126" s="274"/>
      <c r="E126" s="274"/>
      <c r="F126" s="274"/>
      <c r="G126" s="274"/>
      <c r="H126" s="274"/>
      <c r="I126" s="274"/>
      <c r="J126" s="274"/>
      <c r="K126" s="274"/>
      <c r="L126" s="274"/>
      <c r="M126" s="274"/>
      <c r="N126" s="274"/>
      <c r="O126" s="57"/>
    </row>
    <row r="127" spans="1:15" ht="13.5" customHeight="1">
      <c r="A127" s="53"/>
      <c r="B127" s="19"/>
      <c r="C127" s="58"/>
      <c r="F127" s="37"/>
      <c r="G127" s="37"/>
      <c r="H127" s="58"/>
      <c r="I127" s="58"/>
      <c r="J127" s="58"/>
      <c r="K127" s="64"/>
      <c r="L127" s="58"/>
      <c r="M127" s="62"/>
      <c r="N127" s="58"/>
      <c r="O127" s="68"/>
    </row>
    <row r="128" spans="1:15" ht="21.6">
      <c r="A128" s="52" t="s">
        <v>250</v>
      </c>
      <c r="O128" s="57"/>
    </row>
    <row r="129" spans="1:30" ht="21.9" customHeight="1">
      <c r="B129" s="52" t="s">
        <v>251</v>
      </c>
      <c r="C129" s="53"/>
      <c r="O129" s="57"/>
    </row>
    <row r="130" spans="1:30" s="53" customFormat="1" ht="21.9" customHeight="1">
      <c r="A130" s="52"/>
      <c r="B130" s="52" t="s">
        <v>200</v>
      </c>
      <c r="C130" s="52"/>
      <c r="D130" s="52"/>
      <c r="E130" s="52"/>
      <c r="F130" s="52"/>
      <c r="G130" s="52"/>
      <c r="H130" s="60"/>
      <c r="I130" s="52"/>
      <c r="J130" s="60"/>
      <c r="K130" s="52"/>
      <c r="L130" s="60"/>
      <c r="M130" s="52"/>
      <c r="N130" s="60"/>
      <c r="O130" s="58"/>
      <c r="P130" s="52"/>
      <c r="Q130" s="68"/>
      <c r="R130" s="68"/>
      <c r="S130" s="68"/>
      <c r="T130" s="68"/>
      <c r="U130" s="68"/>
      <c r="V130" s="68"/>
      <c r="W130" s="68"/>
      <c r="X130" s="68"/>
      <c r="Y130" s="68"/>
      <c r="Z130" s="68"/>
      <c r="AA130" s="52"/>
      <c r="AB130" s="52"/>
      <c r="AC130" s="52"/>
      <c r="AD130" s="52"/>
    </row>
    <row r="131" spans="1:30" s="53" customFormat="1" ht="21.9" customHeight="1">
      <c r="A131" s="52"/>
      <c r="B131" s="52" t="s">
        <v>201</v>
      </c>
      <c r="C131" s="52"/>
      <c r="D131" s="52"/>
      <c r="E131" s="52"/>
      <c r="F131" s="52"/>
      <c r="G131" s="52"/>
      <c r="H131" s="60"/>
      <c r="I131" s="52"/>
      <c r="J131" s="60"/>
      <c r="K131" s="52"/>
      <c r="L131" s="60"/>
      <c r="M131" s="52"/>
      <c r="N131" s="60"/>
      <c r="O131" s="58"/>
      <c r="P131" s="52"/>
      <c r="Q131" s="68"/>
      <c r="R131" s="68"/>
      <c r="S131" s="68"/>
      <c r="T131" s="68"/>
      <c r="U131" s="68"/>
      <c r="V131" s="68"/>
      <c r="W131" s="68"/>
      <c r="X131" s="68"/>
      <c r="Y131" s="68"/>
      <c r="Z131" s="68"/>
      <c r="AA131" s="52"/>
      <c r="AB131" s="52"/>
      <c r="AC131" s="52"/>
      <c r="AD131" s="52"/>
    </row>
    <row r="132" spans="1:30" s="53" customFormat="1" ht="21.9" customHeight="1">
      <c r="A132" s="52"/>
      <c r="B132" s="52" t="s">
        <v>196</v>
      </c>
      <c r="C132" s="52"/>
      <c r="D132" s="52"/>
      <c r="E132" s="52"/>
      <c r="F132" s="52"/>
      <c r="G132" s="52"/>
      <c r="H132" s="60"/>
      <c r="I132" s="52"/>
      <c r="J132" s="60"/>
      <c r="K132" s="52"/>
      <c r="L132" s="60"/>
      <c r="M132" s="52"/>
      <c r="N132" s="60"/>
      <c r="O132" s="58"/>
      <c r="P132" s="52"/>
      <c r="Q132" s="68"/>
      <c r="R132" s="68"/>
      <c r="S132" s="68"/>
      <c r="T132" s="68"/>
      <c r="U132" s="68"/>
      <c r="V132" s="68"/>
      <c r="W132" s="68"/>
      <c r="X132" s="68"/>
      <c r="Y132" s="68"/>
      <c r="Z132" s="68"/>
      <c r="AA132" s="52"/>
      <c r="AB132" s="52"/>
      <c r="AC132" s="52"/>
      <c r="AD132" s="52"/>
    </row>
    <row r="133" spans="1:30" s="53" customFormat="1" ht="11.4" customHeight="1">
      <c r="A133" s="52"/>
      <c r="B133" s="52"/>
      <c r="C133" s="52"/>
      <c r="D133" s="52"/>
      <c r="E133" s="52"/>
      <c r="F133" s="52"/>
      <c r="G133" s="52"/>
      <c r="H133" s="60"/>
      <c r="I133" s="52"/>
      <c r="J133" s="60"/>
      <c r="K133" s="52"/>
      <c r="L133" s="60"/>
      <c r="M133" s="52"/>
      <c r="N133" s="60"/>
      <c r="O133" s="58"/>
      <c r="P133" s="52"/>
      <c r="Q133" s="68"/>
      <c r="R133" s="68"/>
      <c r="S133" s="68"/>
      <c r="T133" s="68"/>
      <c r="U133" s="68"/>
      <c r="V133" s="68"/>
      <c r="W133" s="68"/>
      <c r="X133" s="68"/>
      <c r="Y133" s="68"/>
      <c r="Z133" s="68"/>
      <c r="AA133" s="52"/>
      <c r="AB133" s="52"/>
      <c r="AC133" s="52"/>
      <c r="AD133" s="52"/>
    </row>
    <row r="134" spans="1:30" ht="21.9" customHeight="1">
      <c r="C134" s="278" t="s">
        <v>26</v>
      </c>
      <c r="D134" s="278"/>
      <c r="E134" s="278"/>
      <c r="F134" s="278"/>
      <c r="H134" s="70" t="s">
        <v>32</v>
      </c>
      <c r="J134" s="278" t="s">
        <v>91</v>
      </c>
      <c r="K134" s="278"/>
      <c r="L134" s="278"/>
      <c r="N134" s="70" t="s">
        <v>30</v>
      </c>
      <c r="O134" s="57"/>
    </row>
    <row r="135" spans="1:30" ht="21.9" customHeight="1">
      <c r="C135" s="279"/>
      <c r="D135" s="279"/>
      <c r="E135" s="279"/>
      <c r="F135" s="279"/>
      <c r="H135" s="93" t="s">
        <v>33</v>
      </c>
      <c r="J135" s="279"/>
      <c r="K135" s="279"/>
      <c r="L135" s="279"/>
      <c r="N135" s="93" t="s">
        <v>31</v>
      </c>
      <c r="O135" s="57"/>
    </row>
    <row r="136" spans="1:30" ht="21.9" customHeight="1">
      <c r="C136" s="77" t="s">
        <v>81</v>
      </c>
      <c r="H136" s="70"/>
      <c r="K136" s="38"/>
      <c r="O136" s="57"/>
    </row>
    <row r="137" spans="1:30" ht="21.9" customHeight="1">
      <c r="C137" s="52" t="s">
        <v>99</v>
      </c>
      <c r="H137" s="70" t="s">
        <v>142</v>
      </c>
      <c r="K137" s="38" t="s">
        <v>35</v>
      </c>
      <c r="N137" s="70" t="s">
        <v>36</v>
      </c>
      <c r="O137" s="57"/>
    </row>
    <row r="138" spans="1:30" ht="21.9" customHeight="1">
      <c r="H138" s="70"/>
      <c r="K138" s="38"/>
      <c r="N138" s="70" t="s">
        <v>49</v>
      </c>
      <c r="O138" s="57"/>
    </row>
    <row r="139" spans="1:30" ht="21.9" customHeight="1">
      <c r="H139" s="70"/>
      <c r="K139" s="38"/>
      <c r="N139" s="70" t="s">
        <v>50</v>
      </c>
      <c r="O139" s="57"/>
    </row>
    <row r="140" spans="1:30" ht="21.9" customHeight="1">
      <c r="C140" s="52" t="s">
        <v>139</v>
      </c>
      <c r="H140" s="70" t="s">
        <v>142</v>
      </c>
      <c r="K140" s="38" t="s">
        <v>40</v>
      </c>
      <c r="N140" s="37" t="s">
        <v>51</v>
      </c>
      <c r="O140" s="57"/>
    </row>
    <row r="141" spans="1:30" ht="18.75" customHeight="1">
      <c r="H141" s="70"/>
      <c r="K141" s="38"/>
      <c r="N141" s="37" t="s">
        <v>52</v>
      </c>
      <c r="O141" s="57"/>
    </row>
    <row r="142" spans="1:30" ht="21.6">
      <c r="H142" s="70"/>
      <c r="K142" s="38" t="s">
        <v>177</v>
      </c>
      <c r="N142" s="70" t="s">
        <v>87</v>
      </c>
      <c r="O142" s="57"/>
    </row>
    <row r="143" spans="1:30" ht="21.6">
      <c r="H143" s="70"/>
      <c r="N143" s="76" t="s">
        <v>145</v>
      </c>
      <c r="O143" s="57"/>
    </row>
    <row r="144" spans="1:30" ht="21.9" customHeight="1">
      <c r="C144" s="52" t="s">
        <v>140</v>
      </c>
      <c r="H144" s="70" t="s">
        <v>141</v>
      </c>
      <c r="K144" s="38" t="s">
        <v>40</v>
      </c>
      <c r="N144" s="37" t="s">
        <v>51</v>
      </c>
      <c r="O144" s="57"/>
    </row>
    <row r="145" spans="1:15" ht="19.5" customHeight="1">
      <c r="H145" s="70"/>
      <c r="K145" s="38"/>
      <c r="N145" s="37" t="s">
        <v>52</v>
      </c>
      <c r="O145" s="57"/>
    </row>
    <row r="146" spans="1:15" ht="21.9" customHeight="1">
      <c r="C146" s="77" t="s">
        <v>136</v>
      </c>
      <c r="H146" s="70"/>
      <c r="K146" s="38"/>
      <c r="N146" s="70"/>
      <c r="O146" s="57"/>
    </row>
    <row r="147" spans="1:15" ht="21.9" customHeight="1">
      <c r="C147" s="52" t="s">
        <v>100</v>
      </c>
      <c r="H147" s="70" t="s">
        <v>44</v>
      </c>
      <c r="K147" s="38" t="s">
        <v>39</v>
      </c>
      <c r="N147" s="70" t="s">
        <v>37</v>
      </c>
      <c r="O147" s="57"/>
    </row>
    <row r="148" spans="1:15" ht="21.9" customHeight="1">
      <c r="H148" s="70" t="s">
        <v>45</v>
      </c>
      <c r="N148" s="70" t="s">
        <v>38</v>
      </c>
      <c r="O148" s="57"/>
    </row>
    <row r="149" spans="1:15" ht="21.9" customHeight="1">
      <c r="H149" s="70"/>
      <c r="K149" s="38" t="s">
        <v>40</v>
      </c>
      <c r="N149" s="37" t="s">
        <v>51</v>
      </c>
      <c r="O149" s="57"/>
    </row>
    <row r="150" spans="1:15" ht="19.5" customHeight="1">
      <c r="H150" s="70"/>
      <c r="K150" s="38"/>
      <c r="N150" s="37" t="s">
        <v>52</v>
      </c>
      <c r="O150" s="57"/>
    </row>
    <row r="151" spans="1:15" ht="23.4" customHeight="1">
      <c r="C151" s="52" t="s">
        <v>137</v>
      </c>
      <c r="H151" s="70" t="s">
        <v>44</v>
      </c>
      <c r="K151" s="38" t="s">
        <v>138</v>
      </c>
      <c r="N151" s="70" t="s">
        <v>37</v>
      </c>
      <c r="O151" s="57"/>
    </row>
    <row r="152" spans="1:15" ht="23.4" customHeight="1">
      <c r="H152" s="70" t="s">
        <v>45</v>
      </c>
      <c r="K152" s="38"/>
      <c r="N152" s="70"/>
      <c r="O152" s="57"/>
    </row>
    <row r="153" spans="1:15" ht="21.9" customHeight="1">
      <c r="C153" s="77" t="s">
        <v>80</v>
      </c>
      <c r="H153" s="52"/>
      <c r="K153" s="38"/>
      <c r="N153" s="70"/>
      <c r="O153" s="57"/>
    </row>
    <row r="154" spans="1:15" ht="21.9" customHeight="1">
      <c r="C154" s="52" t="s">
        <v>294</v>
      </c>
      <c r="H154" s="70" t="s">
        <v>44</v>
      </c>
      <c r="K154" s="38" t="s">
        <v>40</v>
      </c>
      <c r="N154" s="70" t="s">
        <v>51</v>
      </c>
      <c r="O154" s="57"/>
    </row>
    <row r="155" spans="1:15" ht="21.9" customHeight="1">
      <c r="C155" s="52" t="s">
        <v>295</v>
      </c>
      <c r="H155" s="70" t="s">
        <v>45</v>
      </c>
      <c r="N155" s="70" t="s">
        <v>52</v>
      </c>
      <c r="O155" s="57"/>
    </row>
    <row r="156" spans="1:15" ht="21.9" customHeight="1">
      <c r="C156" s="77" t="s">
        <v>82</v>
      </c>
      <c r="H156" s="70"/>
      <c r="K156" s="38"/>
      <c r="N156" s="70"/>
      <c r="O156" s="57"/>
    </row>
    <row r="157" spans="1:15" ht="23.4" customHeight="1">
      <c r="C157" s="52" t="s">
        <v>101</v>
      </c>
      <c r="H157" s="70" t="s">
        <v>44</v>
      </c>
      <c r="J157" s="70"/>
      <c r="K157" s="38" t="s">
        <v>40</v>
      </c>
      <c r="L157" s="32"/>
      <c r="M157" s="38"/>
      <c r="N157" s="70" t="s">
        <v>53</v>
      </c>
      <c r="O157" s="57"/>
    </row>
    <row r="158" spans="1:15" ht="23.4" customHeight="1">
      <c r="A158" s="37"/>
      <c r="B158" s="37"/>
      <c r="D158" s="37"/>
      <c r="E158" s="37"/>
      <c r="F158" s="37"/>
      <c r="G158" s="37"/>
      <c r="H158" s="70" t="s">
        <v>45</v>
      </c>
      <c r="I158" s="37"/>
      <c r="J158" s="37"/>
      <c r="L158" s="37"/>
      <c r="M158" s="37"/>
      <c r="N158" s="70" t="s">
        <v>54</v>
      </c>
      <c r="O158" s="57"/>
    </row>
    <row r="159" spans="1:15" ht="23.4" customHeight="1">
      <c r="A159" s="37"/>
      <c r="B159" s="37"/>
      <c r="C159" s="52" t="s">
        <v>102</v>
      </c>
      <c r="D159" s="37"/>
      <c r="E159" s="37"/>
      <c r="F159" s="37"/>
      <c r="G159" s="37"/>
      <c r="H159" s="70" t="s">
        <v>44</v>
      </c>
      <c r="I159" s="37"/>
      <c r="J159" s="37"/>
      <c r="K159" s="38" t="s">
        <v>10</v>
      </c>
      <c r="L159" s="37"/>
      <c r="M159" s="37"/>
      <c r="N159" s="70" t="s">
        <v>37</v>
      </c>
      <c r="O159" s="57"/>
    </row>
    <row r="160" spans="1:15" ht="23.4" customHeight="1">
      <c r="A160" s="37"/>
      <c r="B160" s="37"/>
      <c r="C160" s="37"/>
      <c r="D160" s="37"/>
      <c r="E160" s="37"/>
      <c r="F160" s="37"/>
      <c r="G160" s="37"/>
      <c r="H160" s="70" t="s">
        <v>45</v>
      </c>
      <c r="I160" s="37"/>
      <c r="J160" s="37"/>
      <c r="L160" s="37"/>
      <c r="M160" s="37"/>
      <c r="N160" s="37"/>
      <c r="O160" s="57"/>
    </row>
    <row r="161" spans="1:30" ht="23.4" customHeight="1">
      <c r="C161" s="52" t="s">
        <v>103</v>
      </c>
      <c r="F161" s="37"/>
      <c r="G161" s="37"/>
      <c r="H161" s="70" t="s">
        <v>44</v>
      </c>
      <c r="J161" s="37"/>
      <c r="K161" s="38" t="s">
        <v>40</v>
      </c>
      <c r="M161" s="37"/>
      <c r="N161" s="37" t="s">
        <v>51</v>
      </c>
      <c r="O161" s="57"/>
    </row>
    <row r="162" spans="1:30" ht="23.4" customHeight="1">
      <c r="F162" s="37"/>
      <c r="G162" s="37"/>
      <c r="H162" s="70" t="s">
        <v>45</v>
      </c>
      <c r="J162" s="37"/>
      <c r="K162" s="37"/>
      <c r="M162" s="37"/>
      <c r="N162" s="37" t="s">
        <v>52</v>
      </c>
      <c r="O162" s="57"/>
    </row>
    <row r="163" spans="1:30" ht="21.6">
      <c r="K163" s="38" t="s">
        <v>39</v>
      </c>
      <c r="L163" s="52"/>
      <c r="M163" s="60"/>
      <c r="N163" s="70" t="s">
        <v>37</v>
      </c>
    </row>
    <row r="164" spans="1:30" ht="21.6">
      <c r="K164" s="60"/>
      <c r="L164" s="38"/>
      <c r="M164" s="60"/>
      <c r="N164" s="70" t="s">
        <v>38</v>
      </c>
      <c r="O164" s="70"/>
    </row>
    <row r="165" spans="1:30" ht="21.6">
      <c r="K165" s="60"/>
      <c r="L165" s="38"/>
      <c r="M165" s="60"/>
      <c r="N165" s="70"/>
      <c r="O165" s="70"/>
    </row>
    <row r="166" spans="1:30" ht="21.6">
      <c r="K166" s="60"/>
      <c r="L166" s="38"/>
      <c r="M166" s="60"/>
      <c r="N166" s="70"/>
      <c r="O166" s="70"/>
    </row>
    <row r="167" spans="1:30" ht="14.25" customHeight="1">
      <c r="H167" s="70"/>
      <c r="K167" s="38"/>
      <c r="N167" s="37"/>
      <c r="O167" s="57"/>
    </row>
    <row r="168" spans="1:30" s="60" customFormat="1" ht="21.6">
      <c r="A168" s="37"/>
      <c r="B168" s="58" t="str">
        <f>+B212</f>
        <v>(ลงชื่อ)……………………………….......กรรมการตามอำนาจ    (ลงชื่อ) ….…………...….......................……..  กรรมการตามอำนาจ</v>
      </c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72"/>
      <c r="P168" s="52"/>
      <c r="Q168" s="68"/>
      <c r="R168" s="68"/>
      <c r="S168" s="68"/>
      <c r="T168" s="68"/>
      <c r="U168" s="68"/>
      <c r="V168" s="68"/>
      <c r="W168" s="68"/>
      <c r="X168" s="68"/>
      <c r="Y168" s="68"/>
      <c r="Z168" s="68"/>
      <c r="AA168" s="52"/>
      <c r="AB168" s="52"/>
      <c r="AC168" s="52"/>
      <c r="AD168" s="52"/>
    </row>
    <row r="169" spans="1:30" s="60" customFormat="1" ht="23.4" customHeight="1">
      <c r="A169" s="37"/>
      <c r="B169" s="58" t="str">
        <f>+B213</f>
        <v xml:space="preserve">                 (นางสาวอรสา    วิมลเฉลา)</v>
      </c>
      <c r="C169" s="58"/>
      <c r="D169" s="37"/>
      <c r="E169" s="37"/>
      <c r="F169" s="37"/>
      <c r="G169" s="37"/>
      <c r="H169" s="58" t="str">
        <f>+H213</f>
        <v xml:space="preserve">                         (นางสาวณิชกมล   วงศ์พิพัฒน์)</v>
      </c>
      <c r="I169" s="37"/>
      <c r="J169" s="142"/>
      <c r="K169" s="37"/>
      <c r="L169" s="37"/>
      <c r="M169" s="37"/>
      <c r="N169" s="37"/>
      <c r="O169" s="72"/>
      <c r="P169" s="52"/>
      <c r="Q169" s="68"/>
      <c r="R169" s="68"/>
      <c r="S169" s="68"/>
      <c r="T169" s="68"/>
      <c r="U169" s="68"/>
      <c r="V169" s="68"/>
      <c r="W169" s="68"/>
      <c r="X169" s="68"/>
      <c r="Y169" s="68"/>
      <c r="Z169" s="68"/>
      <c r="AA169" s="52"/>
      <c r="AB169" s="52"/>
      <c r="AC169" s="52"/>
      <c r="AD169" s="52"/>
    </row>
    <row r="170" spans="1:30" s="18" customFormat="1" ht="23.4" customHeight="1">
      <c r="A170" s="274" t="s">
        <v>195</v>
      </c>
      <c r="B170" s="274"/>
      <c r="C170" s="274"/>
      <c r="D170" s="274"/>
      <c r="E170" s="274"/>
      <c r="F170" s="274"/>
      <c r="G170" s="274"/>
      <c r="H170" s="274"/>
      <c r="I170" s="274"/>
      <c r="J170" s="274"/>
      <c r="K170" s="274"/>
      <c r="L170" s="274"/>
      <c r="M170" s="274"/>
      <c r="N170" s="274"/>
      <c r="P170" s="52"/>
      <c r="Q170" s="68"/>
      <c r="R170" s="68"/>
      <c r="S170" s="68"/>
      <c r="T170" s="68"/>
      <c r="U170" s="68"/>
      <c r="V170" s="68"/>
      <c r="W170" s="68"/>
      <c r="X170" s="68"/>
      <c r="Y170" s="68"/>
      <c r="Z170" s="68"/>
      <c r="AA170" s="52"/>
      <c r="AB170" s="52"/>
      <c r="AC170" s="52"/>
      <c r="AD170" s="52"/>
    </row>
    <row r="171" spans="1:30" ht="8.25" customHeight="1">
      <c r="H171" s="70"/>
      <c r="K171" s="38"/>
      <c r="N171" s="70"/>
      <c r="O171" s="57"/>
    </row>
    <row r="172" spans="1:30" ht="23.4" customHeight="1">
      <c r="A172" s="52" t="s">
        <v>252</v>
      </c>
      <c r="L172" s="97"/>
      <c r="M172" s="53"/>
      <c r="N172" s="97"/>
      <c r="O172" s="57"/>
    </row>
    <row r="173" spans="1:30" ht="23.4" customHeight="1">
      <c r="B173" s="52" t="s">
        <v>311</v>
      </c>
      <c r="H173" s="70"/>
      <c r="J173" s="70"/>
      <c r="K173" s="60"/>
      <c r="L173" s="52"/>
      <c r="M173" s="60"/>
      <c r="N173" s="52"/>
    </row>
    <row r="174" spans="1:30" s="53" customFormat="1" ht="23.4" customHeight="1">
      <c r="A174" s="52"/>
      <c r="B174" s="52" t="s">
        <v>220</v>
      </c>
      <c r="C174" s="52"/>
      <c r="E174" s="52"/>
      <c r="F174" s="52"/>
      <c r="G174" s="52"/>
      <c r="H174" s="70"/>
      <c r="I174" s="52"/>
      <c r="J174" s="70"/>
      <c r="K174" s="52"/>
      <c r="L174" s="32"/>
      <c r="M174" s="52"/>
      <c r="N174" s="60"/>
      <c r="O174" s="58"/>
      <c r="P174" s="52"/>
      <c r="Q174" s="68"/>
      <c r="R174" s="68"/>
      <c r="S174" s="68"/>
      <c r="T174" s="68"/>
      <c r="U174" s="68"/>
      <c r="V174" s="68"/>
      <c r="W174" s="68"/>
      <c r="X174" s="68"/>
      <c r="Y174" s="68"/>
      <c r="Z174" s="68"/>
      <c r="AA174" s="52"/>
      <c r="AB174" s="52"/>
      <c r="AC174" s="52"/>
      <c r="AD174" s="52"/>
    </row>
    <row r="175" spans="1:30" ht="21.6">
      <c r="A175" s="58"/>
      <c r="C175" s="59"/>
      <c r="J175" s="70"/>
      <c r="M175" s="61"/>
      <c r="N175" s="70" t="str">
        <f>+N59</f>
        <v>หน่วย  :  บาท</v>
      </c>
      <c r="O175" s="57"/>
    </row>
    <row r="176" spans="1:30" ht="21.6">
      <c r="A176" s="29"/>
      <c r="B176" s="58"/>
      <c r="D176" s="58"/>
      <c r="E176" s="58"/>
      <c r="F176" s="58"/>
      <c r="G176" s="58"/>
      <c r="H176" s="89"/>
      <c r="I176" s="84" t="s">
        <v>129</v>
      </c>
      <c r="J176" s="89"/>
      <c r="K176" s="37"/>
      <c r="L176" s="89"/>
      <c r="M176" s="84" t="s">
        <v>84</v>
      </c>
      <c r="N176" s="89"/>
      <c r="O176" s="57"/>
    </row>
    <row r="177" spans="1:30" ht="20.399999999999999" customHeight="1">
      <c r="A177" s="94"/>
      <c r="B177" s="220"/>
      <c r="C177" s="220"/>
      <c r="D177" s="220"/>
      <c r="E177" s="220"/>
      <c r="F177" s="220"/>
      <c r="G177" s="91"/>
      <c r="H177" s="33" t="s">
        <v>302</v>
      </c>
      <c r="I177" s="91"/>
      <c r="J177" s="33" t="s">
        <v>150</v>
      </c>
      <c r="L177" s="33" t="str">
        <f>+H177</f>
        <v>30 กันยายน 2565</v>
      </c>
      <c r="M177" s="91"/>
      <c r="N177" s="33" t="s">
        <v>150</v>
      </c>
      <c r="O177" s="53"/>
    </row>
    <row r="178" spans="1:30" ht="23.4" customHeight="1">
      <c r="D178" s="52" t="s">
        <v>6</v>
      </c>
      <c r="H178" s="32"/>
      <c r="I178" s="38"/>
      <c r="L178" s="32"/>
      <c r="M178" s="38"/>
      <c r="O178" s="53"/>
    </row>
    <row r="179" spans="1:30" ht="23.4" customHeight="1">
      <c r="D179" s="52" t="s">
        <v>143</v>
      </c>
      <c r="H179" s="60">
        <f>+L179</f>
        <v>0</v>
      </c>
      <c r="I179" s="60"/>
      <c r="J179" s="60">
        <v>50000.01</v>
      </c>
      <c r="L179" s="60">
        <v>0</v>
      </c>
      <c r="M179" s="60"/>
      <c r="N179" s="60">
        <v>50000.01</v>
      </c>
      <c r="O179" s="57"/>
    </row>
    <row r="180" spans="1:30" ht="23.4" customHeight="1">
      <c r="D180" s="52" t="s">
        <v>296</v>
      </c>
      <c r="I180" s="60"/>
      <c r="M180" s="60"/>
      <c r="O180" s="57"/>
    </row>
    <row r="181" spans="1:30" s="94" customFormat="1" ht="23.4" customHeight="1">
      <c r="A181" s="52"/>
      <c r="B181" s="52"/>
      <c r="C181" s="52"/>
      <c r="D181" s="94" t="s">
        <v>297</v>
      </c>
      <c r="E181" s="52"/>
      <c r="F181" s="52"/>
      <c r="G181" s="52"/>
      <c r="H181" s="60">
        <f>+L181</f>
        <v>256800</v>
      </c>
      <c r="I181" s="60"/>
      <c r="J181" s="60">
        <v>1612597</v>
      </c>
      <c r="K181" s="52"/>
      <c r="L181" s="60">
        <v>256800</v>
      </c>
      <c r="M181" s="60"/>
      <c r="N181" s="60">
        <v>1612597</v>
      </c>
      <c r="O181" s="52"/>
      <c r="P181" s="52"/>
      <c r="Q181" s="68"/>
      <c r="R181" s="68"/>
      <c r="S181" s="68"/>
      <c r="T181" s="68"/>
      <c r="U181" s="68"/>
      <c r="V181" s="68"/>
      <c r="W181" s="68"/>
      <c r="X181" s="68"/>
      <c r="Y181" s="68"/>
      <c r="Z181" s="68"/>
      <c r="AA181" s="52"/>
      <c r="AB181" s="52"/>
      <c r="AC181" s="52"/>
      <c r="AD181" s="52"/>
    </row>
    <row r="182" spans="1:30" ht="21.6">
      <c r="D182" s="52" t="s">
        <v>178</v>
      </c>
      <c r="M182" s="60"/>
      <c r="O182" s="57"/>
    </row>
    <row r="183" spans="1:30" ht="21.6">
      <c r="D183" s="52" t="s">
        <v>143</v>
      </c>
      <c r="H183" s="60">
        <v>0</v>
      </c>
      <c r="J183" s="60">
        <v>35000000</v>
      </c>
      <c r="L183" s="60">
        <v>0</v>
      </c>
      <c r="M183" s="60"/>
      <c r="N183" s="60">
        <v>0</v>
      </c>
      <c r="O183" s="57"/>
    </row>
    <row r="184" spans="1:30" ht="23.4" customHeight="1">
      <c r="D184" s="52" t="s">
        <v>179</v>
      </c>
      <c r="H184" s="32"/>
      <c r="I184" s="60"/>
      <c r="J184" s="32"/>
      <c r="L184" s="32"/>
      <c r="M184" s="60"/>
      <c r="N184" s="32"/>
      <c r="O184" s="57"/>
    </row>
    <row r="185" spans="1:30" ht="23.4" customHeight="1">
      <c r="D185" s="52" t="s">
        <v>143</v>
      </c>
      <c r="H185" s="60">
        <v>87328.77</v>
      </c>
      <c r="I185" s="60"/>
      <c r="J185" s="60">
        <v>126335.62</v>
      </c>
      <c r="L185" s="60">
        <v>0</v>
      </c>
      <c r="M185" s="60"/>
      <c r="N185" s="60">
        <v>0</v>
      </c>
      <c r="O185" s="57"/>
    </row>
    <row r="186" spans="1:30" ht="23.4" customHeight="1">
      <c r="D186" s="52" t="s">
        <v>42</v>
      </c>
      <c r="I186" s="60"/>
      <c r="L186" s="60">
        <v>0</v>
      </c>
      <c r="M186" s="60"/>
      <c r="N186" s="60">
        <v>48784.12</v>
      </c>
      <c r="O186" s="57"/>
    </row>
    <row r="187" spans="1:30" ht="23.4" customHeight="1">
      <c r="D187" s="52" t="s">
        <v>83</v>
      </c>
      <c r="H187" s="60">
        <f>+L187</f>
        <v>106661</v>
      </c>
      <c r="I187" s="60"/>
      <c r="J187" s="60">
        <v>32100</v>
      </c>
      <c r="L187" s="60">
        <v>106661</v>
      </c>
      <c r="M187" s="60"/>
      <c r="N187" s="60">
        <v>32100</v>
      </c>
      <c r="O187" s="57"/>
    </row>
    <row r="188" spans="1:30" ht="21.6">
      <c r="D188" s="52" t="s">
        <v>180</v>
      </c>
      <c r="I188" s="60"/>
      <c r="M188" s="60"/>
      <c r="O188" s="57"/>
    </row>
    <row r="189" spans="1:30" ht="21.6">
      <c r="D189" s="52" t="s">
        <v>143</v>
      </c>
      <c r="H189" s="60">
        <v>25000000</v>
      </c>
      <c r="I189" s="60"/>
      <c r="J189" s="60">
        <v>0</v>
      </c>
      <c r="L189" s="60">
        <v>0</v>
      </c>
      <c r="M189" s="60"/>
      <c r="N189" s="60">
        <v>0</v>
      </c>
      <c r="O189" s="57"/>
    </row>
    <row r="190" spans="1:30" ht="24" customHeight="1">
      <c r="D190" s="52" t="s">
        <v>104</v>
      </c>
      <c r="I190" s="60"/>
      <c r="M190" s="60"/>
      <c r="O190" s="57"/>
    </row>
    <row r="191" spans="1:30" ht="24" customHeight="1">
      <c r="D191" s="52" t="s">
        <v>99</v>
      </c>
      <c r="H191" s="60">
        <f>+L191</f>
        <v>7515835.4199999999</v>
      </c>
      <c r="I191" s="60"/>
      <c r="J191" s="60">
        <v>7615312.2699999996</v>
      </c>
      <c r="L191" s="60">
        <v>7515835.4199999999</v>
      </c>
      <c r="M191" s="60"/>
      <c r="N191" s="60">
        <v>7615312.2699999996</v>
      </c>
      <c r="O191" s="57"/>
    </row>
    <row r="192" spans="1:30" ht="5.25" customHeight="1">
      <c r="I192" s="60"/>
      <c r="M192" s="60"/>
      <c r="O192" s="57"/>
    </row>
    <row r="193" spans="1:30" ht="22.2" customHeight="1">
      <c r="A193" s="60"/>
      <c r="B193" s="62" t="s">
        <v>288</v>
      </c>
      <c r="C193" s="60"/>
      <c r="D193" s="60"/>
      <c r="E193" s="60"/>
      <c r="F193" s="60"/>
      <c r="G193" s="60"/>
      <c r="H193" s="70"/>
      <c r="I193" s="60"/>
      <c r="J193" s="70"/>
      <c r="K193" s="60"/>
      <c r="L193" s="32"/>
      <c r="M193" s="60"/>
      <c r="O193" s="57"/>
    </row>
    <row r="194" spans="1:30" ht="22.2" customHeight="1">
      <c r="A194" s="60"/>
      <c r="B194" s="62" t="s">
        <v>312</v>
      </c>
      <c r="C194" s="60"/>
      <c r="E194" s="60"/>
      <c r="F194" s="60"/>
      <c r="G194" s="60"/>
      <c r="H194" s="70"/>
      <c r="I194" s="60"/>
      <c r="J194" s="70"/>
      <c r="K194" s="60"/>
      <c r="L194" s="32"/>
      <c r="M194" s="60"/>
      <c r="O194" s="57"/>
    </row>
    <row r="195" spans="1:30" s="60" customFormat="1" ht="19.95" customHeight="1">
      <c r="A195" s="58"/>
      <c r="B195" s="52"/>
      <c r="C195" s="59"/>
      <c r="D195" s="52"/>
      <c r="E195" s="52"/>
      <c r="F195" s="52"/>
      <c r="G195" s="52"/>
      <c r="I195" s="52"/>
      <c r="J195" s="70"/>
      <c r="K195" s="52"/>
      <c r="M195" s="61"/>
      <c r="N195" s="70" t="s">
        <v>161</v>
      </c>
      <c r="O195" s="72"/>
      <c r="P195" s="52"/>
      <c r="Q195" s="68"/>
      <c r="R195" s="68"/>
      <c r="S195" s="68"/>
      <c r="T195" s="68"/>
      <c r="U195" s="68"/>
      <c r="V195" s="68"/>
      <c r="W195" s="68"/>
      <c r="X195" s="68"/>
      <c r="Y195" s="68"/>
      <c r="Z195" s="68"/>
      <c r="AA195" s="52"/>
      <c r="AB195" s="52"/>
      <c r="AC195" s="52"/>
      <c r="AD195" s="52"/>
    </row>
    <row r="196" spans="1:30" ht="21.6">
      <c r="A196" s="29"/>
      <c r="B196" s="58"/>
      <c r="D196" s="58"/>
      <c r="E196" s="58"/>
      <c r="F196" s="58"/>
      <c r="G196" s="58"/>
      <c r="H196" s="89"/>
      <c r="J196" s="93"/>
      <c r="K196" s="40" t="s">
        <v>231</v>
      </c>
      <c r="L196" s="89"/>
      <c r="M196" s="84"/>
      <c r="N196" s="31"/>
      <c r="O196" s="57"/>
    </row>
    <row r="197" spans="1:30" s="60" customFormat="1" ht="21.6">
      <c r="A197" s="29"/>
      <c r="B197" s="58"/>
      <c r="C197" s="52"/>
      <c r="D197" s="58"/>
      <c r="E197" s="58"/>
      <c r="F197" s="58"/>
      <c r="G197" s="58"/>
      <c r="H197" s="110"/>
      <c r="I197" s="144" t="s">
        <v>129</v>
      </c>
      <c r="J197" s="24"/>
      <c r="L197" s="96"/>
      <c r="M197" s="144" t="s">
        <v>84</v>
      </c>
      <c r="N197" s="96"/>
      <c r="O197" s="72"/>
      <c r="P197" s="52"/>
      <c r="Q197" s="68"/>
      <c r="R197" s="68"/>
      <c r="S197" s="68"/>
      <c r="T197" s="68"/>
      <c r="U197" s="68"/>
      <c r="V197" s="68"/>
      <c r="W197" s="68"/>
      <c r="X197" s="68"/>
      <c r="Y197" s="68"/>
      <c r="Z197" s="68"/>
      <c r="AA197" s="52"/>
      <c r="AB197" s="52"/>
      <c r="AC197" s="52"/>
      <c r="AD197" s="52"/>
    </row>
    <row r="198" spans="1:30" ht="21.6">
      <c r="A198" s="94"/>
      <c r="B198" s="220"/>
      <c r="C198" s="220"/>
      <c r="D198" s="220"/>
      <c r="E198" s="220"/>
      <c r="F198" s="220"/>
      <c r="G198" s="91"/>
      <c r="H198" s="241" t="s">
        <v>152</v>
      </c>
      <c r="I198" s="91"/>
      <c r="J198" s="242" t="s">
        <v>108</v>
      </c>
      <c r="L198" s="33" t="str">
        <f>+H198</f>
        <v>2565</v>
      </c>
      <c r="M198" s="91"/>
      <c r="N198" s="33" t="str">
        <f>+J198</f>
        <v>2564</v>
      </c>
      <c r="O198" s="82"/>
    </row>
    <row r="199" spans="1:30" ht="22.2" customHeight="1">
      <c r="A199" s="60"/>
      <c r="B199" s="60"/>
      <c r="C199" s="60"/>
      <c r="D199" s="52" t="s">
        <v>181</v>
      </c>
      <c r="I199" s="60"/>
      <c r="J199" s="70"/>
      <c r="K199" s="60"/>
      <c r="L199" s="32"/>
      <c r="M199" s="70"/>
      <c r="O199" s="82"/>
    </row>
    <row r="200" spans="1:30" s="60" customFormat="1" ht="22.2" customHeight="1">
      <c r="D200" s="52" t="s">
        <v>42</v>
      </c>
      <c r="E200" s="52"/>
      <c r="F200" s="52"/>
      <c r="G200" s="52"/>
      <c r="J200" s="76"/>
      <c r="L200" s="76">
        <v>2646.8</v>
      </c>
      <c r="N200" s="76">
        <v>29673</v>
      </c>
      <c r="O200" s="72"/>
      <c r="P200" s="52"/>
      <c r="Q200" s="68"/>
      <c r="R200" s="68"/>
      <c r="S200" s="68"/>
      <c r="T200" s="68"/>
      <c r="U200" s="68"/>
      <c r="V200" s="68"/>
      <c r="W200" s="68"/>
      <c r="X200" s="68"/>
      <c r="Y200" s="68"/>
      <c r="Z200" s="68"/>
      <c r="AA200" s="52"/>
      <c r="AB200" s="52"/>
      <c r="AC200" s="52"/>
      <c r="AD200" s="52"/>
    </row>
    <row r="201" spans="1:30" s="60" customFormat="1" ht="22.2" customHeight="1">
      <c r="D201" s="52" t="s">
        <v>296</v>
      </c>
      <c r="E201" s="52"/>
      <c r="F201" s="52"/>
      <c r="G201" s="52"/>
      <c r="J201" s="76"/>
      <c r="L201" s="76"/>
      <c r="N201" s="76"/>
      <c r="O201" s="72"/>
      <c r="P201" s="52"/>
      <c r="Q201" s="68"/>
      <c r="R201" s="68"/>
      <c r="S201" s="68"/>
      <c r="T201" s="68"/>
      <c r="U201" s="68"/>
      <c r="V201" s="68"/>
      <c r="W201" s="68"/>
      <c r="X201" s="68"/>
      <c r="Y201" s="68"/>
      <c r="Z201" s="68"/>
      <c r="AA201" s="52"/>
      <c r="AB201" s="52"/>
      <c r="AC201" s="52"/>
      <c r="AD201" s="52"/>
    </row>
    <row r="202" spans="1:30" s="94" customFormat="1" ht="22.2" customHeight="1">
      <c r="A202" s="60"/>
      <c r="B202" s="60"/>
      <c r="C202" s="60"/>
      <c r="D202" s="52" t="s">
        <v>298</v>
      </c>
      <c r="E202" s="52"/>
      <c r="F202" s="52"/>
      <c r="G202" s="52"/>
      <c r="H202" s="60">
        <f>+L202</f>
        <v>39000</v>
      </c>
      <c r="I202" s="60"/>
      <c r="J202" s="76">
        <v>2120980</v>
      </c>
      <c r="K202" s="60"/>
      <c r="L202" s="76">
        <v>39000</v>
      </c>
      <c r="M202" s="60"/>
      <c r="N202" s="76">
        <v>2120980</v>
      </c>
      <c r="O202" s="52"/>
      <c r="P202" s="52"/>
      <c r="Q202" s="68"/>
      <c r="R202" s="68"/>
      <c r="S202" s="68"/>
      <c r="T202" s="68"/>
      <c r="U202" s="68"/>
      <c r="V202" s="68"/>
      <c r="W202" s="68"/>
      <c r="X202" s="68"/>
      <c r="Y202" s="68"/>
      <c r="Z202" s="68"/>
      <c r="AA202" s="52"/>
      <c r="AB202" s="52"/>
      <c r="AC202" s="52"/>
      <c r="AD202" s="52"/>
    </row>
    <row r="203" spans="1:30" ht="21.6">
      <c r="A203" s="60"/>
      <c r="B203" s="60"/>
      <c r="C203" s="60"/>
      <c r="D203" s="52" t="s">
        <v>83</v>
      </c>
      <c r="H203" s="60">
        <f>+L203</f>
        <v>0</v>
      </c>
      <c r="J203" s="76">
        <v>1455850</v>
      </c>
      <c r="K203" s="60"/>
      <c r="L203" s="76">
        <v>0</v>
      </c>
      <c r="M203" s="60"/>
      <c r="N203" s="76">
        <v>1455850</v>
      </c>
      <c r="O203" s="57"/>
    </row>
    <row r="204" spans="1:30" ht="21.6">
      <c r="A204" s="60"/>
      <c r="B204" s="60"/>
      <c r="C204" s="60"/>
      <c r="D204" s="52" t="s">
        <v>143</v>
      </c>
      <c r="H204" s="60">
        <f>+L204</f>
        <v>0</v>
      </c>
      <c r="J204" s="76">
        <v>255000</v>
      </c>
      <c r="K204" s="60"/>
      <c r="L204" s="76">
        <v>0</v>
      </c>
      <c r="M204" s="60"/>
      <c r="N204" s="76">
        <v>255000</v>
      </c>
      <c r="O204" s="57"/>
    </row>
    <row r="205" spans="1:30" ht="21.6">
      <c r="A205" s="60"/>
      <c r="B205" s="60"/>
      <c r="C205" s="60"/>
      <c r="D205" s="52" t="s">
        <v>313</v>
      </c>
      <c r="H205" s="60">
        <v>0</v>
      </c>
      <c r="J205" s="76">
        <v>12000</v>
      </c>
      <c r="K205" s="60"/>
      <c r="L205" s="76">
        <v>0</v>
      </c>
      <c r="M205" s="60"/>
      <c r="N205" s="76">
        <v>12000</v>
      </c>
      <c r="O205" s="57"/>
    </row>
    <row r="206" spans="1:30" s="60" customFormat="1" ht="21.6">
      <c r="D206" s="52" t="s">
        <v>182</v>
      </c>
      <c r="E206" s="52"/>
      <c r="F206" s="52"/>
      <c r="G206" s="52"/>
      <c r="I206" s="52"/>
      <c r="J206" s="76"/>
      <c r="K206" s="76"/>
      <c r="L206" s="76"/>
      <c r="O206" s="72"/>
      <c r="P206" s="52"/>
      <c r="Q206" s="68"/>
      <c r="R206" s="68"/>
      <c r="S206" s="68"/>
      <c r="T206" s="68"/>
      <c r="U206" s="68"/>
      <c r="V206" s="68"/>
      <c r="W206" s="68"/>
      <c r="X206" s="68"/>
      <c r="Y206" s="68"/>
      <c r="Z206" s="68"/>
      <c r="AA206" s="52"/>
      <c r="AB206" s="52"/>
      <c r="AC206" s="52"/>
      <c r="AD206" s="52"/>
    </row>
    <row r="207" spans="1:30" ht="21.6">
      <c r="A207" s="60"/>
      <c r="B207" s="60"/>
      <c r="C207" s="60"/>
      <c r="D207" s="52" t="s">
        <v>42</v>
      </c>
      <c r="H207" s="76"/>
      <c r="J207" s="76"/>
      <c r="K207" s="60"/>
      <c r="L207" s="76">
        <v>0</v>
      </c>
      <c r="M207" s="60"/>
      <c r="N207" s="76">
        <v>70267.320000000007</v>
      </c>
      <c r="O207" s="57"/>
    </row>
    <row r="208" spans="1:30" ht="21.6">
      <c r="A208" s="60"/>
      <c r="B208" s="60"/>
      <c r="C208" s="60"/>
      <c r="D208" s="52" t="s">
        <v>83</v>
      </c>
      <c r="H208" s="60">
        <f>+L208</f>
        <v>152461</v>
      </c>
      <c r="J208" s="76">
        <f>+N208</f>
        <v>60000</v>
      </c>
      <c r="K208" s="60"/>
      <c r="L208" s="76">
        <v>152461</v>
      </c>
      <c r="M208" s="60"/>
      <c r="N208" s="76">
        <v>60000</v>
      </c>
      <c r="O208" s="57"/>
    </row>
    <row r="209" spans="1:30" ht="21.6">
      <c r="A209" s="60"/>
      <c r="B209" s="60"/>
      <c r="C209" s="60"/>
      <c r="J209" s="76"/>
      <c r="K209" s="60"/>
      <c r="L209" s="76"/>
      <c r="M209" s="60"/>
      <c r="N209" s="76"/>
      <c r="O209" s="57"/>
    </row>
    <row r="210" spans="1:30" ht="21.6">
      <c r="A210" s="60"/>
      <c r="B210" s="60"/>
      <c r="C210" s="60"/>
      <c r="J210" s="76"/>
      <c r="K210" s="60"/>
      <c r="L210" s="76"/>
      <c r="M210" s="60"/>
      <c r="N210" s="76"/>
      <c r="O210" s="57"/>
    </row>
    <row r="211" spans="1:30" ht="14.25" customHeight="1">
      <c r="A211" s="60"/>
      <c r="B211" s="60"/>
      <c r="C211" s="60"/>
      <c r="J211" s="76"/>
      <c r="K211" s="60"/>
      <c r="L211" s="76"/>
      <c r="M211" s="60"/>
      <c r="N211" s="76"/>
      <c r="O211" s="57"/>
    </row>
    <row r="212" spans="1:30" ht="23.4" customHeight="1">
      <c r="A212" s="37"/>
      <c r="B212" s="58" t="str">
        <f>+B41</f>
        <v>(ลงชื่อ)……………………………….......กรรมการตามอำนาจ    (ลงชื่อ) ….…………...….......................……..  กรรมการตามอำนาจ</v>
      </c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8"/>
    </row>
    <row r="213" spans="1:30" ht="23.4" customHeight="1">
      <c r="A213" s="37"/>
      <c r="B213" s="58" t="str">
        <f>+B42</f>
        <v xml:space="preserve">                 (นางสาวอรสา    วิมลเฉลา)</v>
      </c>
      <c r="C213" s="58"/>
      <c r="D213" s="37"/>
      <c r="E213" s="37"/>
      <c r="F213" s="37"/>
      <c r="G213" s="37"/>
      <c r="H213" s="58" t="str">
        <f>+H42</f>
        <v xml:space="preserve">                         (นางสาวณิชกมล   วงศ์พิพัฒน์)</v>
      </c>
      <c r="I213" s="37"/>
      <c r="J213" s="142"/>
      <c r="K213" s="37"/>
      <c r="L213" s="37"/>
      <c r="M213" s="37"/>
      <c r="N213" s="37"/>
      <c r="O213" s="38"/>
    </row>
    <row r="214" spans="1:30" s="18" customFormat="1" ht="19.95" customHeight="1">
      <c r="A214" s="274" t="s">
        <v>197</v>
      </c>
      <c r="B214" s="274"/>
      <c r="C214" s="274"/>
      <c r="D214" s="274"/>
      <c r="E214" s="274"/>
      <c r="F214" s="274"/>
      <c r="G214" s="274"/>
      <c r="H214" s="274"/>
      <c r="I214" s="274"/>
      <c r="J214" s="274"/>
      <c r="K214" s="274"/>
      <c r="L214" s="274"/>
      <c r="M214" s="274"/>
      <c r="N214" s="274"/>
      <c r="P214" s="52"/>
      <c r="Q214" s="68"/>
      <c r="R214" s="68"/>
      <c r="S214" s="68"/>
      <c r="T214" s="68"/>
      <c r="U214" s="68"/>
      <c r="V214" s="68"/>
      <c r="W214" s="68"/>
      <c r="X214" s="68"/>
      <c r="Y214" s="68"/>
      <c r="Z214" s="68"/>
      <c r="AA214" s="52"/>
      <c r="AB214" s="52"/>
      <c r="AC214" s="52"/>
      <c r="AD214" s="52"/>
    </row>
    <row r="215" spans="1:30" ht="21.6">
      <c r="H215" s="70"/>
      <c r="K215" s="38"/>
      <c r="N215" s="70"/>
      <c r="O215" s="57"/>
    </row>
    <row r="216" spans="1:30" ht="23.4" customHeight="1">
      <c r="A216" s="52" t="s">
        <v>252</v>
      </c>
      <c r="L216" s="97"/>
      <c r="M216" s="53"/>
      <c r="N216" s="97"/>
      <c r="O216" s="57"/>
    </row>
    <row r="217" spans="1:30" s="60" customFormat="1" ht="19.95" customHeight="1">
      <c r="A217" s="58"/>
      <c r="B217" s="52"/>
      <c r="C217" s="59"/>
      <c r="D217" s="52"/>
      <c r="E217" s="52"/>
      <c r="F217" s="52"/>
      <c r="G217" s="52"/>
      <c r="I217" s="52"/>
      <c r="J217" s="70"/>
      <c r="K217" s="52"/>
      <c r="M217" s="61"/>
      <c r="N217" s="70" t="s">
        <v>161</v>
      </c>
      <c r="O217" s="72"/>
      <c r="P217" s="52"/>
      <c r="Q217" s="68"/>
      <c r="R217" s="68"/>
      <c r="S217" s="68"/>
      <c r="T217" s="68"/>
      <c r="U217" s="68"/>
      <c r="V217" s="68"/>
      <c r="W217" s="68"/>
      <c r="X217" s="68"/>
      <c r="Y217" s="68"/>
      <c r="Z217" s="68"/>
      <c r="AA217" s="52"/>
      <c r="AB217" s="52"/>
      <c r="AC217" s="52"/>
      <c r="AD217" s="52"/>
    </row>
    <row r="218" spans="1:30" ht="21.6">
      <c r="A218" s="29"/>
      <c r="B218" s="58"/>
      <c r="D218" s="58"/>
      <c r="E218" s="58"/>
      <c r="F218" s="58"/>
      <c r="G218" s="58"/>
      <c r="H218" s="89"/>
      <c r="J218" s="93"/>
      <c r="K218" s="40" t="s">
        <v>231</v>
      </c>
      <c r="L218" s="89"/>
      <c r="M218" s="84"/>
      <c r="N218" s="31"/>
      <c r="O218" s="57"/>
    </row>
    <row r="219" spans="1:30" s="60" customFormat="1" ht="21.6">
      <c r="A219" s="29"/>
      <c r="B219" s="58"/>
      <c r="C219" s="52"/>
      <c r="D219" s="58"/>
      <c r="E219" s="58"/>
      <c r="F219" s="58"/>
      <c r="G219" s="58"/>
      <c r="H219" s="110"/>
      <c r="I219" s="144" t="s">
        <v>129</v>
      </c>
      <c r="J219" s="24"/>
      <c r="L219" s="96"/>
      <c r="M219" s="144" t="s">
        <v>84</v>
      </c>
      <c r="N219" s="96"/>
      <c r="O219" s="72"/>
      <c r="P219" s="52"/>
      <c r="Q219" s="68"/>
      <c r="R219" s="68"/>
      <c r="S219" s="68"/>
      <c r="T219" s="68"/>
      <c r="U219" s="68"/>
      <c r="V219" s="68"/>
      <c r="W219" s="68"/>
      <c r="X219" s="68"/>
      <c r="Y219" s="68"/>
      <c r="Z219" s="68"/>
      <c r="AA219" s="52"/>
      <c r="AB219" s="52"/>
      <c r="AC219" s="52"/>
      <c r="AD219" s="52"/>
    </row>
    <row r="220" spans="1:30" ht="21.6">
      <c r="A220" s="94"/>
      <c r="B220" s="220"/>
      <c r="C220" s="220"/>
      <c r="D220" s="220"/>
      <c r="E220" s="220"/>
      <c r="F220" s="220"/>
      <c r="G220" s="91"/>
      <c r="H220" s="241" t="s">
        <v>152</v>
      </c>
      <c r="I220" s="91"/>
      <c r="J220" s="242" t="s">
        <v>108</v>
      </c>
      <c r="L220" s="33" t="str">
        <f>+H220</f>
        <v>2565</v>
      </c>
      <c r="M220" s="91"/>
      <c r="N220" s="33" t="str">
        <f>+J220</f>
        <v>2564</v>
      </c>
      <c r="O220" s="82"/>
    </row>
    <row r="221" spans="1:30" s="60" customFormat="1" ht="21.6">
      <c r="D221" s="52" t="s">
        <v>115</v>
      </c>
      <c r="E221" s="52"/>
      <c r="F221" s="52"/>
      <c r="G221" s="52"/>
      <c r="I221" s="52"/>
      <c r="L221" s="76"/>
      <c r="N221" s="76"/>
      <c r="O221" s="72"/>
      <c r="P221" s="52"/>
      <c r="Q221" s="68"/>
      <c r="R221" s="68"/>
      <c r="S221" s="68"/>
      <c r="T221" s="68"/>
      <c r="U221" s="68"/>
      <c r="V221" s="68"/>
      <c r="W221" s="68"/>
      <c r="X221" s="68"/>
      <c r="Y221" s="68"/>
      <c r="Z221" s="68"/>
      <c r="AA221" s="52"/>
      <c r="AB221" s="52"/>
      <c r="AC221" s="52"/>
      <c r="AD221" s="52"/>
    </row>
    <row r="222" spans="1:30" s="60" customFormat="1" ht="21.6">
      <c r="D222" s="52" t="s">
        <v>55</v>
      </c>
      <c r="E222" s="52"/>
      <c r="F222" s="52"/>
      <c r="G222" s="52"/>
      <c r="H222" s="60">
        <f>+L222</f>
        <v>106819.94</v>
      </c>
      <c r="I222" s="52"/>
      <c r="J222" s="60">
        <f>+N222</f>
        <v>95226.290000000037</v>
      </c>
      <c r="L222" s="76">
        <v>106819.94</v>
      </c>
      <c r="N222" s="76">
        <v>95226.290000000037</v>
      </c>
      <c r="O222" s="72"/>
      <c r="P222" s="52"/>
      <c r="Q222" s="68"/>
      <c r="R222" s="68"/>
      <c r="S222" s="68"/>
      <c r="T222" s="68"/>
      <c r="U222" s="68"/>
      <c r="V222" s="68"/>
      <c r="W222" s="68"/>
      <c r="X222" s="68"/>
      <c r="Y222" s="68"/>
      <c r="Z222" s="68"/>
      <c r="AA222" s="52"/>
      <c r="AB222" s="52"/>
      <c r="AC222" s="52"/>
      <c r="AD222" s="52"/>
    </row>
    <row r="223" spans="1:30" ht="21.6">
      <c r="A223" s="60"/>
      <c r="B223" s="60"/>
      <c r="C223" s="60"/>
      <c r="D223" s="52" t="s">
        <v>183</v>
      </c>
      <c r="K223" s="60"/>
      <c r="L223" s="70"/>
      <c r="M223" s="60"/>
      <c r="N223" s="70"/>
      <c r="O223" s="82"/>
    </row>
    <row r="224" spans="1:30" s="94" customFormat="1" ht="21.6">
      <c r="A224" s="60"/>
      <c r="B224" s="60"/>
      <c r="C224" s="60"/>
      <c r="D224" s="52" t="s">
        <v>42</v>
      </c>
      <c r="E224" s="52"/>
      <c r="F224" s="52"/>
      <c r="G224" s="52"/>
      <c r="H224" s="60"/>
      <c r="I224" s="52"/>
      <c r="J224" s="60"/>
      <c r="K224" s="60"/>
      <c r="L224" s="76">
        <v>0</v>
      </c>
      <c r="M224" s="60"/>
      <c r="N224" s="76">
        <v>900</v>
      </c>
      <c r="O224" s="52"/>
      <c r="P224" s="52"/>
      <c r="Q224" s="68"/>
      <c r="R224" s="68"/>
      <c r="S224" s="68"/>
      <c r="T224" s="68"/>
      <c r="U224" s="68"/>
      <c r="V224" s="68"/>
      <c r="W224" s="68"/>
      <c r="X224" s="68"/>
      <c r="Y224" s="68"/>
      <c r="Z224" s="68"/>
      <c r="AA224" s="52"/>
      <c r="AB224" s="52"/>
      <c r="AC224" s="52"/>
      <c r="AD224" s="52"/>
    </row>
    <row r="225" spans="1:30" s="60" customFormat="1" ht="21.6">
      <c r="A225" s="52"/>
      <c r="B225" s="52"/>
      <c r="C225" s="52"/>
      <c r="D225" s="52" t="s">
        <v>184</v>
      </c>
      <c r="E225" s="52"/>
      <c r="F225" s="52"/>
      <c r="G225" s="52"/>
      <c r="H225" s="76"/>
      <c r="I225" s="52"/>
      <c r="K225" s="52"/>
      <c r="O225" s="72"/>
      <c r="P225" s="52"/>
      <c r="Q225" s="68"/>
      <c r="R225" s="68"/>
      <c r="S225" s="68"/>
      <c r="T225" s="68"/>
      <c r="U225" s="68"/>
      <c r="V225" s="68"/>
      <c r="W225" s="68"/>
      <c r="X225" s="68"/>
      <c r="Y225" s="68"/>
      <c r="Z225" s="68"/>
      <c r="AA225" s="52"/>
      <c r="AB225" s="52"/>
      <c r="AC225" s="52"/>
      <c r="AD225" s="52"/>
    </row>
    <row r="226" spans="1:30" ht="21.6">
      <c r="D226" s="52" t="s">
        <v>55</v>
      </c>
      <c r="H226" s="60">
        <f>+L226</f>
        <v>112484</v>
      </c>
      <c r="J226" s="60">
        <f>+N226</f>
        <v>115239.94000000003</v>
      </c>
      <c r="L226" s="60">
        <v>112484</v>
      </c>
      <c r="M226" s="60"/>
      <c r="N226" s="60">
        <v>115239.94000000003</v>
      </c>
      <c r="O226" s="57"/>
    </row>
    <row r="227" spans="1:30" s="60" customFormat="1" ht="21.6">
      <c r="A227" s="52"/>
      <c r="B227" s="52"/>
      <c r="C227" s="52"/>
      <c r="D227" s="52" t="s">
        <v>143</v>
      </c>
      <c r="E227" s="52"/>
      <c r="F227" s="52"/>
      <c r="G227" s="52"/>
      <c r="H227" s="76">
        <v>267808.23</v>
      </c>
      <c r="I227" s="52"/>
      <c r="J227" s="76">
        <v>158938.35999999999</v>
      </c>
      <c r="L227" s="76">
        <v>0</v>
      </c>
      <c r="N227" s="60">
        <v>0</v>
      </c>
      <c r="O227" s="72"/>
      <c r="P227" s="52"/>
      <c r="Q227" s="68"/>
      <c r="R227" s="68"/>
      <c r="S227" s="68"/>
      <c r="T227" s="68"/>
      <c r="U227" s="68"/>
      <c r="V227" s="68"/>
      <c r="W227" s="68"/>
      <c r="X227" s="68"/>
      <c r="Y227" s="68"/>
      <c r="Z227" s="68"/>
      <c r="AA227" s="52"/>
      <c r="AB227" s="52"/>
      <c r="AC227" s="52"/>
      <c r="AD227" s="52"/>
    </row>
    <row r="228" spans="1:30" s="60" customFormat="1" ht="21.6">
      <c r="A228" s="52"/>
      <c r="B228" s="52"/>
      <c r="C228" s="52"/>
      <c r="D228" s="52"/>
      <c r="E228" s="52"/>
      <c r="F228" s="52"/>
      <c r="G228" s="52"/>
      <c r="H228" s="76"/>
      <c r="I228" s="52"/>
      <c r="J228" s="76"/>
      <c r="L228" s="76"/>
      <c r="O228" s="72"/>
      <c r="P228" s="52"/>
      <c r="Q228" s="68"/>
      <c r="R228" s="68"/>
      <c r="S228" s="68"/>
      <c r="T228" s="68"/>
      <c r="U228" s="68"/>
      <c r="V228" s="68"/>
      <c r="W228" s="68"/>
      <c r="X228" s="68"/>
      <c r="Y228" s="68"/>
      <c r="Z228" s="68"/>
      <c r="AA228" s="52"/>
      <c r="AB228" s="52"/>
      <c r="AC228" s="52"/>
      <c r="AD228" s="52"/>
    </row>
    <row r="229" spans="1:30" s="60" customFormat="1" ht="19.95" customHeight="1">
      <c r="A229" s="58"/>
      <c r="B229" s="52"/>
      <c r="C229" s="59"/>
      <c r="D229" s="52"/>
      <c r="E229" s="52"/>
      <c r="F229" s="52"/>
      <c r="G229" s="52"/>
      <c r="I229" s="52"/>
      <c r="J229" s="70"/>
      <c r="K229" s="52"/>
      <c r="M229" s="61"/>
      <c r="N229" s="70" t="s">
        <v>161</v>
      </c>
      <c r="O229" s="72"/>
      <c r="P229" s="52"/>
      <c r="Q229" s="68"/>
      <c r="R229" s="68"/>
      <c r="S229" s="68"/>
      <c r="T229" s="68"/>
      <c r="U229" s="68"/>
      <c r="V229" s="68"/>
      <c r="W229" s="68"/>
      <c r="X229" s="68"/>
      <c r="Y229" s="68"/>
      <c r="Z229" s="68"/>
      <c r="AA229" s="52"/>
      <c r="AB229" s="52"/>
      <c r="AC229" s="52"/>
      <c r="AD229" s="52"/>
    </row>
    <row r="230" spans="1:30" ht="21.6">
      <c r="A230" s="29"/>
      <c r="B230" s="58"/>
      <c r="D230" s="58"/>
      <c r="E230" s="58"/>
      <c r="F230" s="58"/>
      <c r="G230" s="58"/>
      <c r="H230" s="89"/>
      <c r="J230" s="93"/>
      <c r="K230" s="40" t="s">
        <v>305</v>
      </c>
      <c r="L230" s="89"/>
      <c r="M230" s="84"/>
      <c r="N230" s="31"/>
      <c r="O230" s="57"/>
    </row>
    <row r="231" spans="1:30" s="60" customFormat="1" ht="21.6">
      <c r="A231" s="29"/>
      <c r="B231" s="58"/>
      <c r="C231" s="52"/>
      <c r="D231" s="58"/>
      <c r="E231" s="58"/>
      <c r="F231" s="58"/>
      <c r="G231" s="58"/>
      <c r="H231" s="110"/>
      <c r="I231" s="144" t="s">
        <v>129</v>
      </c>
      <c r="J231" s="24"/>
      <c r="L231" s="96"/>
      <c r="M231" s="144" t="s">
        <v>84</v>
      </c>
      <c r="N231" s="96"/>
      <c r="O231" s="72"/>
      <c r="P231" s="52"/>
      <c r="Q231" s="68"/>
      <c r="R231" s="68"/>
      <c r="S231" s="68"/>
      <c r="T231" s="68"/>
      <c r="U231" s="68"/>
      <c r="V231" s="68"/>
      <c r="W231" s="68"/>
      <c r="X231" s="68"/>
      <c r="Y231" s="68"/>
      <c r="Z231" s="68"/>
      <c r="AA231" s="52"/>
      <c r="AB231" s="52"/>
      <c r="AC231" s="52"/>
      <c r="AD231" s="52"/>
    </row>
    <row r="232" spans="1:30" ht="21.6">
      <c r="A232" s="94"/>
      <c r="B232" s="220"/>
      <c r="C232" s="220"/>
      <c r="D232" s="220"/>
      <c r="E232" s="220"/>
      <c r="F232" s="220"/>
      <c r="G232" s="91"/>
      <c r="H232" s="241" t="s">
        <v>152</v>
      </c>
      <c r="I232" s="91"/>
      <c r="J232" s="242" t="s">
        <v>108</v>
      </c>
      <c r="L232" s="33" t="str">
        <f>+H232</f>
        <v>2565</v>
      </c>
      <c r="M232" s="91"/>
      <c r="N232" s="33" t="str">
        <f>+J232</f>
        <v>2564</v>
      </c>
      <c r="O232" s="82"/>
    </row>
    <row r="233" spans="1:30" ht="21.6">
      <c r="A233" s="60"/>
      <c r="B233" s="60"/>
      <c r="C233" s="60"/>
      <c r="D233" s="52" t="s">
        <v>181</v>
      </c>
      <c r="I233" s="60"/>
      <c r="J233" s="70"/>
      <c r="K233" s="60"/>
      <c r="L233" s="32"/>
      <c r="M233" s="70"/>
      <c r="O233" s="82"/>
    </row>
    <row r="234" spans="1:30" s="60" customFormat="1" ht="21.6">
      <c r="D234" s="52" t="s">
        <v>42</v>
      </c>
      <c r="E234" s="52"/>
      <c r="F234" s="52"/>
      <c r="G234" s="52"/>
      <c r="J234" s="76"/>
      <c r="L234" s="76">
        <v>7942.4</v>
      </c>
      <c r="N234" s="76">
        <v>29673</v>
      </c>
      <c r="O234" s="72"/>
      <c r="P234" s="52"/>
      <c r="Q234" s="68"/>
      <c r="R234" s="68"/>
      <c r="S234" s="68"/>
      <c r="T234" s="68"/>
      <c r="U234" s="68"/>
      <c r="V234" s="68"/>
      <c r="W234" s="68"/>
      <c r="X234" s="68"/>
      <c r="Y234" s="68"/>
      <c r="Z234" s="68"/>
      <c r="AA234" s="52"/>
      <c r="AB234" s="52"/>
      <c r="AC234" s="52"/>
      <c r="AD234" s="52"/>
    </row>
    <row r="235" spans="1:30" s="60" customFormat="1" ht="21.6">
      <c r="D235" s="52" t="s">
        <v>296</v>
      </c>
      <c r="E235" s="52"/>
      <c r="F235" s="52"/>
      <c r="G235" s="52"/>
      <c r="J235" s="76"/>
      <c r="L235" s="76"/>
      <c r="N235" s="76"/>
      <c r="O235" s="72"/>
      <c r="P235" s="52"/>
      <c r="Q235" s="68"/>
      <c r="R235" s="68"/>
      <c r="S235" s="68"/>
      <c r="T235" s="68"/>
      <c r="U235" s="68"/>
      <c r="V235" s="68"/>
      <c r="W235" s="68"/>
      <c r="X235" s="68"/>
      <c r="Y235" s="68"/>
      <c r="Z235" s="68"/>
      <c r="AA235" s="52"/>
      <c r="AB235" s="52"/>
      <c r="AC235" s="52"/>
      <c r="AD235" s="52"/>
    </row>
    <row r="236" spans="1:30" s="94" customFormat="1" ht="21.6">
      <c r="A236" s="60"/>
      <c r="B236" s="60"/>
      <c r="C236" s="60"/>
      <c r="D236" s="94" t="s">
        <v>298</v>
      </c>
      <c r="E236" s="52"/>
      <c r="F236" s="52"/>
      <c r="G236" s="52"/>
      <c r="H236" s="60">
        <f>+L236</f>
        <v>172095</v>
      </c>
      <c r="I236" s="60"/>
      <c r="J236" s="76">
        <f>+N236</f>
        <v>7830729</v>
      </c>
      <c r="K236" s="60"/>
      <c r="L236" s="76">
        <v>172095</v>
      </c>
      <c r="M236" s="60"/>
      <c r="N236" s="76">
        <v>7830729</v>
      </c>
      <c r="O236" s="52"/>
      <c r="P236" s="52"/>
      <c r="Q236" s="68"/>
      <c r="R236" s="68"/>
      <c r="S236" s="68"/>
      <c r="T236" s="68"/>
      <c r="U236" s="68"/>
      <c r="V236" s="68"/>
      <c r="W236" s="68"/>
      <c r="X236" s="68"/>
      <c r="Y236" s="68"/>
      <c r="Z236" s="68"/>
      <c r="AA236" s="52"/>
      <c r="AB236" s="52"/>
      <c r="AC236" s="52"/>
      <c r="AD236" s="52"/>
    </row>
    <row r="237" spans="1:30" ht="21.6">
      <c r="A237" s="60"/>
      <c r="B237" s="60"/>
      <c r="C237" s="60"/>
      <c r="D237" s="52" t="s">
        <v>229</v>
      </c>
      <c r="H237" s="60">
        <f>+L237</f>
        <v>113500</v>
      </c>
      <c r="J237" s="76">
        <f>+N237</f>
        <v>48000</v>
      </c>
      <c r="K237" s="60"/>
      <c r="L237" s="76">
        <v>113500</v>
      </c>
      <c r="M237" s="60"/>
      <c r="N237" s="76">
        <v>48000</v>
      </c>
      <c r="O237" s="57"/>
    </row>
    <row r="238" spans="1:30" ht="21.6">
      <c r="A238" s="60"/>
      <c r="B238" s="60"/>
      <c r="C238" s="60"/>
      <c r="D238" s="52" t="s">
        <v>83</v>
      </c>
      <c r="H238" s="60">
        <f>+L238</f>
        <v>39086.400000000001</v>
      </c>
      <c r="J238" s="76">
        <f>+N238</f>
        <v>1459950</v>
      </c>
      <c r="K238" s="60"/>
      <c r="L238" s="76">
        <v>39086.400000000001</v>
      </c>
      <c r="M238" s="60"/>
      <c r="N238" s="76">
        <v>1459950</v>
      </c>
      <c r="O238" s="57"/>
    </row>
    <row r="239" spans="1:30" ht="21.6">
      <c r="A239" s="60"/>
      <c r="B239" s="60"/>
      <c r="C239" s="60"/>
      <c r="D239" s="52" t="s">
        <v>143</v>
      </c>
      <c r="H239" s="60">
        <f>+L239</f>
        <v>2511.25</v>
      </c>
      <c r="J239" s="76">
        <f>+N239</f>
        <v>255000</v>
      </c>
      <c r="K239" s="60"/>
      <c r="L239" s="76">
        <v>2511.25</v>
      </c>
      <c r="M239" s="60"/>
      <c r="N239" s="76">
        <v>255000</v>
      </c>
      <c r="O239" s="57"/>
    </row>
    <row r="240" spans="1:30" ht="21.6">
      <c r="A240" s="60"/>
      <c r="B240" s="60"/>
      <c r="C240" s="60"/>
      <c r="D240" s="52" t="s">
        <v>313</v>
      </c>
      <c r="H240" s="60">
        <v>0</v>
      </c>
      <c r="J240" s="76">
        <f>+N240</f>
        <v>12000</v>
      </c>
      <c r="K240" s="60"/>
      <c r="L240" s="76">
        <v>0</v>
      </c>
      <c r="M240" s="60"/>
      <c r="N240" s="76">
        <v>12000</v>
      </c>
      <c r="O240" s="57"/>
    </row>
    <row r="241" spans="1:30" s="94" customFormat="1" ht="22.2" customHeight="1">
      <c r="A241" s="60"/>
      <c r="B241" s="60"/>
      <c r="C241" s="60"/>
      <c r="D241" s="52" t="s">
        <v>203</v>
      </c>
      <c r="E241" s="52"/>
      <c r="F241" s="52"/>
      <c r="G241" s="52"/>
      <c r="H241" s="60"/>
      <c r="I241" s="60"/>
      <c r="J241" s="76"/>
      <c r="K241" s="60"/>
      <c r="L241" s="76"/>
      <c r="M241" s="60"/>
      <c r="N241" s="76"/>
      <c r="O241" s="52"/>
      <c r="P241" s="52"/>
      <c r="Q241" s="68"/>
      <c r="R241" s="68"/>
      <c r="S241" s="68"/>
      <c r="T241" s="68"/>
      <c r="U241" s="68"/>
      <c r="V241" s="68"/>
      <c r="W241" s="68"/>
      <c r="X241" s="68"/>
      <c r="Y241" s="68"/>
      <c r="Z241" s="68"/>
      <c r="AA241" s="52"/>
      <c r="AB241" s="52"/>
      <c r="AC241" s="52"/>
      <c r="AD241" s="52"/>
    </row>
    <row r="242" spans="1:30" s="94" customFormat="1" ht="22.2" customHeight="1">
      <c r="A242" s="60"/>
      <c r="B242" s="60"/>
      <c r="C242" s="60"/>
      <c r="D242" s="52" t="s">
        <v>88</v>
      </c>
      <c r="E242" s="52"/>
      <c r="F242" s="52"/>
      <c r="G242" s="52"/>
      <c r="H242" s="60">
        <v>0</v>
      </c>
      <c r="I242" s="60"/>
      <c r="J242" s="76">
        <v>0</v>
      </c>
      <c r="K242" s="60"/>
      <c r="L242" s="76">
        <v>2149997.5</v>
      </c>
      <c r="M242" s="60"/>
      <c r="N242" s="76">
        <v>3599995.5</v>
      </c>
      <c r="O242" s="52"/>
      <c r="P242" s="52"/>
      <c r="Q242" s="68"/>
      <c r="R242" s="68"/>
      <c r="S242" s="68"/>
      <c r="T242" s="68"/>
      <c r="U242" s="68"/>
      <c r="V242" s="68"/>
      <c r="W242" s="68"/>
      <c r="X242" s="68"/>
      <c r="Y242" s="68"/>
      <c r="Z242" s="68"/>
      <c r="AA242" s="52"/>
      <c r="AB242" s="52"/>
      <c r="AC242" s="52"/>
      <c r="AD242" s="52"/>
    </row>
    <row r="243" spans="1:30" s="60" customFormat="1" ht="21.6">
      <c r="D243" s="52" t="s">
        <v>182</v>
      </c>
      <c r="E243" s="52"/>
      <c r="F243" s="52"/>
      <c r="G243" s="52"/>
      <c r="I243" s="52"/>
      <c r="J243" s="76"/>
      <c r="K243" s="76"/>
      <c r="L243" s="76"/>
      <c r="O243" s="72"/>
      <c r="P243" s="52"/>
      <c r="Q243" s="68"/>
      <c r="R243" s="68"/>
      <c r="S243" s="68"/>
      <c r="T243" s="68"/>
      <c r="U243" s="68"/>
      <c r="V243" s="68"/>
      <c r="W243" s="68"/>
      <c r="X243" s="68"/>
      <c r="Y243" s="68"/>
      <c r="Z243" s="68"/>
      <c r="AA243" s="52"/>
      <c r="AB243" s="52"/>
      <c r="AC243" s="52"/>
      <c r="AD243" s="52"/>
    </row>
    <row r="244" spans="1:30" ht="21.6">
      <c r="A244" s="60"/>
      <c r="B244" s="60"/>
      <c r="C244" s="60"/>
      <c r="D244" s="52" t="s">
        <v>42</v>
      </c>
      <c r="H244" s="76"/>
      <c r="J244" s="76"/>
      <c r="K244" s="60"/>
      <c r="L244" s="76">
        <v>0</v>
      </c>
      <c r="M244" s="60"/>
      <c r="N244" s="76">
        <v>210801.96</v>
      </c>
      <c r="O244" s="57"/>
    </row>
    <row r="245" spans="1:30" ht="21.6">
      <c r="A245" s="60"/>
      <c r="B245" s="60"/>
      <c r="C245" s="60"/>
      <c r="D245" s="52" t="s">
        <v>83</v>
      </c>
      <c r="H245" s="60">
        <f>+L245</f>
        <v>452461</v>
      </c>
      <c r="J245" s="76">
        <f>+N245</f>
        <v>60000</v>
      </c>
      <c r="K245" s="60"/>
      <c r="L245" s="76">
        <v>452461</v>
      </c>
      <c r="M245" s="60"/>
      <c r="N245" s="171">
        <v>60000</v>
      </c>
      <c r="O245" s="57"/>
    </row>
    <row r="246" spans="1:30" s="60" customFormat="1" ht="21.6">
      <c r="D246" s="52" t="s">
        <v>115</v>
      </c>
      <c r="E246" s="52"/>
      <c r="F246" s="52"/>
      <c r="G246" s="52"/>
      <c r="I246" s="52"/>
      <c r="L246" s="76"/>
      <c r="N246" s="76"/>
      <c r="O246" s="72"/>
      <c r="P246" s="52"/>
      <c r="Q246" s="68"/>
      <c r="R246" s="68"/>
      <c r="S246" s="68"/>
      <c r="T246" s="68"/>
      <c r="U246" s="68"/>
      <c r="V246" s="68"/>
      <c r="W246" s="68"/>
      <c r="X246" s="68"/>
      <c r="Y246" s="68"/>
      <c r="Z246" s="68"/>
      <c r="AA246" s="52"/>
      <c r="AB246" s="52"/>
      <c r="AC246" s="52"/>
      <c r="AD246" s="52"/>
    </row>
    <row r="247" spans="1:30" s="60" customFormat="1" ht="21.6">
      <c r="D247" s="52" t="s">
        <v>55</v>
      </c>
      <c r="E247" s="52"/>
      <c r="F247" s="52"/>
      <c r="G247" s="52"/>
      <c r="H247" s="60">
        <f>+L247</f>
        <v>316976.55</v>
      </c>
      <c r="I247" s="52"/>
      <c r="J247" s="60">
        <f>+N247</f>
        <v>324883.59000000003</v>
      </c>
      <c r="L247" s="76">
        <v>316976.55</v>
      </c>
      <c r="N247" s="171">
        <v>324883.59000000003</v>
      </c>
      <c r="O247" s="72"/>
      <c r="P247" s="52"/>
      <c r="Q247" s="68"/>
      <c r="R247" s="68"/>
      <c r="S247" s="68"/>
      <c r="T247" s="68"/>
      <c r="U247" s="68"/>
      <c r="V247" s="68"/>
      <c r="W247" s="68"/>
      <c r="X247" s="68"/>
      <c r="Y247" s="68"/>
      <c r="Z247" s="68"/>
      <c r="AA247" s="52"/>
      <c r="AB247" s="52"/>
      <c r="AC247" s="52"/>
      <c r="AD247" s="52"/>
    </row>
    <row r="248" spans="1:30" ht="21.6">
      <c r="A248" s="60"/>
      <c r="B248" s="60"/>
      <c r="C248" s="60"/>
      <c r="D248" s="52" t="s">
        <v>183</v>
      </c>
      <c r="K248" s="60"/>
      <c r="L248" s="70"/>
      <c r="M248" s="60"/>
      <c r="N248" s="70"/>
      <c r="O248" s="82"/>
    </row>
    <row r="249" spans="1:30" s="94" customFormat="1" ht="21.6">
      <c r="A249" s="60"/>
      <c r="B249" s="60"/>
      <c r="C249" s="60"/>
      <c r="D249" s="52" t="s">
        <v>42</v>
      </c>
      <c r="E249" s="52"/>
      <c r="F249" s="52"/>
      <c r="G249" s="52"/>
      <c r="H249" s="60"/>
      <c r="I249" s="52"/>
      <c r="J249" s="60"/>
      <c r="K249" s="60"/>
      <c r="L249" s="76">
        <v>0</v>
      </c>
      <c r="M249" s="60"/>
      <c r="N249" s="76">
        <v>3492</v>
      </c>
      <c r="O249" s="52"/>
      <c r="P249" s="52"/>
      <c r="Q249" s="68"/>
      <c r="R249" s="68"/>
      <c r="S249" s="68"/>
      <c r="T249" s="68"/>
      <c r="U249" s="68"/>
      <c r="V249" s="68"/>
      <c r="W249" s="68"/>
      <c r="X249" s="68"/>
      <c r="Y249" s="68"/>
      <c r="Z249" s="68"/>
      <c r="AA249" s="52"/>
      <c r="AB249" s="52"/>
      <c r="AC249" s="52"/>
      <c r="AD249" s="52"/>
    </row>
    <row r="250" spans="1:30" s="60" customFormat="1" ht="21.6">
      <c r="D250" s="52" t="s">
        <v>83</v>
      </c>
      <c r="E250" s="52"/>
      <c r="F250" s="52"/>
      <c r="G250" s="52"/>
      <c r="H250" s="60">
        <f>+L250</f>
        <v>2707.85</v>
      </c>
      <c r="J250" s="60">
        <f>+N250</f>
        <v>57970</v>
      </c>
      <c r="L250" s="76">
        <v>2707.85</v>
      </c>
      <c r="N250" s="76">
        <v>57970</v>
      </c>
      <c r="O250" s="72"/>
      <c r="P250" s="52"/>
      <c r="Q250" s="68"/>
      <c r="R250" s="68"/>
      <c r="S250" s="68"/>
      <c r="T250" s="68"/>
      <c r="U250" s="68"/>
      <c r="V250" s="68"/>
      <c r="W250" s="68"/>
      <c r="X250" s="68"/>
      <c r="Y250" s="68"/>
      <c r="Z250" s="68"/>
      <c r="AA250" s="52"/>
      <c r="AB250" s="52"/>
      <c r="AC250" s="52"/>
      <c r="AD250" s="52"/>
    </row>
    <row r="251" spans="1:30" s="60" customFormat="1" ht="21.6">
      <c r="A251" s="52"/>
      <c r="B251" s="52"/>
      <c r="C251" s="52"/>
      <c r="D251" s="52" t="s">
        <v>184</v>
      </c>
      <c r="E251" s="52"/>
      <c r="F251" s="52"/>
      <c r="G251" s="52"/>
      <c r="H251" s="76"/>
      <c r="I251" s="52"/>
      <c r="K251" s="52"/>
      <c r="O251" s="72"/>
      <c r="P251" s="52"/>
      <c r="Q251" s="68"/>
      <c r="R251" s="68"/>
      <c r="S251" s="68"/>
      <c r="T251" s="68"/>
      <c r="U251" s="68"/>
      <c r="V251" s="68"/>
      <c r="W251" s="68"/>
      <c r="X251" s="68"/>
      <c r="Y251" s="68"/>
      <c r="Z251" s="68"/>
      <c r="AA251" s="52"/>
      <c r="AB251" s="52"/>
      <c r="AC251" s="52"/>
      <c r="AD251" s="52"/>
    </row>
    <row r="252" spans="1:30" ht="21.6">
      <c r="D252" s="52" t="s">
        <v>55</v>
      </c>
      <c r="H252" s="60">
        <f>+L252</f>
        <v>339707.19</v>
      </c>
      <c r="J252" s="60">
        <f>+N252</f>
        <v>346868.78</v>
      </c>
      <c r="L252" s="60">
        <v>339707.19</v>
      </c>
      <c r="M252" s="60"/>
      <c r="N252" s="60">
        <v>346868.78</v>
      </c>
      <c r="O252" s="57"/>
    </row>
    <row r="253" spans="1:30" s="60" customFormat="1" ht="21.6">
      <c r="A253" s="52"/>
      <c r="B253" s="52"/>
      <c r="C253" s="52"/>
      <c r="D253" s="52" t="s">
        <v>143</v>
      </c>
      <c r="E253" s="52"/>
      <c r="F253" s="52"/>
      <c r="G253" s="52"/>
      <c r="H253" s="76">
        <v>958869.88</v>
      </c>
      <c r="I253" s="52"/>
      <c r="J253" s="76">
        <v>158938.35999999999</v>
      </c>
      <c r="L253" s="76">
        <v>0</v>
      </c>
      <c r="N253" s="60">
        <v>0</v>
      </c>
      <c r="O253" s="72"/>
      <c r="P253" s="52"/>
      <c r="Q253" s="68"/>
      <c r="R253" s="68"/>
      <c r="S253" s="68"/>
      <c r="T253" s="68"/>
      <c r="U253" s="68"/>
      <c r="V253" s="68"/>
      <c r="W253" s="68"/>
      <c r="X253" s="68"/>
      <c r="Y253" s="68"/>
      <c r="Z253" s="68"/>
      <c r="AA253" s="52"/>
      <c r="AB253" s="52"/>
      <c r="AC253" s="52"/>
      <c r="AD253" s="52"/>
    </row>
    <row r="254" spans="1:30" ht="21.6">
      <c r="A254" s="60"/>
      <c r="B254" s="60"/>
      <c r="C254" s="60"/>
      <c r="J254" s="76"/>
      <c r="K254" s="60"/>
      <c r="L254" s="76"/>
      <c r="M254" s="60"/>
      <c r="N254" s="76"/>
      <c r="O254" s="57"/>
    </row>
    <row r="255" spans="1:30" s="60" customFormat="1" ht="22.2" customHeight="1">
      <c r="A255" s="37"/>
      <c r="B255" s="58" t="s">
        <v>96</v>
      </c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72"/>
      <c r="P255" s="52"/>
      <c r="Q255" s="68"/>
      <c r="R255" s="68"/>
      <c r="S255" s="68"/>
      <c r="T255" s="68"/>
      <c r="U255" s="68"/>
      <c r="V255" s="68"/>
      <c r="W255" s="68"/>
      <c r="X255" s="68"/>
      <c r="Y255" s="68"/>
      <c r="Z255" s="68"/>
      <c r="AA255" s="52"/>
      <c r="AB255" s="52"/>
      <c r="AC255" s="52"/>
      <c r="AD255" s="52"/>
    </row>
    <row r="256" spans="1:30" s="60" customFormat="1" ht="22.2" customHeight="1">
      <c r="A256" s="37"/>
      <c r="B256" s="58" t="s">
        <v>90</v>
      </c>
      <c r="C256" s="58"/>
      <c r="D256" s="37"/>
      <c r="E256" s="37"/>
      <c r="F256" s="37"/>
      <c r="G256" s="37"/>
      <c r="H256" s="58" t="s">
        <v>223</v>
      </c>
      <c r="I256" s="37"/>
      <c r="J256" s="142"/>
      <c r="K256" s="37"/>
      <c r="L256" s="37"/>
      <c r="M256" s="37"/>
      <c r="N256" s="37"/>
      <c r="O256" s="72"/>
      <c r="P256" s="52"/>
      <c r="Q256" s="68"/>
      <c r="R256" s="68"/>
      <c r="S256" s="68"/>
      <c r="T256" s="68"/>
      <c r="U256" s="68"/>
      <c r="V256" s="68"/>
      <c r="W256" s="68"/>
      <c r="X256" s="68"/>
      <c r="Y256" s="68"/>
      <c r="Z256" s="68"/>
      <c r="AA256" s="52"/>
      <c r="AB256" s="52"/>
      <c r="AC256" s="52"/>
      <c r="AD256" s="52"/>
    </row>
    <row r="257" spans="1:30" s="60" customFormat="1" ht="22.2" customHeight="1">
      <c r="A257" s="274" t="s">
        <v>198</v>
      </c>
      <c r="B257" s="274"/>
      <c r="C257" s="274"/>
      <c r="D257" s="274"/>
      <c r="E257" s="274"/>
      <c r="F257" s="274"/>
      <c r="G257" s="274"/>
      <c r="H257" s="274"/>
      <c r="I257" s="274"/>
      <c r="J257" s="274"/>
      <c r="K257" s="274"/>
      <c r="L257" s="274"/>
      <c r="M257" s="274"/>
      <c r="N257" s="274"/>
      <c r="O257" s="72"/>
      <c r="P257" s="52"/>
      <c r="Q257" s="68"/>
      <c r="R257" s="68"/>
      <c r="S257" s="68"/>
      <c r="T257" s="68"/>
      <c r="U257" s="68"/>
      <c r="V257" s="68"/>
      <c r="W257" s="68"/>
      <c r="X257" s="68"/>
      <c r="Y257" s="68"/>
      <c r="Z257" s="68"/>
      <c r="AA257" s="52"/>
      <c r="AB257" s="52"/>
      <c r="AC257" s="52"/>
      <c r="AD257" s="52"/>
    </row>
    <row r="258" spans="1:30" s="60" customFormat="1" ht="22.2" customHeight="1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72"/>
      <c r="P258" s="52"/>
      <c r="Q258" s="68"/>
      <c r="R258" s="68"/>
      <c r="S258" s="68"/>
      <c r="T258" s="68"/>
      <c r="U258" s="68"/>
      <c r="V258" s="68"/>
      <c r="W258" s="68"/>
      <c r="X258" s="68"/>
      <c r="Y258" s="68"/>
      <c r="Z258" s="68"/>
      <c r="AA258" s="52"/>
      <c r="AB258" s="52"/>
      <c r="AC258" s="52"/>
      <c r="AD258" s="52"/>
    </row>
    <row r="259" spans="1:30" ht="23.4" customHeight="1">
      <c r="A259" s="52" t="s">
        <v>253</v>
      </c>
      <c r="O259" s="57"/>
    </row>
    <row r="260" spans="1:30" s="60" customFormat="1" ht="21.6">
      <c r="A260" s="52"/>
      <c r="B260" s="52" t="s">
        <v>314</v>
      </c>
      <c r="D260" s="52"/>
      <c r="E260" s="52"/>
      <c r="F260" s="52"/>
      <c r="G260" s="52"/>
      <c r="I260" s="52"/>
      <c r="K260" s="52"/>
      <c r="M260" s="52"/>
      <c r="O260" s="72"/>
      <c r="P260" s="52"/>
      <c r="Q260" s="68"/>
      <c r="R260" s="68"/>
      <c r="S260" s="68"/>
      <c r="T260" s="68"/>
      <c r="U260" s="68"/>
      <c r="V260" s="68"/>
      <c r="W260" s="68"/>
      <c r="X260" s="68"/>
      <c r="Y260" s="68"/>
      <c r="Z260" s="68"/>
      <c r="AA260" s="52"/>
      <c r="AB260" s="52"/>
      <c r="AC260" s="52"/>
      <c r="AD260" s="52"/>
    </row>
    <row r="261" spans="1:30" ht="20.399999999999999" customHeight="1">
      <c r="N261" s="70" t="s">
        <v>161</v>
      </c>
      <c r="O261" s="69"/>
    </row>
    <row r="262" spans="1:30" ht="21.6">
      <c r="A262" s="29"/>
      <c r="B262" s="58"/>
      <c r="D262" s="58"/>
      <c r="E262" s="58"/>
      <c r="F262" s="58"/>
      <c r="G262" s="58"/>
      <c r="H262" s="89"/>
      <c r="J262" s="93"/>
      <c r="K262" s="40" t="s">
        <v>231</v>
      </c>
      <c r="L262" s="89"/>
      <c r="M262" s="84"/>
      <c r="N262" s="31"/>
      <c r="O262" s="57"/>
    </row>
    <row r="263" spans="1:30" ht="23.4" customHeight="1">
      <c r="A263" s="29"/>
      <c r="B263" s="58"/>
      <c r="D263" s="58"/>
      <c r="E263" s="58"/>
      <c r="F263" s="58"/>
      <c r="G263" s="58"/>
      <c r="H263" s="110"/>
      <c r="I263" s="144" t="s">
        <v>129</v>
      </c>
      <c r="J263" s="24"/>
      <c r="K263" s="145"/>
      <c r="L263" s="96"/>
      <c r="M263" s="144" t="s">
        <v>84</v>
      </c>
      <c r="N263" s="96"/>
      <c r="O263" s="57"/>
    </row>
    <row r="264" spans="1:30" ht="23.4" customHeight="1">
      <c r="A264" s="94"/>
      <c r="B264" s="220"/>
      <c r="C264" s="220"/>
      <c r="D264" s="220"/>
      <c r="E264" s="220"/>
      <c r="F264" s="220"/>
      <c r="G264" s="91"/>
      <c r="H264" s="241" t="s">
        <v>152</v>
      </c>
      <c r="I264" s="91"/>
      <c r="J264" s="242" t="s">
        <v>108</v>
      </c>
      <c r="L264" s="33" t="str">
        <f>+H264</f>
        <v>2565</v>
      </c>
      <c r="M264" s="91"/>
      <c r="N264" s="33" t="str">
        <f>+J264</f>
        <v>2564</v>
      </c>
      <c r="O264" s="82"/>
    </row>
    <row r="265" spans="1:30" ht="23.4" customHeight="1">
      <c r="D265" s="52" t="s">
        <v>68</v>
      </c>
      <c r="F265" s="7"/>
      <c r="H265" s="7">
        <v>-11496659.120000001</v>
      </c>
      <c r="I265" s="7"/>
      <c r="J265" s="7">
        <f>+J277--9483555.53</f>
        <v>-8820026.0200000014</v>
      </c>
      <c r="K265" s="7"/>
      <c r="L265" s="131">
        <f>+L277--2240219.99</f>
        <v>-2997153.0199999996</v>
      </c>
      <c r="M265" s="7"/>
      <c r="N265" s="131">
        <f>+N277--3431557.91</f>
        <v>-3127244.7199999997</v>
      </c>
      <c r="O265" s="82"/>
    </row>
    <row r="266" spans="1:30" s="94" customFormat="1" ht="23.4" customHeight="1">
      <c r="A266" s="52"/>
      <c r="B266" s="52"/>
      <c r="C266" s="52"/>
      <c r="D266" s="52" t="s">
        <v>69</v>
      </c>
      <c r="E266" s="52"/>
      <c r="F266" s="7"/>
      <c r="G266" s="52"/>
      <c r="H266" s="7">
        <v>122297285.31999999</v>
      </c>
      <c r="I266" s="7"/>
      <c r="J266" s="7">
        <f>+J278-157758343.16</f>
        <v>116907100.99999997</v>
      </c>
      <c r="K266" s="7"/>
      <c r="L266" s="131">
        <f>+L278-174800217.79</f>
        <v>99293046.719999999</v>
      </c>
      <c r="M266" s="7"/>
      <c r="N266" s="131">
        <f>+N278-143925474.9</f>
        <v>89372746.539999962</v>
      </c>
      <c r="O266" s="52"/>
      <c r="P266" s="52"/>
      <c r="Q266" s="68"/>
      <c r="R266" s="68"/>
      <c r="S266" s="68"/>
      <c r="T266" s="68"/>
      <c r="U266" s="68"/>
      <c r="V266" s="68"/>
      <c r="W266" s="68"/>
      <c r="X266" s="68"/>
      <c r="Y266" s="68"/>
      <c r="Z266" s="68"/>
      <c r="AA266" s="52"/>
      <c r="AB266" s="52"/>
      <c r="AC266" s="52"/>
      <c r="AD266" s="52"/>
    </row>
    <row r="267" spans="1:30" ht="23.4" customHeight="1">
      <c r="D267" s="52" t="s">
        <v>27</v>
      </c>
      <c r="F267" s="7"/>
      <c r="H267" s="7">
        <v>14371543.983596615</v>
      </c>
      <c r="I267" s="7"/>
      <c r="J267" s="7">
        <f>+J279-19137453.32</f>
        <v>4179754.6899999976</v>
      </c>
      <c r="K267" s="7"/>
      <c r="L267" s="131">
        <f>+L279-20237368.95</f>
        <v>12031880.789999992</v>
      </c>
      <c r="M267" s="7"/>
      <c r="N267" s="131">
        <f>+N279-14209368.02</f>
        <v>7928511.6300000027</v>
      </c>
      <c r="O267" s="57"/>
    </row>
    <row r="268" spans="1:30" ht="23.4" customHeight="1">
      <c r="D268" s="52" t="s">
        <v>75</v>
      </c>
      <c r="F268" s="7"/>
      <c r="H268" s="7">
        <v>2016929.67</v>
      </c>
      <c r="I268" s="7"/>
      <c r="J268" s="7">
        <f>+J280-4530732.79</f>
        <v>2166884.6799999997</v>
      </c>
      <c r="K268" s="7"/>
      <c r="L268" s="131">
        <f>+L280-3346250.74</f>
        <v>1660181.3399999999</v>
      </c>
      <c r="M268" s="7"/>
      <c r="N268" s="131">
        <f>+N280-3467989.73</f>
        <v>1849870.52</v>
      </c>
      <c r="O268" s="57"/>
    </row>
    <row r="269" spans="1:30" ht="23.4" customHeight="1">
      <c r="A269" s="55"/>
      <c r="B269" s="73"/>
      <c r="D269" s="62" t="s">
        <v>63</v>
      </c>
      <c r="E269" s="62"/>
      <c r="F269" s="7"/>
      <c r="G269" s="58"/>
      <c r="H269" s="7">
        <v>1738498.5900000003</v>
      </c>
      <c r="I269" s="7"/>
      <c r="J269" s="7">
        <f>+J281-2698227.89</f>
        <v>1748825.5900000003</v>
      </c>
      <c r="K269" s="7"/>
      <c r="L269" s="131">
        <f>+L281-3109457.11</f>
        <v>1548177.6700000004</v>
      </c>
      <c r="M269" s="9"/>
      <c r="N269" s="131">
        <f>+N281-2193621.65</f>
        <v>1587583.7200000002</v>
      </c>
      <c r="O269" s="57"/>
    </row>
    <row r="270" spans="1:30" ht="23.4" customHeight="1">
      <c r="A270" s="55"/>
      <c r="B270" s="73"/>
      <c r="D270" s="45" t="s">
        <v>133</v>
      </c>
      <c r="E270" s="62"/>
      <c r="F270" s="7"/>
      <c r="G270" s="58"/>
      <c r="H270" s="7">
        <v>321000</v>
      </c>
      <c r="I270" s="7"/>
      <c r="J270" s="7">
        <f>+J282-814000</f>
        <v>311000</v>
      </c>
      <c r="K270" s="7"/>
      <c r="L270" s="131">
        <f>+L282-761000</f>
        <v>321000</v>
      </c>
      <c r="M270" s="9"/>
      <c r="N270" s="131">
        <f>+N282-814000</f>
        <v>311000</v>
      </c>
      <c r="O270" s="57"/>
    </row>
    <row r="271" spans="1:30" ht="23.4" customHeight="1">
      <c r="A271" s="55"/>
      <c r="B271" s="73"/>
      <c r="D271" s="45" t="s">
        <v>134</v>
      </c>
      <c r="E271" s="62"/>
      <c r="F271" s="7"/>
      <c r="G271" s="58"/>
      <c r="H271" s="7">
        <v>5974459.7264033761</v>
      </c>
      <c r="I271" s="7"/>
      <c r="J271" s="7">
        <f>+J283-18766909.11</f>
        <v>8247030.8800000027</v>
      </c>
      <c r="K271" s="7"/>
      <c r="L271" s="131">
        <f>+L283-9107761.04</f>
        <v>4038750.0400000028</v>
      </c>
      <c r="M271" s="9"/>
      <c r="N271" s="131">
        <f>+N283-14894057.31</f>
        <v>6486508.0999999996</v>
      </c>
      <c r="O271" s="57"/>
    </row>
    <row r="272" spans="1:30" s="60" customFormat="1" ht="22.2" customHeight="1">
      <c r="A272" s="52"/>
      <c r="B272" s="52"/>
      <c r="C272" s="52"/>
      <c r="D272" s="52"/>
      <c r="E272" s="52"/>
      <c r="F272" s="52"/>
      <c r="G272" s="52"/>
      <c r="H272" s="76"/>
      <c r="I272" s="52"/>
      <c r="J272" s="76"/>
      <c r="L272" s="76"/>
      <c r="O272" s="72"/>
      <c r="P272" s="52"/>
      <c r="Q272" s="68"/>
      <c r="R272" s="68"/>
      <c r="S272" s="68"/>
      <c r="T272" s="68"/>
      <c r="U272" s="68"/>
      <c r="V272" s="68"/>
      <c r="W272" s="68"/>
      <c r="X272" s="68"/>
      <c r="Y272" s="68"/>
      <c r="Z272" s="68"/>
      <c r="AA272" s="52"/>
      <c r="AB272" s="52"/>
      <c r="AC272" s="52"/>
      <c r="AD272" s="52"/>
    </row>
    <row r="273" spans="1:30" ht="20.399999999999999" customHeight="1">
      <c r="N273" s="70" t="s">
        <v>161</v>
      </c>
      <c r="O273" s="69"/>
    </row>
    <row r="274" spans="1:30" ht="21.6">
      <c r="A274" s="29"/>
      <c r="B274" s="58"/>
      <c r="D274" s="58"/>
      <c r="E274" s="58"/>
      <c r="F274" s="58"/>
      <c r="G274" s="58"/>
      <c r="H274" s="89"/>
      <c r="J274" s="93"/>
      <c r="K274" s="40" t="s">
        <v>305</v>
      </c>
      <c r="L274" s="89"/>
      <c r="M274" s="84"/>
      <c r="N274" s="31"/>
      <c r="O274" s="57"/>
    </row>
    <row r="275" spans="1:30" ht="23.4" customHeight="1">
      <c r="A275" s="29"/>
      <c r="B275" s="58"/>
      <c r="D275" s="58"/>
      <c r="E275" s="58"/>
      <c r="F275" s="58"/>
      <c r="G275" s="58"/>
      <c r="H275" s="110"/>
      <c r="I275" s="144" t="s">
        <v>129</v>
      </c>
      <c r="J275" s="24"/>
      <c r="K275" s="145"/>
      <c r="L275" s="96"/>
      <c r="M275" s="144" t="s">
        <v>84</v>
      </c>
      <c r="N275" s="96"/>
      <c r="O275" s="57"/>
    </row>
    <row r="276" spans="1:30" ht="23.4" customHeight="1">
      <c r="A276" s="94"/>
      <c r="B276" s="220"/>
      <c r="C276" s="220"/>
      <c r="D276" s="220"/>
      <c r="E276" s="220"/>
      <c r="F276" s="220"/>
      <c r="G276" s="91"/>
      <c r="H276" s="241" t="s">
        <v>152</v>
      </c>
      <c r="I276" s="91"/>
      <c r="J276" s="242" t="s">
        <v>108</v>
      </c>
      <c r="L276" s="33" t="str">
        <f>+H276</f>
        <v>2565</v>
      </c>
      <c r="M276" s="91"/>
      <c r="N276" s="33" t="str">
        <f>+J276</f>
        <v>2564</v>
      </c>
      <c r="O276" s="82"/>
    </row>
    <row r="277" spans="1:30" ht="23.4" customHeight="1">
      <c r="D277" s="52" t="s">
        <v>68</v>
      </c>
      <c r="H277" s="7">
        <v>-13033766.280000001</v>
      </c>
      <c r="I277" s="7"/>
      <c r="J277" s="7">
        <v>-18303581.550000001</v>
      </c>
      <c r="K277" s="7"/>
      <c r="L277" s="131">
        <v>-5237373.01</v>
      </c>
      <c r="M277" s="7"/>
      <c r="N277" s="131">
        <v>-6558802.6299999999</v>
      </c>
      <c r="O277" s="82"/>
    </row>
    <row r="278" spans="1:30" s="94" customFormat="1" ht="23.4" customHeight="1">
      <c r="A278" s="52"/>
      <c r="B278" s="52"/>
      <c r="C278" s="52"/>
      <c r="D278" s="52" t="s">
        <v>69</v>
      </c>
      <c r="E278" s="52"/>
      <c r="F278" s="68"/>
      <c r="G278" s="52"/>
      <c r="H278" s="7">
        <v>312918800.87</v>
      </c>
      <c r="I278" s="7"/>
      <c r="J278" s="7">
        <v>274665444.15999997</v>
      </c>
      <c r="K278" s="7"/>
      <c r="L278" s="131">
        <v>274093264.50999999</v>
      </c>
      <c r="M278" s="7"/>
      <c r="N278" s="131">
        <v>233298221.43999997</v>
      </c>
      <c r="O278" s="52"/>
      <c r="P278" s="52"/>
      <c r="Q278" s="68"/>
      <c r="R278" s="68"/>
      <c r="S278" s="68"/>
      <c r="T278" s="68"/>
      <c r="U278" s="68"/>
      <c r="V278" s="68"/>
      <c r="W278" s="68"/>
      <c r="X278" s="68"/>
      <c r="Y278" s="68"/>
      <c r="Z278" s="68"/>
      <c r="AA278" s="52"/>
      <c r="AB278" s="52"/>
      <c r="AC278" s="52"/>
      <c r="AD278" s="52"/>
    </row>
    <row r="279" spans="1:30" ht="23.4" customHeight="1">
      <c r="D279" s="52" t="s">
        <v>27</v>
      </c>
      <c r="F279" s="117"/>
      <c r="H279" s="7">
        <v>39533668.263596617</v>
      </c>
      <c r="I279" s="7"/>
      <c r="J279" s="7">
        <f>50331148-J283</f>
        <v>23317208.009999998</v>
      </c>
      <c r="K279" s="7"/>
      <c r="L279" s="131">
        <v>32269249.739999991</v>
      </c>
      <c r="M279" s="7"/>
      <c r="N279" s="131">
        <f>43518445.06-N283</f>
        <v>22137879.650000002</v>
      </c>
      <c r="O279" s="57"/>
    </row>
    <row r="280" spans="1:30" ht="23.4" customHeight="1">
      <c r="D280" s="52" t="s">
        <v>75</v>
      </c>
      <c r="H280" s="7">
        <v>5963216.4100000001</v>
      </c>
      <c r="I280" s="7"/>
      <c r="J280" s="7">
        <v>6697617.4699999997</v>
      </c>
      <c r="K280" s="7"/>
      <c r="L280" s="131">
        <v>5006432.08</v>
      </c>
      <c r="M280" s="7"/>
      <c r="N280" s="131">
        <v>5317860.25</v>
      </c>
      <c r="O280" s="57"/>
    </row>
    <row r="281" spans="1:30" ht="23.4" customHeight="1">
      <c r="A281" s="55"/>
      <c r="B281" s="73"/>
      <c r="D281" s="62" t="s">
        <v>63</v>
      </c>
      <c r="E281" s="62"/>
      <c r="F281" s="62"/>
      <c r="G281" s="58"/>
      <c r="H281" s="7">
        <v>5249068.62</v>
      </c>
      <c r="I281" s="7"/>
      <c r="J281" s="7">
        <v>4447053.4800000004</v>
      </c>
      <c r="K281" s="7"/>
      <c r="L281" s="131">
        <v>4657634.78</v>
      </c>
      <c r="M281" s="9"/>
      <c r="N281" s="131">
        <v>3781205.37</v>
      </c>
      <c r="O281" s="57"/>
    </row>
    <row r="282" spans="1:30" ht="23.4" customHeight="1">
      <c r="A282" s="55"/>
      <c r="B282" s="73"/>
      <c r="D282" s="45" t="s">
        <v>133</v>
      </c>
      <c r="E282" s="62"/>
      <c r="F282" s="62"/>
      <c r="G282" s="58"/>
      <c r="H282" s="7">
        <v>1082000</v>
      </c>
      <c r="I282" s="7"/>
      <c r="J282" s="131">
        <v>1125000</v>
      </c>
      <c r="K282" s="7"/>
      <c r="L282" s="131">
        <v>1082000</v>
      </c>
      <c r="M282" s="9"/>
      <c r="N282" s="131">
        <v>1125000</v>
      </c>
      <c r="O282" s="57"/>
    </row>
    <row r="283" spans="1:30" ht="23.4" customHeight="1">
      <c r="A283" s="55"/>
      <c r="B283" s="73"/>
      <c r="D283" s="45" t="s">
        <v>134</v>
      </c>
      <c r="E283" s="62"/>
      <c r="F283" s="62"/>
      <c r="G283" s="58"/>
      <c r="H283" s="7">
        <v>18955072.556403376</v>
      </c>
      <c r="I283" s="7"/>
      <c r="J283" s="7">
        <v>27013939.990000002</v>
      </c>
      <c r="K283" s="7"/>
      <c r="L283" s="131">
        <v>13146511.080000002</v>
      </c>
      <c r="M283" s="9"/>
      <c r="N283" s="131">
        <v>21380565.41</v>
      </c>
      <c r="O283" s="57"/>
    </row>
    <row r="284" spans="1:30" ht="23.4" customHeight="1">
      <c r="A284" s="55"/>
      <c r="B284" s="73"/>
      <c r="D284" s="45"/>
      <c r="E284" s="62"/>
      <c r="F284" s="62"/>
      <c r="G284" s="58"/>
      <c r="H284" s="7"/>
      <c r="I284" s="7"/>
      <c r="J284" s="7"/>
      <c r="K284" s="7"/>
      <c r="L284" s="131"/>
      <c r="M284" s="9"/>
      <c r="N284" s="131"/>
      <c r="O284" s="57"/>
    </row>
    <row r="285" spans="1:30" ht="23.4" customHeight="1">
      <c r="A285" s="55"/>
      <c r="B285" s="73"/>
      <c r="D285" s="45"/>
      <c r="E285" s="62"/>
      <c r="F285" s="62"/>
      <c r="G285" s="58"/>
      <c r="H285" s="7"/>
      <c r="I285" s="7"/>
      <c r="J285" s="7"/>
      <c r="K285" s="7"/>
      <c r="L285" s="131"/>
      <c r="M285" s="9"/>
      <c r="N285" s="131"/>
      <c r="O285" s="57"/>
    </row>
    <row r="286" spans="1:30" ht="23.4" customHeight="1">
      <c r="A286" s="55"/>
      <c r="B286" s="73"/>
      <c r="D286" s="45"/>
      <c r="E286" s="62"/>
      <c r="F286" s="62"/>
      <c r="G286" s="58"/>
      <c r="H286" s="7"/>
      <c r="I286" s="7"/>
      <c r="J286" s="7"/>
      <c r="K286" s="7"/>
      <c r="L286" s="131"/>
      <c r="M286" s="9"/>
      <c r="N286" s="131"/>
      <c r="O286" s="57"/>
    </row>
    <row r="287" spans="1:30" ht="23.4" customHeight="1">
      <c r="A287" s="55"/>
      <c r="B287" s="73"/>
      <c r="D287" s="45"/>
      <c r="E287" s="62"/>
      <c r="F287" s="62"/>
      <c r="G287" s="58"/>
      <c r="H287" s="7"/>
      <c r="I287" s="7"/>
      <c r="J287" s="7"/>
      <c r="K287" s="7"/>
      <c r="L287" s="131"/>
      <c r="M287" s="9"/>
      <c r="N287" s="131"/>
      <c r="O287" s="57"/>
    </row>
    <row r="288" spans="1:30" ht="23.4" customHeight="1">
      <c r="A288" s="55"/>
      <c r="B288" s="73"/>
      <c r="D288" s="45"/>
      <c r="E288" s="62"/>
      <c r="F288" s="62"/>
      <c r="G288" s="58"/>
      <c r="H288" s="7"/>
      <c r="I288" s="7"/>
      <c r="J288" s="7"/>
      <c r="K288" s="7"/>
      <c r="L288" s="131"/>
      <c r="M288" s="9"/>
      <c r="N288" s="131"/>
      <c r="O288" s="57"/>
    </row>
    <row r="289" spans="1:15" ht="23.4" customHeight="1">
      <c r="A289" s="37"/>
      <c r="B289" s="58" t="str">
        <f>+B212</f>
        <v>(ลงชื่อ)……………………………….......กรรมการตามอำนาจ    (ลงชื่อ) ….…………...….......................……..  กรรมการตามอำนาจ</v>
      </c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8"/>
    </row>
    <row r="290" spans="1:15" ht="23.4" customHeight="1">
      <c r="A290" s="37"/>
      <c r="B290" s="58" t="str">
        <f>+B213</f>
        <v xml:space="preserve">                 (นางสาวอรสา    วิมลเฉลา)</v>
      </c>
      <c r="C290" s="58"/>
      <c r="D290" s="37"/>
      <c r="E290" s="37"/>
      <c r="F290" s="37"/>
      <c r="G290" s="37"/>
      <c r="H290" s="58" t="str">
        <f>+H213</f>
        <v xml:space="preserve">                         (นางสาวณิชกมล   วงศ์พิพัฒน์)</v>
      </c>
      <c r="I290" s="37"/>
      <c r="J290" s="142"/>
      <c r="K290" s="37"/>
      <c r="L290" s="37"/>
      <c r="M290" s="37"/>
      <c r="N290" s="37"/>
      <c r="O290" s="38"/>
    </row>
  </sheetData>
  <mergeCells count="9">
    <mergeCell ref="A257:N257"/>
    <mergeCell ref="A1:N1"/>
    <mergeCell ref="A170:N170"/>
    <mergeCell ref="A43:N43"/>
    <mergeCell ref="A84:N84"/>
    <mergeCell ref="A214:N214"/>
    <mergeCell ref="C134:F135"/>
    <mergeCell ref="J134:L135"/>
    <mergeCell ref="A126:N126"/>
  </mergeCells>
  <phoneticPr fontId="63" type="noConversion"/>
  <printOptions horizontalCentered="1"/>
  <pageMargins left="0.45055118110236198" right="0.25370078740157498" top="0.59055118110236204" bottom="0.25370078740157498" header="0.511811023622047" footer="0.511811023622047"/>
  <pageSetup paperSize="9" scale="79" orientation="portrait" r:id="rId1"/>
  <headerFooter alignWithMargins="0"/>
  <rowBreaks count="4" manualBreakCount="4">
    <brk id="42" max="13" man="1"/>
    <brk id="169" max="13" man="1"/>
    <brk id="213" max="13" man="1"/>
    <brk id="256" max="13" man="1"/>
  </rowBreaks>
  <colBreaks count="1" manualBreakCount="1">
    <brk id="14" max="199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S62"/>
  <sheetViews>
    <sheetView view="pageBreakPreview" zoomScale="85" zoomScaleNormal="100" zoomScaleSheetLayoutView="85" workbookViewId="0">
      <selection sqref="A1:X1"/>
    </sheetView>
  </sheetViews>
  <sheetFormatPr defaultColWidth="7.8984375" defaultRowHeight="24" customHeight="1"/>
  <cols>
    <col min="1" max="1" width="2.3984375" style="94" customWidth="1"/>
    <col min="2" max="2" width="7" style="94" customWidth="1"/>
    <col min="3" max="3" width="6.69921875" style="94" customWidth="1"/>
    <col min="4" max="4" width="17.59765625" style="94" customWidth="1"/>
    <col min="5" max="5" width="1.69921875" style="94" hidden="1" customWidth="1"/>
    <col min="6" max="6" width="13.296875" style="51" customWidth="1"/>
    <col min="7" max="7" width="0.3984375" style="51" customWidth="1"/>
    <col min="8" max="8" width="13.296875" style="51" customWidth="1"/>
    <col min="9" max="9" width="0.3984375" style="51" customWidth="1"/>
    <col min="10" max="10" width="15" style="51" customWidth="1"/>
    <col min="11" max="11" width="0.3984375" style="51" customWidth="1"/>
    <col min="12" max="12" width="13.296875" style="51" customWidth="1"/>
    <col min="13" max="13" width="0.3984375" style="51" customWidth="1"/>
    <col min="14" max="14" width="14.8984375" style="51" customWidth="1"/>
    <col min="15" max="15" width="0.3984375" style="51" customWidth="1"/>
    <col min="16" max="16" width="13.296875" style="51" customWidth="1"/>
    <col min="17" max="17" width="0.3984375" style="51" customWidth="1"/>
    <col min="18" max="18" width="13.296875" style="51" customWidth="1"/>
    <col min="19" max="19" width="0.3984375" style="51" customWidth="1"/>
    <col min="20" max="20" width="13.296875" style="51" customWidth="1"/>
    <col min="21" max="21" width="0.69921875" style="51" customWidth="1"/>
    <col min="22" max="22" width="14.296875" style="51" customWidth="1"/>
    <col min="23" max="23" width="0.3984375" style="51" customWidth="1"/>
    <col min="24" max="24" width="14.296875" style="51" customWidth="1"/>
    <col min="25" max="25" width="17" style="94" customWidth="1"/>
    <col min="26" max="26" width="17.69921875" style="68" customWidth="1"/>
    <col min="27" max="28" width="14.296875" style="94" customWidth="1"/>
    <col min="29" max="29" width="11.69921875" style="94" bestFit="1" customWidth="1"/>
    <col min="30" max="30" width="7.8984375" style="94"/>
    <col min="31" max="31" width="9.69921875" style="94" bestFit="1" customWidth="1"/>
    <col min="32" max="32" width="7.8984375" style="94"/>
    <col min="33" max="33" width="10.09765625" style="94" bestFit="1" customWidth="1"/>
    <col min="34" max="40" width="7.8984375" style="94"/>
    <col min="41" max="41" width="14.09765625" style="68" customWidth="1"/>
    <col min="42" max="42" width="7.8984375" style="94"/>
    <col min="43" max="43" width="12.69921875" style="94" customWidth="1"/>
    <col min="44" max="44" width="7.8984375" style="94"/>
    <col min="45" max="45" width="18.296875" style="94" customWidth="1"/>
    <col min="46" max="16384" width="7.8984375" style="94"/>
  </cols>
  <sheetData>
    <row r="1" spans="1:41" ht="24" customHeight="1">
      <c r="A1" s="281" t="s">
        <v>370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</row>
    <row r="2" spans="1:41" ht="15.45" customHeight="1">
      <c r="A2" s="220"/>
      <c r="B2" s="220"/>
      <c r="C2" s="220"/>
      <c r="D2" s="220"/>
      <c r="E2" s="220"/>
      <c r="F2" s="220"/>
      <c r="G2" s="220"/>
      <c r="I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</row>
    <row r="3" spans="1:41" ht="24" customHeight="1">
      <c r="A3" s="94" t="s">
        <v>254</v>
      </c>
      <c r="B3" s="220"/>
      <c r="C3" s="220"/>
      <c r="D3" s="220"/>
      <c r="E3" s="220"/>
      <c r="F3" s="121"/>
      <c r="G3" s="121"/>
      <c r="H3" s="94"/>
      <c r="I3" s="121"/>
      <c r="J3" s="123"/>
      <c r="K3" s="121"/>
      <c r="L3" s="121"/>
      <c r="M3" s="121"/>
      <c r="N3" s="121"/>
      <c r="O3" s="94"/>
      <c r="P3" s="125"/>
      <c r="Q3" s="94"/>
      <c r="R3" s="94"/>
      <c r="S3" s="94"/>
      <c r="T3" s="94"/>
      <c r="U3" s="94"/>
      <c r="V3" s="68"/>
      <c r="W3" s="94"/>
      <c r="X3" s="94"/>
    </row>
    <row r="4" spans="1:41" ht="24" customHeight="1">
      <c r="B4" s="94" t="s">
        <v>345</v>
      </c>
      <c r="C4" s="220"/>
      <c r="D4" s="220"/>
      <c r="E4" s="220"/>
      <c r="F4" s="121"/>
      <c r="G4" s="121"/>
      <c r="H4" s="121"/>
      <c r="I4" s="121"/>
      <c r="J4" s="121"/>
      <c r="K4" s="121"/>
      <c r="L4" s="121"/>
      <c r="M4" s="121"/>
      <c r="N4" s="121"/>
      <c r="O4" s="94"/>
      <c r="P4" s="94"/>
      <c r="Q4" s="94"/>
      <c r="R4" s="94"/>
      <c r="S4" s="94"/>
      <c r="T4" s="94"/>
      <c r="U4" s="94"/>
      <c r="V4" s="94"/>
      <c r="W4" s="94"/>
      <c r="X4" s="94"/>
    </row>
    <row r="5" spans="1:41" ht="21.75" customHeight="1">
      <c r="B5" s="220"/>
      <c r="C5" s="220"/>
      <c r="D5" s="220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219" t="str">
        <f>+'หมายเหตุ ข้อ 11-19'!N273</f>
        <v>หน่วย  :  บาท</v>
      </c>
    </row>
    <row r="6" spans="1:41" s="52" customFormat="1" ht="24" customHeight="1">
      <c r="F6" s="282" t="s">
        <v>129</v>
      </c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Z6" s="68"/>
      <c r="AO6" s="68"/>
    </row>
    <row r="7" spans="1:41" ht="21.75" customHeight="1">
      <c r="B7" s="220"/>
      <c r="C7" s="220"/>
      <c r="D7" s="220"/>
      <c r="F7" s="281" t="s">
        <v>66</v>
      </c>
      <c r="G7" s="281"/>
      <c r="H7" s="281"/>
      <c r="I7" s="94"/>
      <c r="J7" s="281" t="s">
        <v>58</v>
      </c>
      <c r="K7" s="281"/>
      <c r="L7" s="281"/>
      <c r="M7" s="94"/>
      <c r="N7" s="281" t="s">
        <v>59</v>
      </c>
      <c r="O7" s="281"/>
      <c r="P7" s="281"/>
      <c r="Q7" s="94"/>
      <c r="R7" s="281" t="s">
        <v>65</v>
      </c>
      <c r="S7" s="281"/>
      <c r="T7" s="281"/>
      <c r="U7" s="220"/>
      <c r="V7" s="281" t="s">
        <v>1</v>
      </c>
      <c r="W7" s="281"/>
      <c r="X7" s="281"/>
      <c r="Y7" s="52"/>
      <c r="AA7" s="52"/>
      <c r="AB7" s="52"/>
      <c r="AC7" s="52"/>
      <c r="AD7" s="52"/>
    </row>
    <row r="8" spans="1:41" ht="21.75" customHeight="1">
      <c r="B8" s="220"/>
      <c r="C8" s="220"/>
      <c r="D8" s="220"/>
      <c r="F8" s="280" t="s">
        <v>67</v>
      </c>
      <c r="G8" s="280"/>
      <c r="H8" s="280"/>
      <c r="I8" s="94"/>
      <c r="J8" s="280" t="s">
        <v>60</v>
      </c>
      <c r="K8" s="280"/>
      <c r="L8" s="280"/>
      <c r="M8" s="94"/>
      <c r="N8" s="219"/>
      <c r="O8" s="219"/>
      <c r="P8" s="219"/>
      <c r="Q8" s="94"/>
      <c r="R8" s="219"/>
      <c r="S8" s="219"/>
      <c r="T8" s="219"/>
      <c r="U8" s="94"/>
      <c r="V8" s="219"/>
      <c r="W8" s="219"/>
      <c r="X8" s="219"/>
      <c r="Y8" s="52"/>
      <c r="AA8" s="52"/>
      <c r="AB8" s="52"/>
      <c r="AC8" s="52"/>
      <c r="AD8" s="52"/>
    </row>
    <row r="9" spans="1:41" ht="21" customHeight="1">
      <c r="A9" s="220"/>
      <c r="B9" s="220"/>
      <c r="C9" s="220"/>
      <c r="D9" s="220"/>
      <c r="E9" s="220"/>
      <c r="F9" s="243" t="s">
        <v>152</v>
      </c>
      <c r="G9" s="121"/>
      <c r="H9" s="243" t="s">
        <v>108</v>
      </c>
      <c r="I9" s="121"/>
      <c r="J9" s="243" t="str">
        <f>+F9</f>
        <v>2565</v>
      </c>
      <c r="K9" s="121"/>
      <c r="L9" s="243" t="str">
        <f>+H9</f>
        <v>2564</v>
      </c>
      <c r="M9" s="121"/>
      <c r="N9" s="243" t="str">
        <f>+J9</f>
        <v>2565</v>
      </c>
      <c r="O9" s="121"/>
      <c r="P9" s="243" t="str">
        <f>+L9</f>
        <v>2564</v>
      </c>
      <c r="Q9" s="121"/>
      <c r="R9" s="243" t="str">
        <f>+N9</f>
        <v>2565</v>
      </c>
      <c r="S9" s="121"/>
      <c r="T9" s="243" t="str">
        <f>+P9</f>
        <v>2564</v>
      </c>
      <c r="U9" s="121"/>
      <c r="V9" s="243" t="str">
        <f>+R9</f>
        <v>2565</v>
      </c>
      <c r="W9" s="121"/>
      <c r="X9" s="243" t="str">
        <f>+T9</f>
        <v>2564</v>
      </c>
      <c r="Y9" s="52"/>
      <c r="AA9" s="52"/>
      <c r="AB9" s="52"/>
      <c r="AC9" s="52"/>
      <c r="AD9" s="52"/>
    </row>
    <row r="10" spans="1:41" ht="10.5" customHeight="1">
      <c r="A10" s="128"/>
      <c r="C10" s="129"/>
      <c r="D10" s="129"/>
      <c r="E10" s="129"/>
      <c r="Y10" s="52"/>
      <c r="AA10" s="52"/>
      <c r="AB10" s="52"/>
      <c r="AC10" s="52"/>
      <c r="AD10" s="52"/>
    </row>
    <row r="11" spans="1:41" ht="21" customHeight="1">
      <c r="B11" s="130" t="s">
        <v>76</v>
      </c>
      <c r="C11" s="129"/>
      <c r="D11" s="129"/>
      <c r="E11" s="129"/>
      <c r="F11" s="166">
        <v>82128436.050000012</v>
      </c>
      <c r="G11" s="167"/>
      <c r="H11" s="166">
        <v>71728717.780000001</v>
      </c>
      <c r="I11" s="167"/>
      <c r="J11" s="166">
        <v>157752634.93000001</v>
      </c>
      <c r="K11" s="167"/>
      <c r="L11" s="166">
        <v>142370379.97999999</v>
      </c>
      <c r="M11" s="167"/>
      <c r="N11" s="166">
        <v>137413341.59999999</v>
      </c>
      <c r="O11" s="167"/>
      <c r="P11" s="166">
        <v>105721747.45000002</v>
      </c>
      <c r="Q11" s="167"/>
      <c r="R11" s="167">
        <v>62463011.350000009</v>
      </c>
      <c r="S11" s="167"/>
      <c r="T11" s="167">
        <v>23542217.789999999</v>
      </c>
      <c r="U11" s="167"/>
      <c r="V11" s="167">
        <f>+F11+J11+N11+R11</f>
        <v>439757423.93000007</v>
      </c>
      <c r="W11" s="167"/>
      <c r="X11" s="167">
        <f>+H11+L11+P11+T11</f>
        <v>343363063.00000006</v>
      </c>
      <c r="Y11" s="244"/>
      <c r="AA11" s="68"/>
      <c r="AB11" s="52"/>
      <c r="AC11" s="52"/>
      <c r="AD11" s="52"/>
    </row>
    <row r="12" spans="1:41" ht="21" customHeight="1">
      <c r="B12" s="130" t="s">
        <v>77</v>
      </c>
      <c r="C12" s="129"/>
      <c r="D12" s="129"/>
      <c r="E12" s="129"/>
      <c r="F12" s="166">
        <v>-63805901.100000001</v>
      </c>
      <c r="G12" s="167"/>
      <c r="H12" s="166">
        <v>-56597434.299999997</v>
      </c>
      <c r="I12" s="167"/>
      <c r="J12" s="166">
        <v>-101732968.87</v>
      </c>
      <c r="K12" s="167"/>
      <c r="L12" s="166">
        <v>-98189029.989999995</v>
      </c>
      <c r="M12" s="167"/>
      <c r="N12" s="166">
        <v>-105394155.59</v>
      </c>
      <c r="O12" s="167"/>
      <c r="P12" s="166">
        <v>-81662888.980000004</v>
      </c>
      <c r="Q12" s="167"/>
      <c r="R12" s="166">
        <v>-49831156.460000001</v>
      </c>
      <c r="S12" s="167"/>
      <c r="T12" s="166">
        <v>-17589777.920000002</v>
      </c>
      <c r="U12" s="167"/>
      <c r="V12" s="167">
        <f>+F12+J12+N12+R12</f>
        <v>-320764182.01999998</v>
      </c>
      <c r="W12" s="167"/>
      <c r="X12" s="167">
        <f>+H12+L12+P12+T12</f>
        <v>-254039131.19</v>
      </c>
      <c r="Y12" s="244"/>
      <c r="AA12" s="52"/>
      <c r="AB12" s="52"/>
      <c r="AC12" s="52"/>
      <c r="AD12" s="52"/>
    </row>
    <row r="13" spans="1:41" ht="21" customHeight="1" thickBot="1">
      <c r="B13" s="130" t="s">
        <v>2</v>
      </c>
      <c r="C13" s="129"/>
      <c r="D13" s="129"/>
      <c r="E13" s="129"/>
      <c r="F13" s="193">
        <f>SUM(F11:F12)</f>
        <v>18322534.95000001</v>
      </c>
      <c r="G13" s="167"/>
      <c r="H13" s="193">
        <f>SUM(H11:H12)</f>
        <v>15131283.480000004</v>
      </c>
      <c r="I13" s="167"/>
      <c r="J13" s="193">
        <f>SUM(J11:J12)</f>
        <v>56019666.060000002</v>
      </c>
      <c r="K13" s="167"/>
      <c r="L13" s="193">
        <f>SUM(L11:L12)</f>
        <v>44181349.989999995</v>
      </c>
      <c r="M13" s="167"/>
      <c r="N13" s="193">
        <f>SUM(N11:N12)</f>
        <v>32019186.00999999</v>
      </c>
      <c r="O13" s="167"/>
      <c r="P13" s="193">
        <f>SUM(P11:P12)</f>
        <v>24058858.470000014</v>
      </c>
      <c r="Q13" s="167"/>
      <c r="R13" s="193">
        <f>SUM(R11:R12)</f>
        <v>12631854.890000008</v>
      </c>
      <c r="S13" s="167"/>
      <c r="T13" s="193">
        <f>SUM(T11:T12)</f>
        <v>5952439.8699999973</v>
      </c>
      <c r="U13" s="167"/>
      <c r="V13" s="208">
        <f>SUM(V11:V12)</f>
        <v>118993241.91000009</v>
      </c>
      <c r="W13" s="167"/>
      <c r="X13" s="208">
        <f>SUM(X11:X12)</f>
        <v>89323931.810000062</v>
      </c>
      <c r="Y13" s="227"/>
      <c r="AA13" s="52"/>
      <c r="AB13" s="52"/>
      <c r="AC13" s="52"/>
      <c r="AD13" s="52"/>
    </row>
    <row r="14" spans="1:41" ht="21" customHeight="1" thickTop="1">
      <c r="B14" s="130" t="s">
        <v>0</v>
      </c>
      <c r="C14" s="129"/>
      <c r="D14" s="129"/>
      <c r="E14" s="129"/>
      <c r="F14" s="167"/>
      <c r="G14" s="167"/>
      <c r="H14" s="167"/>
      <c r="I14" s="167"/>
      <c r="J14" s="166"/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67"/>
      <c r="V14" s="9">
        <v>3446008.08</v>
      </c>
      <c r="W14" s="167"/>
      <c r="X14" s="9">
        <v>5049531.05</v>
      </c>
      <c r="Y14" s="227"/>
      <c r="AA14" s="52"/>
      <c r="AB14" s="52"/>
      <c r="AC14" s="52"/>
      <c r="AD14" s="52"/>
    </row>
    <row r="15" spans="1:41" ht="21" customHeight="1">
      <c r="B15" s="134" t="s">
        <v>263</v>
      </c>
      <c r="C15" s="129"/>
      <c r="D15" s="129"/>
      <c r="E15" s="129"/>
      <c r="F15" s="167"/>
      <c r="G15" s="167"/>
      <c r="H15" s="167"/>
      <c r="I15" s="167"/>
      <c r="J15" s="167"/>
      <c r="K15" s="167"/>
      <c r="L15" s="167"/>
      <c r="M15" s="167"/>
      <c r="N15" s="167"/>
      <c r="O15" s="167"/>
      <c r="P15" s="167"/>
      <c r="Q15" s="167"/>
      <c r="R15" s="167"/>
      <c r="S15" s="167"/>
      <c r="T15" s="167"/>
      <c r="U15" s="167"/>
      <c r="V15" s="9">
        <v>-38065827.18</v>
      </c>
      <c r="W15" s="167"/>
      <c r="X15" s="9">
        <v>-35236276.070000023</v>
      </c>
      <c r="Y15" s="227"/>
      <c r="AA15" s="52"/>
      <c r="AB15" s="52"/>
      <c r="AC15" s="52"/>
      <c r="AD15" s="52"/>
    </row>
    <row r="16" spans="1:41" ht="21" customHeight="1">
      <c r="B16" s="130" t="s">
        <v>4</v>
      </c>
      <c r="C16" s="129"/>
      <c r="D16" s="129"/>
      <c r="E16" s="129"/>
      <c r="F16" s="167"/>
      <c r="G16" s="167"/>
      <c r="H16" s="167"/>
      <c r="I16" s="167"/>
      <c r="J16" s="167"/>
      <c r="K16" s="167"/>
      <c r="L16" s="167"/>
      <c r="M16" s="167"/>
      <c r="N16" s="167"/>
      <c r="O16" s="167"/>
      <c r="P16" s="167"/>
      <c r="Q16" s="167"/>
      <c r="R16" s="167"/>
      <c r="S16" s="167"/>
      <c r="T16" s="167"/>
      <c r="U16" s="167"/>
      <c r="V16" s="9">
        <v>-47893697.979999997</v>
      </c>
      <c r="W16" s="167"/>
      <c r="X16" s="9">
        <v>-50600321.310000017</v>
      </c>
      <c r="Y16" s="227"/>
      <c r="AA16" s="52"/>
      <c r="AB16" s="52"/>
      <c r="AC16" s="52"/>
      <c r="AD16" s="52"/>
    </row>
    <row r="17" spans="1:44" ht="21" customHeight="1">
      <c r="B17" s="53" t="s">
        <v>107</v>
      </c>
      <c r="C17" s="129"/>
      <c r="D17" s="129"/>
      <c r="E17" s="129"/>
      <c r="F17" s="167"/>
      <c r="G17" s="167"/>
      <c r="H17" s="167"/>
      <c r="I17" s="167"/>
      <c r="J17" s="167"/>
      <c r="K17" s="167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9">
        <v>20326462.512000002</v>
      </c>
      <c r="W17" s="167"/>
      <c r="X17" s="9">
        <v>15336194.689999999</v>
      </c>
      <c r="Y17" s="227"/>
      <c r="AA17" s="52"/>
      <c r="AB17" s="52"/>
      <c r="AC17" s="52"/>
      <c r="AD17" s="52"/>
    </row>
    <row r="18" spans="1:44" ht="21" customHeight="1">
      <c r="B18" s="130" t="s">
        <v>8</v>
      </c>
      <c r="C18" s="129"/>
      <c r="D18" s="129"/>
      <c r="E18" s="129"/>
      <c r="F18" s="167"/>
      <c r="G18" s="167"/>
      <c r="H18" s="167"/>
      <c r="I18" s="167"/>
      <c r="J18" s="167"/>
      <c r="K18" s="167"/>
      <c r="L18" s="167"/>
      <c r="M18" s="167"/>
      <c r="N18" s="167"/>
      <c r="O18" s="167"/>
      <c r="P18" s="167"/>
      <c r="Q18" s="167"/>
      <c r="R18" s="167"/>
      <c r="S18" s="167"/>
      <c r="T18" s="167"/>
      <c r="U18" s="167"/>
      <c r="V18" s="181">
        <v>-1599673.71</v>
      </c>
      <c r="W18" s="167"/>
      <c r="X18" s="181">
        <v>-1029614.33</v>
      </c>
      <c r="Y18" s="227"/>
      <c r="AA18" s="52"/>
      <c r="AB18" s="52"/>
      <c r="AC18" s="52"/>
      <c r="AD18" s="52"/>
    </row>
    <row r="19" spans="1:44" ht="21" customHeight="1">
      <c r="B19" s="130" t="s">
        <v>43</v>
      </c>
      <c r="C19" s="130"/>
      <c r="D19" s="129"/>
      <c r="E19" s="129"/>
      <c r="F19" s="167"/>
      <c r="G19" s="167"/>
      <c r="H19" s="167"/>
      <c r="I19" s="167"/>
      <c r="J19" s="167"/>
      <c r="K19" s="167"/>
      <c r="L19" s="167"/>
      <c r="M19" s="167"/>
      <c r="N19" s="167"/>
      <c r="O19" s="167"/>
      <c r="P19" s="167"/>
      <c r="Q19" s="167"/>
      <c r="R19" s="167"/>
      <c r="S19" s="167"/>
      <c r="T19" s="167"/>
      <c r="U19" s="167"/>
      <c r="V19" s="167">
        <f>SUM(V13:V18)</f>
        <v>55206513.632000096</v>
      </c>
      <c r="W19" s="167"/>
      <c r="X19" s="167">
        <f>SUM(X13:X18)</f>
        <v>22843445.840000018</v>
      </c>
      <c r="Y19" s="227"/>
      <c r="AA19" s="52"/>
      <c r="AB19" s="52"/>
      <c r="AC19" s="52"/>
      <c r="AD19" s="52"/>
    </row>
    <row r="20" spans="1:44" ht="21" customHeight="1">
      <c r="A20" s="128"/>
      <c r="B20" s="94" t="s">
        <v>120</v>
      </c>
      <c r="C20" s="129"/>
      <c r="D20" s="129"/>
      <c r="E20" s="129"/>
      <c r="F20" s="186"/>
      <c r="G20" s="167"/>
      <c r="H20" s="167"/>
      <c r="I20" s="167"/>
      <c r="J20" s="167"/>
      <c r="K20" s="167"/>
      <c r="L20" s="167"/>
      <c r="M20" s="167"/>
      <c r="N20" s="167"/>
      <c r="O20" s="167"/>
      <c r="P20" s="167"/>
      <c r="Q20" s="167"/>
      <c r="R20" s="167"/>
      <c r="S20" s="167"/>
      <c r="T20" s="167"/>
      <c r="U20" s="167"/>
      <c r="V20" s="181">
        <v>-7099113.0999999996</v>
      </c>
      <c r="W20" s="167"/>
      <c r="X20" s="181">
        <v>-2654550.2000000002</v>
      </c>
      <c r="Y20" s="227"/>
      <c r="AA20" s="52"/>
      <c r="AB20" s="52"/>
      <c r="AC20" s="52"/>
      <c r="AD20" s="52"/>
    </row>
    <row r="21" spans="1:44" ht="21" customHeight="1">
      <c r="B21" s="130" t="s">
        <v>391</v>
      </c>
      <c r="C21" s="129"/>
      <c r="D21" s="129"/>
      <c r="E21" s="129"/>
      <c r="F21" s="167"/>
      <c r="G21" s="167"/>
      <c r="H21" s="167"/>
      <c r="I21" s="167"/>
      <c r="J21" s="167"/>
      <c r="K21" s="167"/>
      <c r="L21" s="167"/>
      <c r="M21" s="167"/>
      <c r="N21" s="167"/>
      <c r="O21" s="167"/>
      <c r="P21" s="167"/>
      <c r="Q21" s="167"/>
      <c r="R21" s="167"/>
      <c r="S21" s="167"/>
      <c r="T21" s="167"/>
      <c r="U21" s="167"/>
      <c r="V21" s="208">
        <f>SUM(V19:V20)</f>
        <v>48107400.532000095</v>
      </c>
      <c r="W21" s="167"/>
      <c r="X21" s="208">
        <f>SUM(X19:X20)</f>
        <v>20188895.640000019</v>
      </c>
      <c r="Y21" s="227"/>
      <c r="AA21" s="52"/>
      <c r="AB21" s="52"/>
      <c r="AC21" s="52"/>
      <c r="AD21" s="52"/>
    </row>
    <row r="22" spans="1:44" s="18" customFormat="1" ht="21" customHeight="1">
      <c r="A22" s="37"/>
      <c r="B22" s="133" t="s">
        <v>392</v>
      </c>
      <c r="C22" s="37"/>
      <c r="D22" s="37"/>
      <c r="E22" s="37"/>
      <c r="F22" s="2"/>
      <c r="G22" s="2"/>
      <c r="H22" s="2"/>
      <c r="I22" s="2"/>
      <c r="J22" s="2"/>
      <c r="K22" s="2"/>
      <c r="L22" s="2"/>
      <c r="M22" s="2"/>
      <c r="N22" s="209"/>
      <c r="O22" s="209"/>
      <c r="P22" s="209"/>
      <c r="Q22" s="209"/>
      <c r="R22" s="209"/>
      <c r="S22" s="209"/>
      <c r="T22" s="209"/>
      <c r="U22" s="209"/>
      <c r="V22" s="167">
        <v>0</v>
      </c>
      <c r="W22" s="209"/>
      <c r="X22" s="167">
        <v>1246530.77</v>
      </c>
      <c r="Y22" s="227"/>
      <c r="Z22" s="68"/>
      <c r="AA22" s="52"/>
      <c r="AB22" s="52"/>
      <c r="AC22" s="52"/>
      <c r="AD22" s="52"/>
      <c r="AE22" s="94"/>
      <c r="AF22" s="94"/>
      <c r="AG22" s="94"/>
      <c r="AH22" s="94"/>
      <c r="AI22" s="94"/>
      <c r="AJ22" s="94"/>
      <c r="AK22" s="94"/>
      <c r="AL22" s="94"/>
      <c r="AM22" s="94"/>
      <c r="AN22" s="94"/>
      <c r="AO22" s="68"/>
      <c r="AP22" s="94"/>
      <c r="AQ22" s="94"/>
      <c r="AR22" s="94"/>
    </row>
    <row r="23" spans="1:44" s="18" customFormat="1" ht="21" customHeight="1" thickBot="1">
      <c r="A23" s="37"/>
      <c r="B23" s="134" t="s">
        <v>97</v>
      </c>
      <c r="C23" s="58"/>
      <c r="D23" s="37"/>
      <c r="E23" s="37"/>
      <c r="F23" s="2"/>
      <c r="G23" s="2"/>
      <c r="H23" s="2"/>
      <c r="I23" s="9" t="e">
        <f>+#REF!</f>
        <v>#REF!</v>
      </c>
      <c r="J23" s="2"/>
      <c r="K23" s="2"/>
      <c r="L23" s="2"/>
      <c r="M23" s="2"/>
      <c r="N23" s="209"/>
      <c r="O23" s="209"/>
      <c r="P23" s="209"/>
      <c r="Q23" s="209"/>
      <c r="R23" s="209"/>
      <c r="S23" s="209"/>
      <c r="T23" s="209"/>
      <c r="U23" s="209"/>
      <c r="V23" s="193">
        <f>SUM(V21:V22)</f>
        <v>48107400.532000095</v>
      </c>
      <c r="W23" s="209"/>
      <c r="X23" s="193">
        <f>SUM(X21:X22)</f>
        <v>21435426.410000019</v>
      </c>
      <c r="Y23" s="228"/>
      <c r="Z23" s="68"/>
      <c r="AA23" s="52"/>
      <c r="AB23" s="52"/>
      <c r="AC23" s="52"/>
      <c r="AD23" s="52"/>
      <c r="AE23" s="94"/>
      <c r="AF23" s="94"/>
      <c r="AG23" s="94"/>
      <c r="AH23" s="94"/>
      <c r="AI23" s="94"/>
      <c r="AJ23" s="94"/>
      <c r="AK23" s="94"/>
      <c r="AL23" s="94"/>
      <c r="AM23" s="94"/>
      <c r="AN23" s="94"/>
      <c r="AO23" s="68"/>
      <c r="AP23" s="94"/>
      <c r="AQ23" s="94"/>
      <c r="AR23" s="94"/>
    </row>
    <row r="24" spans="1:44" ht="22.2" thickTop="1">
      <c r="Y24" s="68"/>
      <c r="AA24" s="52"/>
      <c r="AB24" s="52"/>
      <c r="AC24" s="52"/>
      <c r="AD24" s="52"/>
    </row>
    <row r="25" spans="1:44" ht="21.6">
      <c r="Y25" s="52"/>
      <c r="AA25" s="52"/>
      <c r="AB25" s="52"/>
      <c r="AC25" s="52"/>
      <c r="AD25" s="52"/>
    </row>
    <row r="26" spans="1:44" ht="21.6">
      <c r="Y26" s="52"/>
      <c r="AA26" s="52"/>
      <c r="AB26" s="52"/>
      <c r="AC26" s="52"/>
      <c r="AD26" s="52"/>
    </row>
    <row r="27" spans="1:44" ht="21.6">
      <c r="Y27" s="52"/>
      <c r="AA27" s="52"/>
      <c r="AB27" s="52"/>
      <c r="AC27" s="52"/>
      <c r="AD27" s="52"/>
    </row>
    <row r="28" spans="1:44" ht="21.6">
      <c r="Y28" s="52"/>
      <c r="AA28" s="52"/>
      <c r="AB28" s="52"/>
      <c r="AC28" s="52"/>
      <c r="AD28" s="52"/>
    </row>
    <row r="29" spans="1:44" ht="21.6">
      <c r="Y29" s="52"/>
      <c r="AA29" s="52"/>
      <c r="AB29" s="52"/>
      <c r="AC29" s="52"/>
      <c r="AD29" s="52"/>
    </row>
    <row r="30" spans="1:44" s="52" customFormat="1" ht="24" customHeight="1">
      <c r="A30" s="66"/>
      <c r="B30" s="66"/>
      <c r="D30" s="59"/>
      <c r="E30" s="61" t="s">
        <v>34</v>
      </c>
      <c r="G30" s="66"/>
      <c r="H30" s="61" t="s">
        <v>96</v>
      </c>
      <c r="I30" s="61"/>
      <c r="J30" s="61"/>
      <c r="K30" s="61"/>
      <c r="L30" s="135"/>
      <c r="M30" s="61"/>
      <c r="N30" s="135"/>
      <c r="O30" s="57"/>
      <c r="V30" s="104"/>
      <c r="Z30" s="68"/>
      <c r="AO30" s="68"/>
    </row>
    <row r="31" spans="1:44" s="52" customFormat="1" ht="24.9" customHeight="1">
      <c r="D31" s="61"/>
      <c r="E31" s="61" t="s">
        <v>92</v>
      </c>
      <c r="G31" s="37"/>
      <c r="H31" s="58" t="s">
        <v>90</v>
      </c>
      <c r="I31" s="29"/>
      <c r="M31" s="37"/>
      <c r="N31" s="58" t="s">
        <v>390</v>
      </c>
      <c r="O31" s="57"/>
      <c r="Z31" s="68"/>
      <c r="AO31" s="68"/>
    </row>
    <row r="32" spans="1:44" ht="24" customHeight="1">
      <c r="A32" s="281" t="s">
        <v>330</v>
      </c>
      <c r="B32" s="281"/>
      <c r="C32" s="281"/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281"/>
      <c r="O32" s="281"/>
      <c r="P32" s="281"/>
      <c r="Q32" s="281"/>
      <c r="R32" s="281"/>
      <c r="S32" s="281"/>
      <c r="T32" s="281"/>
      <c r="U32" s="281"/>
      <c r="V32" s="281"/>
      <c r="W32" s="281"/>
      <c r="X32" s="281"/>
      <c r="Y32" s="52"/>
      <c r="AA32" s="52"/>
      <c r="AB32" s="52"/>
      <c r="AC32" s="52"/>
      <c r="AD32" s="52"/>
    </row>
    <row r="33" spans="1:41" ht="21" customHeight="1">
      <c r="A33" s="220"/>
      <c r="B33" s="220"/>
      <c r="C33" s="220"/>
      <c r="D33" s="220"/>
      <c r="E33" s="220"/>
      <c r="F33" s="220"/>
      <c r="G33" s="220"/>
      <c r="H33" s="220"/>
      <c r="I33" s="220"/>
      <c r="J33" s="220"/>
      <c r="K33" s="220"/>
      <c r="L33" s="125"/>
      <c r="M33" s="220"/>
      <c r="N33" s="220"/>
      <c r="O33" s="220"/>
      <c r="P33" s="220"/>
      <c r="Q33" s="220"/>
      <c r="R33" s="220"/>
      <c r="S33" s="220"/>
      <c r="T33" s="220"/>
      <c r="U33" s="220"/>
      <c r="V33" s="220"/>
      <c r="W33" s="220"/>
      <c r="X33" s="220"/>
      <c r="Y33" s="52"/>
      <c r="AA33" s="52"/>
      <c r="AB33" s="52"/>
      <c r="AC33" s="52"/>
      <c r="AD33" s="52"/>
    </row>
    <row r="34" spans="1:41" ht="24" customHeight="1">
      <c r="A34" s="94" t="s">
        <v>255</v>
      </c>
      <c r="B34" s="220"/>
      <c r="C34" s="220"/>
      <c r="D34" s="220"/>
      <c r="E34" s="220"/>
      <c r="F34" s="121"/>
      <c r="G34" s="121"/>
      <c r="H34" s="122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52"/>
      <c r="AA34" s="52"/>
      <c r="AB34" s="52"/>
      <c r="AC34" s="52"/>
      <c r="AD34" s="52"/>
    </row>
    <row r="35" spans="1:41" ht="21.75" customHeight="1">
      <c r="B35" s="220"/>
      <c r="C35" s="220"/>
      <c r="D35" s="220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  <c r="U35" s="126"/>
      <c r="V35" s="126"/>
      <c r="W35" s="126"/>
      <c r="X35" s="219" t="str">
        <f>+X5</f>
        <v>หน่วย  :  บาท</v>
      </c>
      <c r="Y35" s="52"/>
      <c r="AA35" s="52"/>
      <c r="AB35" s="52"/>
      <c r="AC35" s="52"/>
      <c r="AD35" s="52"/>
    </row>
    <row r="36" spans="1:41" s="52" customFormat="1" ht="24" customHeight="1">
      <c r="F36" s="282" t="s">
        <v>84</v>
      </c>
      <c r="G36" s="282"/>
      <c r="H36" s="282"/>
      <c r="I36" s="282"/>
      <c r="J36" s="282"/>
      <c r="K36" s="282"/>
      <c r="L36" s="282"/>
      <c r="M36" s="282"/>
      <c r="N36" s="282"/>
      <c r="O36" s="282"/>
      <c r="P36" s="282"/>
      <c r="Q36" s="282"/>
      <c r="R36" s="282"/>
      <c r="S36" s="282"/>
      <c r="T36" s="282"/>
      <c r="U36" s="282"/>
      <c r="V36" s="282"/>
      <c r="W36" s="282"/>
      <c r="X36" s="282"/>
      <c r="Z36" s="68"/>
      <c r="AO36" s="68"/>
    </row>
    <row r="37" spans="1:41" ht="21.75" customHeight="1">
      <c r="B37" s="220"/>
      <c r="C37" s="220"/>
      <c r="D37" s="220"/>
      <c r="F37" s="281" t="s">
        <v>66</v>
      </c>
      <c r="G37" s="281"/>
      <c r="H37" s="281"/>
      <c r="I37" s="94"/>
      <c r="J37" s="281" t="s">
        <v>58</v>
      </c>
      <c r="K37" s="281"/>
      <c r="L37" s="281"/>
      <c r="M37" s="94"/>
      <c r="N37" s="281" t="s">
        <v>59</v>
      </c>
      <c r="O37" s="281"/>
      <c r="P37" s="281"/>
      <c r="Q37" s="94"/>
      <c r="R37" s="281" t="s">
        <v>65</v>
      </c>
      <c r="S37" s="281"/>
      <c r="T37" s="281"/>
      <c r="U37" s="220"/>
      <c r="V37" s="281" t="s">
        <v>1</v>
      </c>
      <c r="W37" s="281"/>
      <c r="X37" s="281"/>
      <c r="Y37" s="52"/>
      <c r="AA37" s="52"/>
      <c r="AB37" s="52"/>
      <c r="AC37" s="52"/>
      <c r="AD37" s="52"/>
    </row>
    <row r="38" spans="1:41" ht="21.75" customHeight="1">
      <c r="B38" s="220"/>
      <c r="C38" s="220"/>
      <c r="D38" s="220"/>
      <c r="F38" s="280" t="s">
        <v>67</v>
      </c>
      <c r="G38" s="280"/>
      <c r="H38" s="280"/>
      <c r="I38" s="94"/>
      <c r="J38" s="280" t="s">
        <v>60</v>
      </c>
      <c r="K38" s="280"/>
      <c r="L38" s="280"/>
      <c r="M38" s="94"/>
      <c r="N38" s="219"/>
      <c r="O38" s="219"/>
      <c r="P38" s="219"/>
      <c r="Q38" s="94"/>
      <c r="R38" s="219"/>
      <c r="S38" s="219"/>
      <c r="T38" s="219"/>
      <c r="U38" s="94"/>
      <c r="V38" s="219"/>
      <c r="W38" s="219"/>
      <c r="X38" s="219"/>
      <c r="Y38" s="52"/>
      <c r="AA38" s="52"/>
      <c r="AB38" s="52"/>
      <c r="AC38" s="52"/>
      <c r="AD38" s="52"/>
    </row>
    <row r="39" spans="1:41" ht="24" customHeight="1">
      <c r="A39" s="220"/>
      <c r="B39" s="220"/>
      <c r="C39" s="220"/>
      <c r="D39" s="220"/>
      <c r="E39" s="220"/>
      <c r="F39" s="127" t="s">
        <v>152</v>
      </c>
      <c r="G39" s="121"/>
      <c r="H39" s="127" t="s">
        <v>108</v>
      </c>
      <c r="I39" s="121"/>
      <c r="J39" s="127" t="str">
        <f>+F39</f>
        <v>2565</v>
      </c>
      <c r="K39" s="121"/>
      <c r="L39" s="127" t="str">
        <f>+H39</f>
        <v>2564</v>
      </c>
      <c r="M39" s="121"/>
      <c r="N39" s="127" t="str">
        <f>+F39</f>
        <v>2565</v>
      </c>
      <c r="O39" s="121"/>
      <c r="P39" s="127" t="str">
        <f>+H39</f>
        <v>2564</v>
      </c>
      <c r="Q39" s="121"/>
      <c r="R39" s="127" t="str">
        <f>+F39</f>
        <v>2565</v>
      </c>
      <c r="S39" s="121"/>
      <c r="T39" s="127" t="str">
        <f>+H39</f>
        <v>2564</v>
      </c>
      <c r="U39" s="121"/>
      <c r="V39" s="127" t="str">
        <f>+F39</f>
        <v>2565</v>
      </c>
      <c r="W39" s="121"/>
      <c r="X39" s="127" t="str">
        <f>+H39</f>
        <v>2564</v>
      </c>
      <c r="Y39" s="52"/>
      <c r="AA39" s="52"/>
      <c r="AB39" s="52"/>
      <c r="AC39" s="52"/>
      <c r="AD39" s="52"/>
    </row>
    <row r="40" spans="1:41" ht="23.4" customHeight="1">
      <c r="A40" s="128"/>
      <c r="C40" s="129"/>
      <c r="D40" s="129"/>
      <c r="E40" s="129"/>
      <c r="Y40" s="52"/>
      <c r="AA40" s="52"/>
      <c r="AB40" s="52"/>
      <c r="AC40" s="52"/>
      <c r="AD40" s="52"/>
    </row>
    <row r="41" spans="1:41" ht="23.4" customHeight="1">
      <c r="B41" s="130" t="s">
        <v>76</v>
      </c>
      <c r="C41" s="129"/>
      <c r="D41" s="129"/>
      <c r="E41" s="129"/>
      <c r="F41" s="166">
        <v>79694644.050000012</v>
      </c>
      <c r="G41" s="167"/>
      <c r="H41" s="166">
        <v>74805582.780000001</v>
      </c>
      <c r="I41" s="167"/>
      <c r="J41" s="166">
        <v>79986867</v>
      </c>
      <c r="K41" s="167"/>
      <c r="L41" s="166">
        <v>94159755.529999986</v>
      </c>
      <c r="M41" s="167"/>
      <c r="N41" s="166">
        <v>137421284</v>
      </c>
      <c r="O41" s="167"/>
      <c r="P41" s="166">
        <v>105721747.45000002</v>
      </c>
      <c r="Q41" s="167"/>
      <c r="R41" s="167">
        <v>60122062.710000008</v>
      </c>
      <c r="S41" s="167"/>
      <c r="T41" s="167">
        <v>23071717.789999999</v>
      </c>
      <c r="U41" s="167"/>
      <c r="V41" s="167">
        <f>SUM(F41+J41+N41+R41)</f>
        <v>357224857.75999999</v>
      </c>
      <c r="W41" s="167"/>
      <c r="X41" s="167">
        <f>SUM(H41+L41+P41+T41)</f>
        <v>297758803.55000001</v>
      </c>
      <c r="Y41" s="52"/>
      <c r="AA41" s="52"/>
      <c r="AB41" s="52"/>
      <c r="AC41" s="52"/>
      <c r="AD41" s="52"/>
    </row>
    <row r="42" spans="1:41" ht="23.4" customHeight="1">
      <c r="B42" s="130" t="s">
        <v>77</v>
      </c>
      <c r="C42" s="129"/>
      <c r="D42" s="129"/>
      <c r="E42" s="129"/>
      <c r="F42" s="166">
        <v>-61626756.420000002</v>
      </c>
      <c r="G42" s="167"/>
      <c r="H42" s="166">
        <v>-59133795.579999998</v>
      </c>
      <c r="I42" s="167"/>
      <c r="J42" s="166">
        <v>-53582521.030000001</v>
      </c>
      <c r="K42" s="167"/>
      <c r="L42" s="166">
        <v>-68694894.359999999</v>
      </c>
      <c r="M42" s="167"/>
      <c r="N42" s="166">
        <v>-105394155.59</v>
      </c>
      <c r="O42" s="167"/>
      <c r="P42" s="166">
        <v>-81662888.980000004</v>
      </c>
      <c r="Q42" s="167"/>
      <c r="R42" s="166">
        <v>-48252458.460000001</v>
      </c>
      <c r="S42" s="167"/>
      <c r="T42" s="166">
        <v>-17247839.890000001</v>
      </c>
      <c r="U42" s="167"/>
      <c r="V42" s="167">
        <f>SUM(F42+J42+N42+R42)</f>
        <v>-268855891.5</v>
      </c>
      <c r="W42" s="167"/>
      <c r="X42" s="167">
        <f>SUM(H42+L42+P42+T42)</f>
        <v>-226739418.81</v>
      </c>
      <c r="Y42" s="52"/>
      <c r="AA42" s="52"/>
      <c r="AB42" s="52"/>
      <c r="AC42" s="52"/>
      <c r="AD42" s="52"/>
    </row>
    <row r="43" spans="1:41" ht="23.4" customHeight="1" thickBot="1">
      <c r="B43" s="130" t="s">
        <v>2</v>
      </c>
      <c r="C43" s="129"/>
      <c r="D43" s="129"/>
      <c r="E43" s="129"/>
      <c r="F43" s="193">
        <f>SUM(F41:F42)</f>
        <v>18067887.63000001</v>
      </c>
      <c r="G43" s="167"/>
      <c r="H43" s="193">
        <f>SUM(H41:H42)</f>
        <v>15671787.200000003</v>
      </c>
      <c r="I43" s="167"/>
      <c r="J43" s="193">
        <f>SUM(J41:J42)</f>
        <v>26404345.969999999</v>
      </c>
      <c r="K43" s="167"/>
      <c r="L43" s="193">
        <f>SUM(L41:L42)</f>
        <v>25464861.169999987</v>
      </c>
      <c r="M43" s="167"/>
      <c r="N43" s="193">
        <f>SUM(N41:N42)</f>
        <v>32027128.409999996</v>
      </c>
      <c r="O43" s="167"/>
      <c r="P43" s="193">
        <f>SUM(P41:P42)</f>
        <v>24058858.470000014</v>
      </c>
      <c r="Q43" s="167"/>
      <c r="R43" s="193">
        <f>SUM(R41:R42)</f>
        <v>11869604.250000007</v>
      </c>
      <c r="S43" s="167"/>
      <c r="T43" s="193">
        <f>SUM(T41:T42)</f>
        <v>5823877.8999999985</v>
      </c>
      <c r="U43" s="167"/>
      <c r="V43" s="208">
        <f>SUM(V41:V42)</f>
        <v>88368966.25999999</v>
      </c>
      <c r="W43" s="167"/>
      <c r="X43" s="208">
        <f>SUM(X41:X42)</f>
        <v>71019384.74000001</v>
      </c>
      <c r="Y43" s="52"/>
      <c r="AA43" s="52"/>
      <c r="AB43" s="52"/>
      <c r="AC43" s="52"/>
      <c r="AD43" s="52"/>
    </row>
    <row r="44" spans="1:41" ht="21" customHeight="1" thickTop="1">
      <c r="B44" s="130" t="s">
        <v>203</v>
      </c>
      <c r="C44" s="129"/>
      <c r="D44" s="129"/>
      <c r="E44" s="129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  <c r="V44" s="167">
        <v>2149997.5</v>
      </c>
      <c r="W44" s="167"/>
      <c r="X44" s="167">
        <v>3599995.5</v>
      </c>
      <c r="Y44" s="52"/>
      <c r="AA44" s="52"/>
      <c r="AB44" s="52"/>
      <c r="AC44" s="52"/>
      <c r="AD44" s="52"/>
    </row>
    <row r="45" spans="1:41" ht="23.4" customHeight="1">
      <c r="B45" s="130" t="s">
        <v>0</v>
      </c>
      <c r="C45" s="129"/>
      <c r="D45" s="129"/>
      <c r="E45" s="129"/>
      <c r="F45" s="167"/>
      <c r="G45" s="167"/>
      <c r="H45" s="167"/>
      <c r="I45" s="167"/>
      <c r="J45" s="167"/>
      <c r="K45" s="167"/>
      <c r="L45" s="167"/>
      <c r="M45" s="167"/>
      <c r="N45" s="167"/>
      <c r="O45" s="167"/>
      <c r="P45" s="167"/>
      <c r="Q45" s="167"/>
      <c r="R45" s="167"/>
      <c r="S45" s="167"/>
      <c r="T45" s="167"/>
      <c r="U45" s="167"/>
      <c r="V45" s="9">
        <v>2592389.9500000002</v>
      </c>
      <c r="W45" s="167"/>
      <c r="X45" s="9">
        <v>2982126.8000000007</v>
      </c>
      <c r="Y45" s="52"/>
      <c r="AA45" s="52"/>
      <c r="AB45" s="52"/>
      <c r="AC45" s="52"/>
      <c r="AD45" s="52"/>
    </row>
    <row r="46" spans="1:41" ht="23.4" customHeight="1">
      <c r="B46" s="134" t="s">
        <v>263</v>
      </c>
      <c r="C46" s="129"/>
      <c r="D46" s="129"/>
      <c r="E46" s="129"/>
      <c r="F46" s="167"/>
      <c r="G46" s="167"/>
      <c r="H46" s="167"/>
      <c r="I46" s="167"/>
      <c r="J46" s="167"/>
      <c r="K46" s="167"/>
      <c r="L46" s="167"/>
      <c r="M46" s="167"/>
      <c r="N46" s="167"/>
      <c r="O46" s="167"/>
      <c r="P46" s="167"/>
      <c r="Q46" s="167"/>
      <c r="R46" s="167"/>
      <c r="S46" s="167"/>
      <c r="T46" s="167"/>
      <c r="U46" s="167"/>
      <c r="V46" s="9">
        <v>-33131249.98</v>
      </c>
      <c r="W46" s="167"/>
      <c r="X46" s="9">
        <v>-30446286.190000001</v>
      </c>
      <c r="Y46" s="52"/>
      <c r="AA46" s="52"/>
      <c r="AB46" s="52"/>
      <c r="AC46" s="52"/>
      <c r="AD46" s="52"/>
    </row>
    <row r="47" spans="1:41" ht="23.4" customHeight="1">
      <c r="B47" s="130" t="s">
        <v>4</v>
      </c>
      <c r="C47" s="129"/>
      <c r="D47" s="129"/>
      <c r="E47" s="129"/>
      <c r="F47" s="167"/>
      <c r="G47" s="167"/>
      <c r="H47" s="167"/>
      <c r="I47" s="167"/>
      <c r="J47" s="167"/>
      <c r="K47" s="167"/>
      <c r="L47" s="167"/>
      <c r="M47" s="167"/>
      <c r="N47" s="167"/>
      <c r="O47" s="167"/>
      <c r="P47" s="167"/>
      <c r="Q47" s="167"/>
      <c r="R47" s="167"/>
      <c r="S47" s="167"/>
      <c r="T47" s="167"/>
      <c r="U47" s="167"/>
      <c r="V47" s="9">
        <v>-41599767.770000003</v>
      </c>
      <c r="W47" s="167"/>
      <c r="X47" s="9">
        <v>-39766313.660000004</v>
      </c>
      <c r="Y47" s="52"/>
      <c r="AA47" s="52"/>
      <c r="AB47" s="52"/>
      <c r="AC47" s="52"/>
      <c r="AD47" s="52"/>
    </row>
    <row r="48" spans="1:41" ht="23.4" customHeight="1">
      <c r="B48" s="130" t="s">
        <v>8</v>
      </c>
      <c r="C48" s="129"/>
      <c r="D48" s="129"/>
      <c r="E48" s="129"/>
      <c r="F48" s="167"/>
      <c r="G48" s="167"/>
      <c r="H48" s="167"/>
      <c r="I48" s="167"/>
      <c r="J48" s="167"/>
      <c r="K48" s="167"/>
      <c r="L48" s="167"/>
      <c r="M48" s="167"/>
      <c r="N48" s="167"/>
      <c r="O48" s="167"/>
      <c r="P48" s="167"/>
      <c r="Q48" s="167"/>
      <c r="R48" s="167"/>
      <c r="S48" s="167"/>
      <c r="T48" s="167"/>
      <c r="U48" s="167"/>
      <c r="V48" s="181">
        <v>-562370.26</v>
      </c>
      <c r="W48" s="167"/>
      <c r="X48" s="181">
        <v>-460134.37</v>
      </c>
      <c r="Y48" s="52"/>
      <c r="AA48" s="52"/>
      <c r="AB48" s="52"/>
      <c r="AC48" s="52"/>
      <c r="AD48" s="52"/>
    </row>
    <row r="49" spans="1:45" ht="23.4" customHeight="1">
      <c r="B49" s="130" t="s">
        <v>43</v>
      </c>
      <c r="C49" s="130"/>
      <c r="D49" s="129"/>
      <c r="E49" s="129"/>
      <c r="F49" s="167"/>
      <c r="G49" s="167"/>
      <c r="H49" s="167"/>
      <c r="I49" s="167"/>
      <c r="J49" s="167"/>
      <c r="K49" s="167"/>
      <c r="L49" s="167"/>
      <c r="M49" s="167"/>
      <c r="N49" s="167"/>
      <c r="O49" s="167"/>
      <c r="P49" s="167"/>
      <c r="Q49" s="167"/>
      <c r="R49" s="167"/>
      <c r="S49" s="167"/>
      <c r="T49" s="167"/>
      <c r="U49" s="167"/>
      <c r="V49" s="167">
        <f>SUM(V43:V48)</f>
        <v>17817965.699999984</v>
      </c>
      <c r="W49" s="167"/>
      <c r="X49" s="167">
        <f>SUM(X43:X48)</f>
        <v>6928772.820000005</v>
      </c>
      <c r="Y49" s="52"/>
      <c r="AA49" s="52"/>
      <c r="AB49" s="52"/>
      <c r="AC49" s="52"/>
      <c r="AD49" s="52"/>
    </row>
    <row r="50" spans="1:45" ht="23.4" customHeight="1">
      <c r="A50" s="128"/>
      <c r="B50" s="94" t="s">
        <v>120</v>
      </c>
      <c r="C50" s="129"/>
      <c r="D50" s="129"/>
      <c r="E50" s="129"/>
      <c r="F50" s="186"/>
      <c r="G50" s="167"/>
      <c r="H50" s="167"/>
      <c r="I50" s="167"/>
      <c r="J50" s="167"/>
      <c r="K50" s="167"/>
      <c r="L50" s="167"/>
      <c r="M50" s="167"/>
      <c r="N50" s="167"/>
      <c r="O50" s="167"/>
      <c r="P50" s="167"/>
      <c r="Q50" s="167"/>
      <c r="R50" s="167"/>
      <c r="S50" s="167"/>
      <c r="T50" s="167"/>
      <c r="U50" s="167"/>
      <c r="V50" s="181">
        <v>-3316419.59</v>
      </c>
      <c r="W50" s="167"/>
      <c r="X50" s="181">
        <v>-895169.15</v>
      </c>
      <c r="Y50" s="52"/>
      <c r="AA50" s="52"/>
      <c r="AB50" s="52"/>
      <c r="AC50" s="52"/>
      <c r="AD50" s="52"/>
    </row>
    <row r="51" spans="1:45" ht="23.4" customHeight="1">
      <c r="B51" s="130" t="s">
        <v>391</v>
      </c>
      <c r="C51" s="129"/>
      <c r="D51" s="129"/>
      <c r="E51" s="129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208">
        <f>SUM(V49:V50)</f>
        <v>14501546.109999985</v>
      </c>
      <c r="W51" s="167"/>
      <c r="X51" s="208">
        <f>SUM(X49:X50)</f>
        <v>6033603.6700000046</v>
      </c>
      <c r="Y51" s="52"/>
      <c r="AA51" s="52"/>
      <c r="AB51" s="52"/>
      <c r="AC51" s="52"/>
      <c r="AD51" s="52"/>
    </row>
    <row r="52" spans="1:45" s="18" customFormat="1" ht="24" customHeight="1">
      <c r="A52" s="37"/>
      <c r="B52" s="133" t="s">
        <v>392</v>
      </c>
      <c r="C52" s="37"/>
      <c r="D52" s="37"/>
      <c r="E52" s="37"/>
      <c r="F52" s="2"/>
      <c r="G52" s="2"/>
      <c r="H52" s="2"/>
      <c r="I52" s="2"/>
      <c r="J52" s="2"/>
      <c r="K52" s="2"/>
      <c r="L52" s="2"/>
      <c r="M52" s="2"/>
      <c r="N52" s="209"/>
      <c r="O52" s="209"/>
      <c r="P52" s="209"/>
      <c r="Q52" s="209"/>
      <c r="R52" s="209"/>
      <c r="S52" s="209"/>
      <c r="T52" s="209"/>
      <c r="U52" s="209"/>
      <c r="V52" s="167">
        <v>0</v>
      </c>
      <c r="W52" s="209"/>
      <c r="X52" s="167">
        <v>1246530.77</v>
      </c>
      <c r="Y52" s="52"/>
      <c r="Z52" s="68"/>
      <c r="AA52" s="52"/>
      <c r="AB52" s="52"/>
      <c r="AC52" s="52"/>
      <c r="AD52" s="52"/>
      <c r="AO52" s="68"/>
      <c r="AR52" s="94"/>
      <c r="AS52" s="94"/>
    </row>
    <row r="53" spans="1:45" s="18" customFormat="1" ht="24" customHeight="1" thickBot="1">
      <c r="A53" s="37"/>
      <c r="B53" s="134" t="s">
        <v>97</v>
      </c>
      <c r="C53" s="58"/>
      <c r="D53" s="37"/>
      <c r="E53" s="37"/>
      <c r="F53" s="2"/>
      <c r="G53" s="2"/>
      <c r="H53" s="2"/>
      <c r="I53" s="9" t="e">
        <f>+#REF!</f>
        <v>#REF!</v>
      </c>
      <c r="J53" s="2"/>
      <c r="K53" s="2"/>
      <c r="L53" s="2"/>
      <c r="M53" s="2"/>
      <c r="N53" s="209"/>
      <c r="O53" s="209"/>
      <c r="P53" s="209"/>
      <c r="Q53" s="209"/>
      <c r="R53" s="209"/>
      <c r="S53" s="209"/>
      <c r="T53" s="209"/>
      <c r="U53" s="209"/>
      <c r="V53" s="193">
        <f>SUM(V51:V52)</f>
        <v>14501546.109999985</v>
      </c>
      <c r="W53" s="209"/>
      <c r="X53" s="193">
        <f>SUM(X51:X52)</f>
        <v>7280134.4400000051</v>
      </c>
      <c r="Y53" s="52"/>
      <c r="Z53" s="68"/>
      <c r="AA53" s="52"/>
      <c r="AB53" s="52"/>
      <c r="AC53" s="52"/>
      <c r="AD53" s="52"/>
      <c r="AO53" s="68"/>
      <c r="AR53" s="94"/>
      <c r="AS53" s="94"/>
    </row>
    <row r="54" spans="1:45" ht="24" customHeight="1" thickTop="1">
      <c r="Y54" s="52"/>
      <c r="AA54" s="52"/>
      <c r="AB54" s="52"/>
      <c r="AC54" s="52"/>
      <c r="AD54" s="52"/>
    </row>
    <row r="55" spans="1:45" ht="24" customHeight="1">
      <c r="B55" s="152" t="s">
        <v>315</v>
      </c>
      <c r="Y55" s="52"/>
      <c r="AA55" s="52"/>
      <c r="AB55" s="52"/>
      <c r="AC55" s="52"/>
      <c r="AD55" s="52"/>
    </row>
    <row r="56" spans="1:45" ht="24" customHeight="1">
      <c r="Y56" s="52"/>
      <c r="AA56" s="52"/>
      <c r="AB56" s="52"/>
      <c r="AC56" s="52"/>
      <c r="AD56" s="52"/>
    </row>
    <row r="57" spans="1:45" ht="24" customHeight="1">
      <c r="Y57" s="52"/>
      <c r="AA57" s="52"/>
      <c r="AB57" s="52"/>
      <c r="AC57" s="52"/>
      <c r="AD57" s="52"/>
    </row>
    <row r="58" spans="1:45" s="52" customFormat="1" ht="24" customHeight="1">
      <c r="A58" s="66"/>
      <c r="B58" s="66"/>
      <c r="D58" s="59"/>
      <c r="E58" s="61" t="s">
        <v>34</v>
      </c>
      <c r="G58" s="66"/>
      <c r="H58" s="61" t="s">
        <v>96</v>
      </c>
      <c r="I58" s="61"/>
      <c r="J58" s="61"/>
      <c r="K58" s="61"/>
      <c r="L58" s="135"/>
      <c r="M58" s="61"/>
      <c r="N58" s="135"/>
      <c r="O58" s="57"/>
      <c r="V58" s="104"/>
      <c r="Z58" s="68"/>
      <c r="AO58" s="68"/>
    </row>
    <row r="59" spans="1:45" s="52" customFormat="1" ht="24.9" customHeight="1">
      <c r="D59" s="61"/>
      <c r="E59" s="61" t="s">
        <v>92</v>
      </c>
      <c r="G59" s="37"/>
      <c r="H59" s="58" t="s">
        <v>90</v>
      </c>
      <c r="I59" s="29"/>
      <c r="M59" s="37"/>
      <c r="N59" s="58" t="str">
        <f>+N31</f>
        <v xml:space="preserve">                            (นางสาวณิชกมล   วงศ์พิพัฒน์)</v>
      </c>
      <c r="O59" s="57"/>
      <c r="Z59" s="68"/>
      <c r="AO59" s="68"/>
    </row>
    <row r="61" spans="1:45" s="52" customFormat="1" ht="24" customHeight="1">
      <c r="A61" s="66"/>
      <c r="B61" s="66"/>
      <c r="D61" s="59"/>
      <c r="E61" s="61"/>
      <c r="G61" s="66"/>
      <c r="H61" s="61"/>
      <c r="I61" s="61"/>
      <c r="J61" s="61"/>
      <c r="K61" s="61"/>
      <c r="L61" s="135"/>
      <c r="M61" s="61"/>
      <c r="N61" s="135"/>
      <c r="O61" s="57"/>
      <c r="Z61" s="68"/>
      <c r="AO61" s="68"/>
    </row>
    <row r="62" spans="1:45" s="52" customFormat="1" ht="24.9" customHeight="1">
      <c r="D62" s="61"/>
      <c r="E62" s="61"/>
      <c r="G62" s="37"/>
      <c r="H62" s="58"/>
      <c r="I62" s="29"/>
      <c r="L62" s="58"/>
      <c r="M62" s="37"/>
      <c r="N62" s="58"/>
      <c r="O62" s="57"/>
      <c r="Z62" s="68"/>
      <c r="AO62" s="68"/>
    </row>
  </sheetData>
  <mergeCells count="18">
    <mergeCell ref="F8:H8"/>
    <mergeCell ref="J8:L8"/>
    <mergeCell ref="A1:X1"/>
    <mergeCell ref="F6:X6"/>
    <mergeCell ref="F7:H7"/>
    <mergeCell ref="J7:L7"/>
    <mergeCell ref="N7:P7"/>
    <mergeCell ref="R7:T7"/>
    <mergeCell ref="V7:X7"/>
    <mergeCell ref="J38:L38"/>
    <mergeCell ref="R37:T37"/>
    <mergeCell ref="F38:H38"/>
    <mergeCell ref="F36:X36"/>
    <mergeCell ref="A32:X32"/>
    <mergeCell ref="V37:X37"/>
    <mergeCell ref="N37:P37"/>
    <mergeCell ref="J37:L37"/>
    <mergeCell ref="F37:H37"/>
  </mergeCells>
  <pageMargins left="0.68" right="0.49" top="0.74803149606299202" bottom="0.74803149606299202" header="0.31496062992126" footer="0.31496062992126"/>
  <pageSetup paperSize="9" scale="71" orientation="landscape" r:id="rId1"/>
  <rowBreaks count="1" manualBreakCount="1">
    <brk id="31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163"/>
  <sheetViews>
    <sheetView view="pageBreakPreview" zoomScale="85" zoomScaleNormal="100" zoomScaleSheetLayoutView="85" workbookViewId="0">
      <selection activeCell="B136" sqref="B136"/>
    </sheetView>
  </sheetViews>
  <sheetFormatPr defaultColWidth="9" defaultRowHeight="21.6"/>
  <cols>
    <col min="1" max="1" width="1.69921875" style="52" customWidth="1"/>
    <col min="2" max="2" width="2" style="52" customWidth="1"/>
    <col min="3" max="3" width="3.69921875" style="52" customWidth="1"/>
    <col min="4" max="4" width="28.69921875" style="52" customWidth="1"/>
    <col min="5" max="5" width="0.59765625" style="52" customWidth="1"/>
    <col min="6" max="6" width="11.3984375" style="52" customWidth="1"/>
    <col min="7" max="7" width="0.3984375" style="52" customWidth="1"/>
    <col min="8" max="8" width="14.09765625" style="60" customWidth="1"/>
    <col min="9" max="9" width="0.3984375" style="52" customWidth="1"/>
    <col min="10" max="10" width="14.69921875" style="60" customWidth="1"/>
    <col min="11" max="11" width="0.3984375" style="52" customWidth="1"/>
    <col min="12" max="12" width="14" style="60" customWidth="1"/>
    <col min="13" max="13" width="0.3984375" style="52" customWidth="1"/>
    <col min="14" max="14" width="14.69921875" style="60" customWidth="1"/>
    <col min="15" max="15" width="9.765625E-2" style="52" hidden="1" customWidth="1"/>
    <col min="16" max="16" width="0.3984375" style="52" hidden="1" customWidth="1"/>
    <col min="17" max="17" width="12.69921875" style="52" bestFit="1" customWidth="1"/>
    <col min="18" max="18" width="13.296875" style="52" bestFit="1" customWidth="1"/>
    <col min="19" max="19" width="14.296875" style="52" bestFit="1" customWidth="1"/>
    <col min="20" max="20" width="9" style="52"/>
    <col min="21" max="21" width="12.59765625" style="52" bestFit="1" customWidth="1"/>
    <col min="22" max="22" width="9" style="52"/>
    <col min="23" max="23" width="12.3984375" style="52" customWidth="1"/>
    <col min="24" max="16384" width="9" style="52"/>
  </cols>
  <sheetData>
    <row r="1" spans="1:17" ht="21.6" customHeight="1">
      <c r="A1" s="274" t="s">
        <v>371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57"/>
      <c r="P1" s="57"/>
    </row>
    <row r="2" spans="1:17" s="18" customFormat="1">
      <c r="A2" s="52"/>
      <c r="B2" s="52"/>
      <c r="C2" s="52"/>
      <c r="D2" s="52"/>
      <c r="E2" s="52"/>
      <c r="F2" s="52"/>
      <c r="G2" s="52"/>
      <c r="H2" s="60"/>
      <c r="I2" s="60"/>
      <c r="J2" s="60"/>
      <c r="K2" s="52"/>
      <c r="L2" s="142"/>
      <c r="M2" s="78"/>
      <c r="N2" s="60"/>
    </row>
    <row r="3" spans="1:17">
      <c r="A3" s="46" t="s">
        <v>256</v>
      </c>
      <c r="B3" s="62"/>
      <c r="D3" s="62"/>
      <c r="E3" s="62"/>
      <c r="F3" s="62"/>
      <c r="G3" s="58"/>
      <c r="H3" s="58"/>
      <c r="I3" s="62"/>
      <c r="J3" s="58"/>
      <c r="K3" s="60"/>
      <c r="L3" s="58"/>
      <c r="M3" s="62"/>
      <c r="N3" s="58"/>
      <c r="Q3" s="18"/>
    </row>
    <row r="4" spans="1:17" ht="22.95" customHeight="1">
      <c r="B4" s="47" t="s">
        <v>221</v>
      </c>
      <c r="F4" s="53"/>
      <c r="G4" s="53"/>
      <c r="H4" s="97"/>
      <c r="I4" s="53"/>
      <c r="J4" s="97"/>
      <c r="K4" s="53"/>
      <c r="L4" s="97"/>
      <c r="M4" s="53"/>
      <c r="N4" s="97"/>
      <c r="Q4" s="51"/>
    </row>
    <row r="5" spans="1:17">
      <c r="B5" s="52" t="s">
        <v>316</v>
      </c>
      <c r="C5" s="53"/>
      <c r="F5" s="53"/>
      <c r="G5" s="53"/>
      <c r="H5" s="97"/>
      <c r="I5" s="53"/>
      <c r="J5" s="97"/>
      <c r="K5" s="53"/>
      <c r="L5" s="97"/>
      <c r="M5" s="53"/>
      <c r="N5" s="97"/>
    </row>
    <row r="6" spans="1:17">
      <c r="B6" s="106" t="s">
        <v>156</v>
      </c>
      <c r="C6" s="53"/>
      <c r="F6" s="53"/>
      <c r="G6" s="53"/>
      <c r="H6" s="97"/>
      <c r="I6" s="53"/>
      <c r="J6" s="97"/>
      <c r="K6" s="53"/>
      <c r="L6" s="97"/>
      <c r="M6" s="53"/>
      <c r="N6" s="97"/>
    </row>
    <row r="7" spans="1:17" ht="21" customHeight="1">
      <c r="H7" s="52"/>
      <c r="J7" s="52"/>
      <c r="N7" s="37" t="s">
        <v>7</v>
      </c>
    </row>
    <row r="8" spans="1:17">
      <c r="A8" s="29"/>
      <c r="B8" s="58"/>
      <c r="D8" s="58"/>
      <c r="E8" s="58"/>
      <c r="G8" s="58"/>
      <c r="I8" s="60"/>
      <c r="J8" s="283" t="s">
        <v>129</v>
      </c>
      <c r="K8" s="283"/>
      <c r="L8" s="283"/>
      <c r="M8" s="283"/>
      <c r="N8" s="283"/>
    </row>
    <row r="9" spans="1:17" ht="21" customHeight="1">
      <c r="A9" s="37"/>
      <c r="B9" s="37"/>
      <c r="C9" s="37"/>
      <c r="D9" s="37"/>
      <c r="E9" s="37"/>
      <c r="H9" s="38" t="s">
        <v>185</v>
      </c>
      <c r="I9" s="37"/>
      <c r="J9" s="144" t="s">
        <v>105</v>
      </c>
      <c r="L9" s="39" t="s">
        <v>106</v>
      </c>
      <c r="M9" s="37"/>
      <c r="N9" s="144" t="s">
        <v>1</v>
      </c>
    </row>
    <row r="10" spans="1:17" ht="21" customHeight="1">
      <c r="A10" s="37"/>
      <c r="C10" s="44" t="s">
        <v>317</v>
      </c>
      <c r="D10" s="37"/>
      <c r="E10" s="37"/>
      <c r="G10" s="37"/>
      <c r="H10" s="52"/>
      <c r="I10" s="37"/>
      <c r="J10" s="37"/>
      <c r="K10" s="37"/>
      <c r="L10" s="37"/>
      <c r="M10" s="37"/>
      <c r="N10" s="37"/>
    </row>
    <row r="11" spans="1:17" ht="21" customHeight="1">
      <c r="A11" s="37"/>
      <c r="D11" s="29" t="s">
        <v>155</v>
      </c>
      <c r="E11" s="29"/>
      <c r="G11" s="37"/>
      <c r="H11" s="38">
        <v>12</v>
      </c>
      <c r="I11" s="37"/>
      <c r="J11" s="58">
        <f>+'หมายเหตุ ข้อ 11-19'!H16</f>
        <v>99703386.319999993</v>
      </c>
      <c r="K11" s="37"/>
      <c r="L11" s="58">
        <v>0</v>
      </c>
      <c r="M11" s="58"/>
      <c r="N11" s="58">
        <f>SUM(J11:L11)</f>
        <v>99703386.319999993</v>
      </c>
      <c r="Q11" s="68"/>
    </row>
    <row r="12" spans="1:17" ht="21" customHeight="1">
      <c r="A12" s="37"/>
      <c r="D12" s="48" t="s">
        <v>180</v>
      </c>
      <c r="E12" s="48"/>
      <c r="G12" s="53"/>
      <c r="H12" s="49">
        <v>13</v>
      </c>
      <c r="I12" s="53"/>
      <c r="J12" s="97">
        <v>0</v>
      </c>
      <c r="K12" s="53"/>
      <c r="L12" s="97">
        <v>25000000</v>
      </c>
      <c r="M12" s="53"/>
      <c r="N12" s="58">
        <f t="shared" ref="N12:N19" si="0">SUM(J12:L12)</f>
        <v>25000000</v>
      </c>
      <c r="Q12" s="68"/>
    </row>
    <row r="13" spans="1:17" ht="21" customHeight="1">
      <c r="A13" s="37"/>
      <c r="D13" s="29" t="s">
        <v>104</v>
      </c>
      <c r="E13" s="29"/>
      <c r="G13" s="37"/>
      <c r="H13" s="38">
        <v>10.199999999999999</v>
      </c>
      <c r="I13" s="37"/>
      <c r="J13" s="58">
        <f>-'หมายเหตุ ข้อ 4-10'!H152</f>
        <v>1665851.39</v>
      </c>
      <c r="K13" s="37"/>
      <c r="L13" s="58">
        <f>+'หมายเหตุ ข้อ 4-10'!H153</f>
        <v>9228486.7999999989</v>
      </c>
      <c r="M13" s="58"/>
      <c r="N13" s="58">
        <f t="shared" si="0"/>
        <v>10894338.189999999</v>
      </c>
      <c r="Q13" s="68"/>
    </row>
    <row r="14" spans="1:17" ht="21" customHeight="1">
      <c r="A14" s="37"/>
      <c r="D14" s="29"/>
      <c r="E14" s="29"/>
      <c r="G14" s="37"/>
      <c r="H14" s="38"/>
      <c r="I14" s="37"/>
      <c r="J14" s="58"/>
      <c r="K14" s="37"/>
      <c r="L14" s="58"/>
      <c r="M14" s="58"/>
      <c r="N14" s="58"/>
    </row>
    <row r="15" spans="1:17" ht="22.2">
      <c r="A15" s="37"/>
      <c r="C15" s="153" t="s">
        <v>154</v>
      </c>
      <c r="D15" s="29"/>
      <c r="E15" s="29"/>
      <c r="G15" s="37"/>
      <c r="H15" s="52"/>
      <c r="I15" s="37"/>
      <c r="J15" s="58"/>
      <c r="K15" s="37"/>
      <c r="L15" s="58"/>
      <c r="M15" s="58"/>
      <c r="N15" s="58"/>
    </row>
    <row r="16" spans="1:17" ht="22.2">
      <c r="A16" s="37"/>
      <c r="C16" s="153"/>
      <c r="D16" s="29" t="s">
        <v>333</v>
      </c>
      <c r="E16" s="29"/>
      <c r="G16" s="37"/>
      <c r="H16" s="38">
        <v>11</v>
      </c>
      <c r="I16" s="37"/>
      <c r="J16" s="58">
        <v>6991983.6399999997</v>
      </c>
      <c r="K16" s="37"/>
      <c r="L16" s="58">
        <v>0</v>
      </c>
      <c r="M16" s="58"/>
      <c r="N16" s="58">
        <f t="shared" si="0"/>
        <v>6991983.6399999997</v>
      </c>
    </row>
    <row r="17" spans="1:23" ht="22.2">
      <c r="A17" s="37"/>
      <c r="C17" s="153"/>
      <c r="D17" s="29" t="s">
        <v>155</v>
      </c>
      <c r="E17" s="29"/>
      <c r="G17" s="37"/>
      <c r="H17" s="50">
        <v>12</v>
      </c>
      <c r="I17" s="37"/>
      <c r="J17" s="58">
        <f>+'หมายเหตุ ข้อ 11-19'!J16</f>
        <v>81362262.280000001</v>
      </c>
      <c r="K17" s="37"/>
      <c r="L17" s="58">
        <v>0</v>
      </c>
      <c r="M17" s="58"/>
      <c r="N17" s="58">
        <f t="shared" si="0"/>
        <v>81362262.280000001</v>
      </c>
      <c r="Q17" s="68"/>
      <c r="R17" s="68"/>
      <c r="S17" s="68"/>
      <c r="T17" s="68"/>
      <c r="U17" s="68"/>
    </row>
    <row r="18" spans="1:23" ht="23.4">
      <c r="A18" s="37"/>
      <c r="C18" s="153"/>
      <c r="D18" s="151" t="s">
        <v>178</v>
      </c>
      <c r="E18" s="151"/>
      <c r="G18" s="37"/>
      <c r="H18" s="49"/>
      <c r="I18" s="37"/>
      <c r="J18" s="58">
        <v>35000000</v>
      </c>
      <c r="K18" s="37"/>
      <c r="L18" s="58">
        <v>0</v>
      </c>
      <c r="M18" s="58"/>
      <c r="N18" s="58">
        <f t="shared" si="0"/>
        <v>35000000</v>
      </c>
      <c r="Q18" s="68"/>
      <c r="R18" s="68"/>
      <c r="S18" s="68"/>
      <c r="T18" s="68"/>
      <c r="U18" s="68"/>
    </row>
    <row r="19" spans="1:23" ht="22.2">
      <c r="A19" s="37"/>
      <c r="C19" s="153"/>
      <c r="D19" s="29" t="s">
        <v>104</v>
      </c>
      <c r="E19" s="29"/>
      <c r="G19" s="37"/>
      <c r="H19" s="50">
        <v>10.199999999999999</v>
      </c>
      <c r="I19" s="37"/>
      <c r="J19" s="58">
        <f>-+'หมายเหตุ ข้อ 4-10'!J152</f>
        <v>1570824.3</v>
      </c>
      <c r="K19" s="37"/>
      <c r="L19" s="58">
        <f>+'หมายเหตุ ข้อ 4-10'!J153</f>
        <v>9425794.4199999999</v>
      </c>
      <c r="M19" s="58"/>
      <c r="N19" s="58">
        <f t="shared" si="0"/>
        <v>10996618.720000001</v>
      </c>
    </row>
    <row r="20" spans="1:23">
      <c r="A20" s="37"/>
      <c r="C20" s="29"/>
      <c r="D20" s="29"/>
      <c r="E20" s="29"/>
      <c r="G20" s="37"/>
      <c r="H20" s="52"/>
      <c r="I20" s="37"/>
      <c r="J20" s="58"/>
      <c r="K20" s="37"/>
      <c r="L20" s="58"/>
      <c r="M20" s="58"/>
      <c r="N20" s="58"/>
      <c r="Q20" s="68"/>
      <c r="R20" s="68"/>
    </row>
    <row r="21" spans="1:23" ht="21" customHeight="1">
      <c r="H21" s="52"/>
      <c r="J21" s="52"/>
      <c r="N21" s="37" t="s">
        <v>7</v>
      </c>
    </row>
    <row r="22" spans="1:23">
      <c r="A22" s="29"/>
      <c r="C22" s="58"/>
      <c r="G22" s="58"/>
      <c r="H22" s="52"/>
      <c r="I22" s="60"/>
      <c r="J22" s="283" t="s">
        <v>84</v>
      </c>
      <c r="K22" s="283"/>
      <c r="L22" s="283"/>
      <c r="M22" s="283"/>
      <c r="N22" s="283"/>
    </row>
    <row r="23" spans="1:23" ht="21" customHeight="1">
      <c r="A23" s="37"/>
      <c r="C23" s="37"/>
      <c r="D23" s="37"/>
      <c r="E23" s="37"/>
      <c r="H23" s="38" t="s">
        <v>185</v>
      </c>
      <c r="I23" s="37"/>
      <c r="J23" s="144" t="s">
        <v>105</v>
      </c>
      <c r="L23" s="39" t="s">
        <v>106</v>
      </c>
      <c r="M23" s="37"/>
      <c r="N23" s="144" t="s">
        <v>1</v>
      </c>
    </row>
    <row r="24" spans="1:23" ht="21" customHeight="1">
      <c r="C24" s="215" t="str">
        <f>+C10</f>
        <v>ณ วันที่ 30 กันยายน 2565</v>
      </c>
      <c r="G24" s="53"/>
      <c r="H24" s="53"/>
      <c r="I24" s="53"/>
      <c r="J24" s="97"/>
      <c r="K24" s="53"/>
      <c r="L24" s="97"/>
      <c r="M24" s="53"/>
      <c r="N24" s="97"/>
    </row>
    <row r="25" spans="1:23" ht="21" customHeight="1">
      <c r="A25" s="37"/>
      <c r="D25" s="29" t="s">
        <v>155</v>
      </c>
      <c r="E25" s="29"/>
      <c r="G25" s="37"/>
      <c r="H25" s="50">
        <v>12</v>
      </c>
      <c r="I25" s="37"/>
      <c r="J25" s="58">
        <f>+'หมายเหตุ ข้อ 11-19'!L16</f>
        <v>82613721.599999994</v>
      </c>
      <c r="K25" s="37"/>
      <c r="L25" s="58">
        <v>0</v>
      </c>
      <c r="M25" s="58"/>
      <c r="N25" s="58">
        <f>SUM(J25:L25)</f>
        <v>82613721.599999994</v>
      </c>
    </row>
    <row r="26" spans="1:23" ht="21" customHeight="1">
      <c r="A26" s="37"/>
      <c r="D26" s="29" t="s">
        <v>104</v>
      </c>
      <c r="E26" s="29"/>
      <c r="G26" s="37"/>
      <c r="H26" s="50">
        <v>10.199999999999999</v>
      </c>
      <c r="I26" s="37"/>
      <c r="J26" s="58">
        <f>-+'หมายเหตุ ข้อ 4-10'!L152</f>
        <v>1361991.23</v>
      </c>
      <c r="K26" s="37"/>
      <c r="L26" s="58">
        <f>+'หมายเหตุ ข้อ 4-10'!L153</f>
        <v>8146371.6899999995</v>
      </c>
      <c r="M26" s="58"/>
      <c r="N26" s="58">
        <f t="shared" ref="N26" si="1">SUM(J26:L26)</f>
        <v>9508362.9199999999</v>
      </c>
      <c r="Q26" s="68"/>
      <c r="R26" s="103"/>
    </row>
    <row r="27" spans="1:23" ht="21" customHeight="1">
      <c r="A27" s="37"/>
      <c r="D27" s="29"/>
      <c r="E27" s="29"/>
      <c r="G27" s="37"/>
      <c r="H27" s="50"/>
      <c r="I27" s="37"/>
      <c r="J27" s="58"/>
      <c r="K27" s="37"/>
      <c r="L27" s="58"/>
      <c r="M27" s="58"/>
      <c r="N27" s="58"/>
    </row>
    <row r="28" spans="1:23" ht="21" customHeight="1">
      <c r="A28" s="37"/>
      <c r="C28" s="153" t="s">
        <v>154</v>
      </c>
      <c r="D28" s="29"/>
      <c r="E28" s="29"/>
      <c r="G28" s="37"/>
      <c r="H28" s="50"/>
      <c r="I28" s="37"/>
      <c r="J28" s="58"/>
      <c r="K28" s="37"/>
      <c r="L28" s="58"/>
      <c r="M28" s="58"/>
      <c r="N28" s="58"/>
    </row>
    <row r="29" spans="1:23" ht="21" customHeight="1">
      <c r="A29" s="37"/>
      <c r="D29" s="29" t="s">
        <v>155</v>
      </c>
      <c r="E29" s="29"/>
      <c r="G29" s="37"/>
      <c r="H29" s="50">
        <v>12</v>
      </c>
      <c r="I29" s="37"/>
      <c r="J29" s="58">
        <v>71323246.25</v>
      </c>
      <c r="K29" s="37"/>
      <c r="L29" s="58">
        <v>0</v>
      </c>
      <c r="M29" s="58"/>
      <c r="N29" s="58">
        <f>SUM(J29:L29)</f>
        <v>71323246.25</v>
      </c>
      <c r="Q29" s="58"/>
      <c r="R29" s="37"/>
      <c r="S29" s="58"/>
      <c r="T29" s="37"/>
      <c r="U29" s="58"/>
      <c r="V29" s="58"/>
      <c r="W29" s="58"/>
    </row>
    <row r="30" spans="1:23" ht="21" customHeight="1">
      <c r="A30" s="37"/>
      <c r="D30" s="29" t="s">
        <v>104</v>
      </c>
      <c r="E30" s="29"/>
      <c r="G30" s="37"/>
      <c r="H30" s="50">
        <v>10.199999999999999</v>
      </c>
      <c r="I30" s="37"/>
      <c r="J30" s="58">
        <f>-+'หมายเหตุ ข้อ 4-10'!N152</f>
        <v>1570824.3</v>
      </c>
      <c r="K30" s="37"/>
      <c r="L30" s="58">
        <f>+'หมายเหตุ ข้อ 4-10'!N153</f>
        <v>9425794.4199999999</v>
      </c>
      <c r="M30" s="58"/>
      <c r="N30" s="58">
        <f t="shared" ref="N30" si="2">SUM(J30:L30)</f>
        <v>10996618.720000001</v>
      </c>
      <c r="Q30" s="58"/>
      <c r="R30" s="37"/>
      <c r="S30" s="58"/>
      <c r="T30" s="37"/>
      <c r="U30" s="58"/>
      <c r="V30" s="58"/>
      <c r="W30" s="58"/>
    </row>
    <row r="31" spans="1:23">
      <c r="Q31" s="58"/>
      <c r="R31" s="37"/>
      <c r="S31" s="58"/>
      <c r="T31" s="37"/>
    </row>
    <row r="32" spans="1:23" ht="21" customHeight="1">
      <c r="B32" s="53" t="s">
        <v>222</v>
      </c>
      <c r="D32" s="53"/>
      <c r="E32" s="53"/>
      <c r="F32" s="53"/>
      <c r="G32" s="53"/>
      <c r="H32" s="97"/>
      <c r="I32" s="53"/>
      <c r="J32" s="97"/>
      <c r="K32" s="53"/>
      <c r="L32" s="97"/>
      <c r="M32" s="53"/>
      <c r="N32" s="97"/>
      <c r="Q32" s="58"/>
      <c r="R32" s="37"/>
      <c r="S32" s="58"/>
      <c r="T32" s="37"/>
    </row>
    <row r="33" spans="1:24" ht="24.6" customHeight="1">
      <c r="B33" s="52" t="s">
        <v>318</v>
      </c>
      <c r="Q33" s="58"/>
      <c r="R33" s="37"/>
      <c r="S33" s="58"/>
      <c r="T33" s="37"/>
    </row>
    <row r="34" spans="1:24" ht="24.6" customHeight="1">
      <c r="B34" s="52" t="s">
        <v>393</v>
      </c>
      <c r="Q34" s="58"/>
      <c r="R34" s="37"/>
      <c r="S34" s="58"/>
      <c r="T34" s="37"/>
    </row>
    <row r="35" spans="1:24" ht="24.6" customHeight="1">
      <c r="B35" s="52" t="s">
        <v>262</v>
      </c>
      <c r="C35" s="63"/>
    </row>
    <row r="36" spans="1:24">
      <c r="A36" s="37"/>
      <c r="B36" s="29"/>
      <c r="C36" s="29"/>
      <c r="D36" s="37"/>
      <c r="E36" s="37"/>
      <c r="G36" s="37"/>
      <c r="H36" s="58"/>
      <c r="I36" s="37"/>
      <c r="J36" s="58"/>
      <c r="K36" s="37"/>
      <c r="L36" s="58"/>
      <c r="M36" s="58"/>
      <c r="N36" s="58"/>
    </row>
    <row r="37" spans="1:24">
      <c r="A37" s="37"/>
      <c r="B37" s="29"/>
      <c r="C37" s="29"/>
      <c r="D37" s="37"/>
      <c r="E37" s="37"/>
      <c r="G37" s="37"/>
      <c r="H37" s="58"/>
      <c r="I37" s="37"/>
      <c r="J37" s="58"/>
      <c r="K37" s="37"/>
      <c r="L37" s="58"/>
      <c r="M37" s="58"/>
      <c r="N37" s="58"/>
    </row>
    <row r="38" spans="1:24">
      <c r="A38" s="37"/>
      <c r="B38" s="29"/>
      <c r="C38" s="29"/>
      <c r="D38" s="37"/>
      <c r="E38" s="37"/>
      <c r="G38" s="37"/>
      <c r="H38" s="58"/>
      <c r="I38" s="37"/>
      <c r="J38" s="58"/>
      <c r="K38" s="37"/>
      <c r="L38" s="58"/>
      <c r="M38" s="58"/>
      <c r="N38" s="58"/>
    </row>
    <row r="39" spans="1:24">
      <c r="A39" s="37"/>
      <c r="B39" s="29"/>
      <c r="C39" s="29"/>
      <c r="D39" s="37"/>
      <c r="E39" s="37"/>
      <c r="G39" s="37"/>
      <c r="H39" s="58"/>
      <c r="I39" s="37"/>
      <c r="J39" s="58"/>
      <c r="K39" s="37"/>
      <c r="L39" s="58"/>
      <c r="M39" s="58"/>
      <c r="N39" s="58"/>
    </row>
    <row r="40" spans="1:24">
      <c r="A40" s="37"/>
      <c r="B40" s="29"/>
      <c r="C40" s="29"/>
      <c r="D40" s="37"/>
      <c r="E40" s="37"/>
      <c r="G40" s="37"/>
      <c r="H40" s="58"/>
      <c r="I40" s="37"/>
      <c r="J40" s="58"/>
      <c r="K40" s="37"/>
      <c r="L40" s="58"/>
      <c r="M40" s="58"/>
      <c r="N40" s="58"/>
    </row>
    <row r="41" spans="1:24">
      <c r="A41" s="37"/>
      <c r="B41" s="29"/>
      <c r="C41" s="29"/>
      <c r="D41" s="37"/>
      <c r="E41" s="37"/>
      <c r="G41" s="37"/>
      <c r="H41" s="58"/>
      <c r="I41" s="37"/>
      <c r="J41" s="58"/>
      <c r="K41" s="37"/>
      <c r="L41" s="58"/>
      <c r="M41" s="58"/>
      <c r="N41" s="58"/>
    </row>
    <row r="42" spans="1:24" s="60" customFormat="1" ht="23.4" customHeight="1">
      <c r="A42" s="37"/>
      <c r="B42" s="97" t="str">
        <f>+'หมายเหตุ ข้อ 11-19'!B289</f>
        <v>(ลงชื่อ)……………………………….......กรรมการตามอำนาจ    (ลงชื่อ) ….…………...….......................……..  กรรมการตามอำนาจ</v>
      </c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72"/>
      <c r="Q42" s="72"/>
      <c r="R42" s="68"/>
      <c r="S42" s="68"/>
      <c r="T42" s="68"/>
      <c r="U42" s="68"/>
      <c r="V42" s="68"/>
      <c r="W42" s="68"/>
      <c r="X42" s="68"/>
    </row>
    <row r="43" spans="1:24" s="60" customFormat="1" ht="23.4" customHeight="1">
      <c r="A43" s="37"/>
      <c r="B43" s="97" t="str">
        <f>+'หมายเหตุ ข้อ 11-19'!B290</f>
        <v xml:space="preserve">                 (นางสาวอรสา    วิมลเฉลา)</v>
      </c>
      <c r="C43" s="53"/>
      <c r="D43" s="37"/>
      <c r="E43" s="37"/>
      <c r="F43" s="37"/>
      <c r="G43" s="37"/>
      <c r="H43" s="97" t="s">
        <v>226</v>
      </c>
      <c r="J43" s="37"/>
      <c r="K43" s="142"/>
      <c r="L43" s="37"/>
      <c r="M43" s="37"/>
      <c r="N43" s="37"/>
      <c r="O43" s="37"/>
      <c r="P43" s="72"/>
      <c r="Q43" s="72"/>
      <c r="R43" s="68"/>
      <c r="S43" s="68"/>
      <c r="T43" s="68"/>
      <c r="U43" s="68"/>
      <c r="V43" s="68"/>
      <c r="W43" s="68"/>
      <c r="X43" s="68"/>
    </row>
    <row r="44" spans="1:24" ht="24.6" customHeight="1">
      <c r="A44" s="274" t="s">
        <v>331</v>
      </c>
      <c r="B44" s="274"/>
      <c r="C44" s="274"/>
      <c r="D44" s="274"/>
      <c r="E44" s="274"/>
      <c r="F44" s="274"/>
      <c r="G44" s="274"/>
      <c r="H44" s="274"/>
      <c r="I44" s="274"/>
      <c r="J44" s="274"/>
      <c r="K44" s="274"/>
      <c r="L44" s="274"/>
      <c r="M44" s="274"/>
      <c r="N44" s="274"/>
      <c r="O44" s="57"/>
      <c r="P44" s="57"/>
    </row>
    <row r="46" spans="1:24">
      <c r="A46" s="55" t="s">
        <v>243</v>
      </c>
      <c r="B46" s="62"/>
      <c r="D46" s="62"/>
      <c r="E46" s="62"/>
      <c r="F46" s="62"/>
      <c r="G46" s="58"/>
      <c r="H46" s="58"/>
      <c r="I46" s="62"/>
      <c r="J46" s="58"/>
      <c r="K46" s="60"/>
      <c r="L46" s="58"/>
      <c r="M46" s="62"/>
      <c r="N46" s="58"/>
      <c r="Q46" s="18"/>
    </row>
    <row r="47" spans="1:24">
      <c r="A47" s="37"/>
      <c r="C47" s="29"/>
      <c r="D47" s="37"/>
      <c r="E47" s="37"/>
      <c r="F47" s="64"/>
      <c r="G47" s="37"/>
      <c r="H47" s="58"/>
      <c r="I47" s="37"/>
      <c r="J47" s="58"/>
      <c r="K47" s="37"/>
      <c r="L47" s="58"/>
      <c r="M47" s="58"/>
      <c r="N47" s="58"/>
    </row>
    <row r="48" spans="1:24" ht="24.6" customHeight="1">
      <c r="D48" s="52" t="s">
        <v>207</v>
      </c>
    </row>
    <row r="49" spans="3:14" ht="24.6" customHeight="1">
      <c r="D49" s="279" t="s">
        <v>129</v>
      </c>
      <c r="E49" s="279"/>
      <c r="F49" s="279"/>
      <c r="G49" s="279"/>
      <c r="H49" s="279"/>
      <c r="I49" s="279"/>
      <c r="J49" s="279"/>
      <c r="K49" s="279"/>
      <c r="L49" s="279"/>
      <c r="M49" s="279"/>
      <c r="N49" s="279"/>
    </row>
    <row r="50" spans="3:14" s="38" customFormat="1" ht="24.6" customHeight="1">
      <c r="C50" s="149"/>
      <c r="D50" s="38" t="s">
        <v>208</v>
      </c>
      <c r="F50" s="285" t="s">
        <v>394</v>
      </c>
      <c r="G50" s="285"/>
      <c r="H50" s="285"/>
      <c r="J50" s="162" t="s">
        <v>204</v>
      </c>
      <c r="L50" s="267" t="s">
        <v>376</v>
      </c>
      <c r="M50" s="267"/>
      <c r="N50" s="267" t="s">
        <v>378</v>
      </c>
    </row>
    <row r="51" spans="3:14" s="38" customFormat="1" ht="24.6" customHeight="1">
      <c r="C51" s="149"/>
      <c r="D51" s="40"/>
      <c r="F51" s="40" t="s">
        <v>431</v>
      </c>
      <c r="H51" s="271" t="s">
        <v>434</v>
      </c>
      <c r="J51" s="40" t="s">
        <v>38</v>
      </c>
      <c r="L51" s="93" t="s">
        <v>377</v>
      </c>
      <c r="N51" s="93" t="s">
        <v>377</v>
      </c>
    </row>
    <row r="52" spans="3:14" s="38" customFormat="1" ht="24.6" customHeight="1">
      <c r="C52" s="149"/>
      <c r="D52" s="272" t="s">
        <v>317</v>
      </c>
      <c r="E52" s="41"/>
      <c r="H52" s="163"/>
      <c r="L52" s="32"/>
      <c r="N52" s="70"/>
    </row>
    <row r="53" spans="3:14" s="38" customFormat="1" ht="24.6" customHeight="1">
      <c r="C53" s="149"/>
      <c r="D53" s="38" t="s">
        <v>326</v>
      </c>
      <c r="F53" s="162" t="s">
        <v>380</v>
      </c>
      <c r="H53" s="269">
        <v>13147.38</v>
      </c>
      <c r="I53" s="60"/>
      <c r="J53" s="270">
        <v>35.96</v>
      </c>
      <c r="K53" s="60"/>
      <c r="L53" s="270">
        <v>472779.78479999996</v>
      </c>
      <c r="M53" s="60"/>
      <c r="N53" s="270">
        <v>495474.13478699996</v>
      </c>
    </row>
    <row r="54" spans="3:14" s="38" customFormat="1" ht="24.6" customHeight="1">
      <c r="C54" s="149"/>
      <c r="F54" s="162" t="s">
        <v>381</v>
      </c>
      <c r="H54" s="269"/>
      <c r="I54" s="60"/>
      <c r="J54" s="270"/>
      <c r="K54" s="60"/>
      <c r="L54" s="270"/>
      <c r="M54" s="60"/>
      <c r="N54" s="270"/>
    </row>
    <row r="55" spans="3:14" s="38" customFormat="1" ht="24.6" customHeight="1">
      <c r="C55" s="149"/>
      <c r="D55" s="38" t="s">
        <v>320</v>
      </c>
      <c r="F55" s="162" t="s">
        <v>380</v>
      </c>
      <c r="H55" s="269">
        <v>94400</v>
      </c>
      <c r="I55" s="60"/>
      <c r="J55" s="270">
        <v>36.19</v>
      </c>
      <c r="K55" s="60"/>
      <c r="L55" s="270">
        <v>3416336</v>
      </c>
      <c r="M55" s="60"/>
      <c r="N55" s="270">
        <v>3536339.0169600002</v>
      </c>
    </row>
    <row r="56" spans="3:14" s="38" customFormat="1" ht="24.6" customHeight="1">
      <c r="C56" s="149"/>
      <c r="D56" s="164"/>
      <c r="E56" s="164"/>
      <c r="F56" s="162" t="s">
        <v>381</v>
      </c>
      <c r="H56" s="269"/>
      <c r="I56" s="60"/>
      <c r="J56" s="60"/>
      <c r="K56" s="60"/>
      <c r="L56" s="60"/>
      <c r="M56" s="60"/>
      <c r="N56" s="60"/>
    </row>
    <row r="57" spans="3:14" s="38" customFormat="1" ht="24.6" customHeight="1">
      <c r="C57" s="149"/>
      <c r="D57" s="272" t="s">
        <v>154</v>
      </c>
      <c r="E57" s="41"/>
      <c r="F57" s="52"/>
      <c r="H57" s="269"/>
      <c r="I57" s="60"/>
      <c r="J57" s="60"/>
      <c r="K57" s="60"/>
      <c r="L57" s="60"/>
      <c r="M57" s="60"/>
      <c r="N57" s="60"/>
    </row>
    <row r="58" spans="3:14" s="38" customFormat="1" ht="24.6" customHeight="1">
      <c r="C58" s="149"/>
      <c r="D58" s="38" t="s">
        <v>379</v>
      </c>
      <c r="F58" s="162" t="s">
        <v>380</v>
      </c>
      <c r="H58" s="269">
        <f>65896.15-H60</f>
        <v>61736.909999999996</v>
      </c>
      <c r="I58" s="60"/>
      <c r="J58" s="270">
        <v>32.74</v>
      </c>
      <c r="K58" s="60"/>
      <c r="L58" s="60">
        <f>+H58*J58</f>
        <v>2021266.4334</v>
      </c>
      <c r="M58" s="60"/>
      <c r="N58" s="270">
        <f>+H58*33.2567607</f>
        <v>2053169.6422274369</v>
      </c>
    </row>
    <row r="59" spans="3:14" s="38" customFormat="1" ht="24.6" customHeight="1">
      <c r="C59" s="149"/>
      <c r="F59" s="162" t="s">
        <v>381</v>
      </c>
      <c r="H59" s="269"/>
      <c r="I59" s="60"/>
      <c r="J59" s="60"/>
      <c r="K59" s="60"/>
      <c r="L59" s="60"/>
      <c r="M59" s="60"/>
      <c r="N59" s="60"/>
    </row>
    <row r="60" spans="3:14" s="38" customFormat="1" ht="24.6" customHeight="1">
      <c r="C60" s="149"/>
      <c r="D60" s="161" t="s">
        <v>225</v>
      </c>
      <c r="E60" s="161"/>
      <c r="F60" s="162" t="s">
        <v>380</v>
      </c>
      <c r="H60" s="60">
        <v>4159.24</v>
      </c>
      <c r="I60" s="60"/>
      <c r="J60" s="270">
        <v>33.28</v>
      </c>
      <c r="K60" s="60"/>
      <c r="L60" s="270">
        <f>+H60*J60</f>
        <v>138419.50719999999</v>
      </c>
      <c r="M60" s="270"/>
      <c r="N60" s="270">
        <f>+H60*37.5083</f>
        <v>156006.02169199998</v>
      </c>
    </row>
    <row r="61" spans="3:14" s="38" customFormat="1" ht="24.6" customHeight="1">
      <c r="C61" s="149"/>
      <c r="D61" s="161"/>
      <c r="E61" s="161"/>
      <c r="F61" s="162" t="s">
        <v>381</v>
      </c>
      <c r="H61" s="60"/>
      <c r="I61" s="60"/>
      <c r="J61" s="270"/>
      <c r="K61" s="60"/>
      <c r="L61" s="270"/>
      <c r="M61" s="270"/>
      <c r="N61" s="270"/>
    </row>
    <row r="62" spans="3:14" s="38" customFormat="1" ht="24.6" customHeight="1">
      <c r="C62" s="149"/>
      <c r="D62" s="161" t="s">
        <v>205</v>
      </c>
      <c r="E62" s="161"/>
      <c r="F62" s="250" t="s">
        <v>57</v>
      </c>
      <c r="H62" s="269">
        <v>4586.2700000000004</v>
      </c>
      <c r="I62" s="60"/>
      <c r="J62" s="270">
        <v>38.840000000000003</v>
      </c>
      <c r="K62" s="60"/>
      <c r="L62" s="270">
        <f t="shared" ref="L62:L63" si="3">+H62*J62</f>
        <v>178130.72680000003</v>
      </c>
      <c r="M62" s="270"/>
      <c r="N62" s="270">
        <f>+H62*33.2567607</f>
        <v>152524.48389558902</v>
      </c>
    </row>
    <row r="63" spans="3:14" s="38" customFormat="1" ht="24.6" customHeight="1">
      <c r="C63" s="149"/>
      <c r="D63" s="161" t="s">
        <v>206</v>
      </c>
      <c r="E63" s="161"/>
      <c r="F63" s="250" t="s">
        <v>56</v>
      </c>
      <c r="H63" s="269">
        <v>5172325</v>
      </c>
      <c r="I63" s="60"/>
      <c r="J63" s="270">
        <v>0.28999999999999998</v>
      </c>
      <c r="K63" s="60"/>
      <c r="L63" s="270">
        <f t="shared" si="3"/>
        <v>1499974.25</v>
      </c>
      <c r="M63" s="270"/>
      <c r="N63" s="270">
        <f>+H63*0.2871469</f>
        <v>1485217.0895425</v>
      </c>
    </row>
    <row r="64" spans="3:14" s="38" customFormat="1">
      <c r="C64" s="149"/>
      <c r="D64" s="52"/>
      <c r="E64" s="52"/>
      <c r="L64" s="70"/>
      <c r="N64" s="70"/>
    </row>
    <row r="65" spans="3:14" s="38" customFormat="1" ht="24.6" customHeight="1">
      <c r="C65" s="149"/>
      <c r="D65" s="279" t="s">
        <v>84</v>
      </c>
      <c r="E65" s="279"/>
      <c r="F65" s="279"/>
      <c r="G65" s="279"/>
      <c r="H65" s="279"/>
      <c r="I65" s="279"/>
      <c r="J65" s="279"/>
      <c r="K65" s="279"/>
      <c r="L65" s="279"/>
      <c r="M65" s="279"/>
      <c r="N65" s="279"/>
    </row>
    <row r="66" spans="3:14" s="38" customFormat="1" ht="24.6" customHeight="1">
      <c r="C66" s="149"/>
      <c r="D66" s="38" t="s">
        <v>208</v>
      </c>
      <c r="F66" s="285" t="s">
        <v>394</v>
      </c>
      <c r="G66" s="285"/>
      <c r="H66" s="285"/>
      <c r="J66" s="162" t="s">
        <v>204</v>
      </c>
      <c r="L66" s="267" t="s">
        <v>376</v>
      </c>
      <c r="M66" s="267"/>
      <c r="N66" s="267" t="s">
        <v>378</v>
      </c>
    </row>
    <row r="67" spans="3:14" s="38" customFormat="1" ht="24.6" customHeight="1">
      <c r="C67" s="149"/>
      <c r="D67" s="40"/>
      <c r="F67" s="40" t="s">
        <v>431</v>
      </c>
      <c r="H67" s="271" t="s">
        <v>434</v>
      </c>
      <c r="J67" s="40" t="s">
        <v>38</v>
      </c>
      <c r="L67" s="93" t="s">
        <v>377</v>
      </c>
      <c r="N67" s="93" t="s">
        <v>377</v>
      </c>
    </row>
    <row r="68" spans="3:14" s="38" customFormat="1" ht="24.6" customHeight="1">
      <c r="C68" s="149"/>
      <c r="D68" s="272" t="s">
        <v>317</v>
      </c>
      <c r="E68" s="41"/>
      <c r="H68" s="163"/>
      <c r="L68" s="32"/>
      <c r="N68" s="70"/>
    </row>
    <row r="69" spans="3:14" s="38" customFormat="1" ht="24.6" customHeight="1">
      <c r="C69" s="149"/>
      <c r="D69" s="38" t="s">
        <v>319</v>
      </c>
      <c r="F69" s="162" t="s">
        <v>380</v>
      </c>
      <c r="H69" s="269">
        <v>13147.38</v>
      </c>
      <c r="I69" s="60"/>
      <c r="J69" s="270">
        <v>35.96</v>
      </c>
      <c r="K69" s="60"/>
      <c r="L69" s="270">
        <v>472779.78479999996</v>
      </c>
      <c r="M69" s="60"/>
      <c r="N69" s="270">
        <v>495474.13478699996</v>
      </c>
    </row>
    <row r="70" spans="3:14" s="38" customFormat="1" ht="24.6" customHeight="1">
      <c r="C70" s="149"/>
      <c r="F70" s="162" t="s">
        <v>381</v>
      </c>
      <c r="H70" s="269"/>
      <c r="I70" s="60"/>
      <c r="J70" s="270"/>
      <c r="K70" s="60"/>
      <c r="L70" s="270"/>
      <c r="M70" s="60"/>
      <c r="N70" s="270"/>
    </row>
    <row r="71" spans="3:14" s="38" customFormat="1" ht="24.6" customHeight="1">
      <c r="C71" s="149"/>
      <c r="D71" s="38" t="s">
        <v>320</v>
      </c>
      <c r="F71" s="162" t="s">
        <v>380</v>
      </c>
      <c r="H71" s="269">
        <v>94400</v>
      </c>
      <c r="I71" s="60"/>
      <c r="J71" s="270">
        <v>36.19</v>
      </c>
      <c r="K71" s="60"/>
      <c r="L71" s="270">
        <v>3416336</v>
      </c>
      <c r="M71" s="60"/>
      <c r="N71" s="270">
        <v>3536339.0169600002</v>
      </c>
    </row>
    <row r="72" spans="3:14" s="38" customFormat="1" ht="24.6" customHeight="1">
      <c r="C72" s="149"/>
      <c r="D72" s="164"/>
      <c r="E72" s="164"/>
      <c r="F72" s="162" t="s">
        <v>381</v>
      </c>
      <c r="H72" s="269"/>
      <c r="I72" s="60"/>
      <c r="J72" s="60"/>
      <c r="K72" s="60"/>
      <c r="L72" s="60"/>
      <c r="M72" s="60"/>
      <c r="N72" s="60"/>
    </row>
    <row r="73" spans="3:14" s="38" customFormat="1" ht="24.6" customHeight="1">
      <c r="C73" s="149"/>
      <c r="D73" s="272" t="s">
        <v>154</v>
      </c>
      <c r="E73" s="41"/>
      <c r="F73" s="52"/>
      <c r="H73" s="60"/>
      <c r="I73" s="60"/>
      <c r="J73" s="60"/>
      <c r="K73" s="60"/>
      <c r="L73" s="60"/>
      <c r="M73" s="60"/>
      <c r="N73" s="60"/>
    </row>
    <row r="74" spans="3:14" s="38" customFormat="1" ht="24.6" customHeight="1">
      <c r="C74" s="149"/>
      <c r="D74" s="161" t="s">
        <v>225</v>
      </c>
      <c r="E74" s="161"/>
      <c r="F74" s="162" t="s">
        <v>380</v>
      </c>
      <c r="H74" s="60">
        <v>4159.24</v>
      </c>
      <c r="I74" s="60"/>
      <c r="J74" s="270">
        <v>33.28</v>
      </c>
      <c r="K74" s="60"/>
      <c r="L74" s="270">
        <f>+H74*J74</f>
        <v>138419.50719999999</v>
      </c>
      <c r="M74" s="270"/>
      <c r="N74" s="270">
        <f>+H74*37.5083</f>
        <v>156006.02169199998</v>
      </c>
    </row>
    <row r="75" spans="3:14" s="38" customFormat="1" ht="24.6" customHeight="1">
      <c r="C75" s="149"/>
      <c r="D75" s="161"/>
      <c r="E75" s="161"/>
      <c r="F75" s="162" t="s">
        <v>381</v>
      </c>
      <c r="H75" s="60"/>
      <c r="I75" s="60"/>
      <c r="J75" s="270"/>
      <c r="K75" s="60"/>
      <c r="L75" s="270"/>
      <c r="M75" s="270"/>
      <c r="N75" s="270"/>
    </row>
    <row r="76" spans="3:14" s="38" customFormat="1" ht="24.6" customHeight="1">
      <c r="C76" s="149"/>
      <c r="D76" s="161" t="s">
        <v>205</v>
      </c>
      <c r="E76" s="161"/>
      <c r="F76" s="250" t="s">
        <v>57</v>
      </c>
      <c r="H76" s="60">
        <v>4586.2700000000004</v>
      </c>
      <c r="I76" s="60"/>
      <c r="J76" s="270">
        <v>38.840000000000003</v>
      </c>
      <c r="K76" s="60"/>
      <c r="L76" s="270">
        <f t="shared" ref="L76:L77" si="4">+H76*J76</f>
        <v>178130.72680000003</v>
      </c>
      <c r="M76" s="270"/>
      <c r="N76" s="270">
        <f>+H76*33.2567607</f>
        <v>152524.48389558902</v>
      </c>
    </row>
    <row r="77" spans="3:14" s="38" customFormat="1" ht="24.6" customHeight="1">
      <c r="C77" s="149"/>
      <c r="D77" s="161" t="s">
        <v>225</v>
      </c>
      <c r="E77" s="161"/>
      <c r="F77" s="250" t="s">
        <v>56</v>
      </c>
      <c r="H77" s="60">
        <v>5172325</v>
      </c>
      <c r="I77" s="60"/>
      <c r="J77" s="270">
        <v>0.28999999999999998</v>
      </c>
      <c r="K77" s="60"/>
      <c r="L77" s="270">
        <f t="shared" si="4"/>
        <v>1499974.25</v>
      </c>
      <c r="M77" s="270"/>
      <c r="N77" s="270">
        <f>+H77*0.2871469</f>
        <v>1485217.0895425</v>
      </c>
    </row>
    <row r="78" spans="3:14" s="38" customFormat="1">
      <c r="C78" s="149"/>
      <c r="D78" s="164"/>
      <c r="E78" s="164"/>
      <c r="L78" s="70"/>
      <c r="N78" s="70"/>
    </row>
    <row r="79" spans="3:14" s="38" customFormat="1">
      <c r="C79" s="149"/>
      <c r="D79" s="164"/>
      <c r="E79" s="164"/>
      <c r="L79" s="70"/>
      <c r="N79" s="70"/>
    </row>
    <row r="80" spans="3:14" s="38" customFormat="1">
      <c r="C80" s="149"/>
      <c r="D80" s="164"/>
      <c r="E80" s="164"/>
      <c r="L80" s="70"/>
      <c r="N80" s="70"/>
    </row>
    <row r="81" spans="1:24" s="60" customFormat="1" ht="23.4" customHeight="1">
      <c r="A81" s="37"/>
      <c r="B81" s="53" t="str">
        <f>+B42</f>
        <v>(ลงชื่อ)……………………………….......กรรมการตามอำนาจ    (ลงชื่อ) ….…………...….......................……..  กรรมการตามอำนาจ</v>
      </c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72"/>
      <c r="Q81" s="72"/>
      <c r="R81" s="68"/>
      <c r="S81" s="68"/>
      <c r="T81" s="68"/>
      <c r="U81" s="68"/>
      <c r="V81" s="68"/>
      <c r="W81" s="68"/>
      <c r="X81" s="68"/>
    </row>
    <row r="82" spans="1:24" s="60" customFormat="1" ht="23.4" customHeight="1">
      <c r="A82" s="37"/>
      <c r="B82" s="53" t="str">
        <f>+B43</f>
        <v xml:space="preserve">                 (นางสาวอรสา    วิมลเฉลา)</v>
      </c>
      <c r="C82" s="53"/>
      <c r="D82" s="37"/>
      <c r="E82" s="37"/>
      <c r="F82" s="37"/>
      <c r="G82" s="37"/>
      <c r="H82" s="53" t="str">
        <f>+H43</f>
        <v xml:space="preserve">                  (นางสาวณิชกมล   วงศ์พิพัฒน์)</v>
      </c>
      <c r="J82" s="37"/>
      <c r="K82" s="142"/>
      <c r="L82" s="37"/>
      <c r="M82" s="37"/>
      <c r="N82" s="37"/>
      <c r="O82" s="37"/>
      <c r="P82" s="72"/>
      <c r="Q82" s="72"/>
      <c r="R82" s="68"/>
      <c r="S82" s="68"/>
      <c r="T82" s="68"/>
      <c r="U82" s="68"/>
      <c r="V82" s="68"/>
      <c r="W82" s="68"/>
      <c r="X82" s="68"/>
    </row>
    <row r="83" spans="1:24" ht="24.6" customHeight="1">
      <c r="A83" s="274" t="s">
        <v>332</v>
      </c>
      <c r="B83" s="274"/>
      <c r="C83" s="274"/>
      <c r="D83" s="274"/>
      <c r="E83" s="274"/>
      <c r="F83" s="274"/>
      <c r="G83" s="274"/>
      <c r="H83" s="274"/>
      <c r="I83" s="274"/>
      <c r="J83" s="274"/>
      <c r="K83" s="274"/>
      <c r="L83" s="274"/>
      <c r="M83" s="274"/>
      <c r="N83" s="274"/>
      <c r="O83" s="57"/>
      <c r="P83" s="57"/>
    </row>
    <row r="84" spans="1:24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57"/>
      <c r="P84" s="57"/>
    </row>
    <row r="85" spans="1:24">
      <c r="A85" s="55" t="s">
        <v>257</v>
      </c>
      <c r="B85" s="62"/>
      <c r="D85" s="62"/>
      <c r="E85" s="62"/>
      <c r="F85" s="62"/>
      <c r="G85" s="58"/>
      <c r="H85" s="58"/>
      <c r="I85" s="62"/>
      <c r="J85" s="58"/>
      <c r="K85" s="60"/>
      <c r="L85" s="58"/>
      <c r="M85" s="62"/>
      <c r="N85" s="58"/>
      <c r="Q85" s="18"/>
    </row>
    <row r="86" spans="1:24" s="18" customFormat="1" ht="21" customHeight="1">
      <c r="A86" s="52"/>
      <c r="C86" s="148" t="s">
        <v>209</v>
      </c>
      <c r="F86" s="52"/>
      <c r="G86" s="52"/>
      <c r="H86" s="60"/>
      <c r="I86" s="52"/>
      <c r="J86" s="60"/>
      <c r="K86" s="52"/>
      <c r="L86" s="60"/>
      <c r="M86" s="52"/>
      <c r="N86" s="60"/>
    </row>
    <row r="87" spans="1:24" s="18" customFormat="1">
      <c r="A87" s="52"/>
      <c r="B87" s="148"/>
      <c r="D87" s="52"/>
      <c r="E87" s="52"/>
      <c r="F87" s="52"/>
      <c r="G87" s="52"/>
      <c r="H87" s="60"/>
      <c r="I87" s="52"/>
      <c r="J87" s="60"/>
      <c r="K87" s="52"/>
      <c r="L87" s="60"/>
      <c r="M87" s="52"/>
      <c r="N87" s="60"/>
    </row>
    <row r="88" spans="1:24" ht="21" customHeight="1">
      <c r="G88" s="60"/>
      <c r="H88" s="89"/>
      <c r="I88" s="84"/>
      <c r="J88" s="83"/>
      <c r="K88" s="213" t="s">
        <v>129</v>
      </c>
      <c r="L88" s="83"/>
      <c r="M88" s="71"/>
      <c r="N88" s="83"/>
      <c r="O88" s="69"/>
      <c r="P88" s="69"/>
    </row>
    <row r="89" spans="1:24" s="18" customFormat="1" ht="21" customHeight="1">
      <c r="A89" s="52"/>
      <c r="B89" s="52"/>
      <c r="C89" s="52"/>
      <c r="F89" s="52"/>
      <c r="G89" s="52"/>
      <c r="H89" s="284" t="s">
        <v>394</v>
      </c>
      <c r="I89" s="284"/>
      <c r="J89" s="284"/>
      <c r="K89" s="147"/>
      <c r="L89" s="165"/>
      <c r="M89" s="218" t="s">
        <v>227</v>
      </c>
      <c r="N89" s="92"/>
    </row>
    <row r="90" spans="1:24" s="18" customFormat="1" ht="21" customHeight="1">
      <c r="A90" s="52"/>
      <c r="B90" s="52"/>
      <c r="C90" s="52"/>
      <c r="D90" s="52"/>
      <c r="E90" s="52"/>
      <c r="F90" s="52"/>
      <c r="G90" s="52"/>
      <c r="H90" s="155" t="s">
        <v>302</v>
      </c>
      <c r="I90" s="149"/>
      <c r="J90" s="155" t="s">
        <v>150</v>
      </c>
      <c r="K90" s="154"/>
      <c r="L90" s="155" t="str">
        <f>+H90</f>
        <v>30 กันยายน 2565</v>
      </c>
      <c r="M90" s="149"/>
      <c r="N90" s="155" t="s">
        <v>150</v>
      </c>
      <c r="P90" s="154"/>
      <c r="Q90" s="149"/>
      <c r="R90" s="154"/>
    </row>
    <row r="91" spans="1:24" s="18" customFormat="1" ht="21" customHeight="1">
      <c r="A91" s="52"/>
      <c r="B91" s="52"/>
      <c r="D91" s="146" t="s">
        <v>210</v>
      </c>
      <c r="E91" s="146"/>
      <c r="F91" s="52"/>
      <c r="G91" s="52"/>
      <c r="H91" s="156"/>
      <c r="I91" s="157"/>
      <c r="J91" s="156"/>
      <c r="K91" s="157"/>
      <c r="L91" s="156"/>
      <c r="M91" s="157"/>
      <c r="N91" s="156"/>
    </row>
    <row r="92" spans="1:24" s="18" customFormat="1" ht="21" customHeight="1">
      <c r="A92" s="52"/>
      <c r="B92" s="52"/>
      <c r="C92" s="52"/>
      <c r="D92" s="158" t="s">
        <v>116</v>
      </c>
      <c r="E92" s="158"/>
      <c r="F92" s="52"/>
      <c r="G92" s="52"/>
      <c r="H92" s="156">
        <v>20404.189999999999</v>
      </c>
      <c r="I92" s="157"/>
      <c r="J92" s="156">
        <v>36381.949999999997</v>
      </c>
      <c r="K92" s="157"/>
      <c r="L92" s="246">
        <v>37.745399999999997</v>
      </c>
      <c r="M92" s="210"/>
      <c r="N92" s="211">
        <v>33.5</v>
      </c>
    </row>
    <row r="93" spans="1:24" s="18" customFormat="1" ht="21" customHeight="1">
      <c r="A93" s="52"/>
      <c r="B93" s="52"/>
      <c r="C93" s="52"/>
      <c r="D93" s="158" t="s">
        <v>57</v>
      </c>
      <c r="E93" s="158"/>
      <c r="F93" s="52"/>
      <c r="G93" s="52"/>
      <c r="H93" s="156">
        <v>5000</v>
      </c>
      <c r="I93" s="157"/>
      <c r="J93" s="156">
        <v>5000</v>
      </c>
      <c r="K93" s="157"/>
      <c r="L93" s="246">
        <v>36.832799999999999</v>
      </c>
      <c r="M93" s="210"/>
      <c r="N93" s="211">
        <v>37.402200000000001</v>
      </c>
    </row>
    <row r="94" spans="1:24" s="18" customFormat="1" ht="21" customHeight="1">
      <c r="A94" s="52"/>
      <c r="B94" s="52"/>
      <c r="C94" s="52"/>
      <c r="D94" s="158" t="s">
        <v>56</v>
      </c>
      <c r="E94" s="158"/>
      <c r="F94" s="52"/>
      <c r="G94" s="52"/>
      <c r="H94" s="156">
        <v>1165300</v>
      </c>
      <c r="I94" s="157"/>
      <c r="J94" s="156">
        <v>1065000</v>
      </c>
      <c r="K94" s="157"/>
      <c r="L94" s="246">
        <v>25.8965</v>
      </c>
      <c r="M94" s="210"/>
      <c r="N94" s="211">
        <v>0.28604199999999996</v>
      </c>
    </row>
    <row r="95" spans="1:24" s="18" customFormat="1" ht="21" customHeight="1">
      <c r="A95" s="52"/>
      <c r="B95" s="52"/>
      <c r="D95" s="159" t="s">
        <v>211</v>
      </c>
      <c r="E95" s="159"/>
      <c r="F95" s="52"/>
      <c r="G95" s="52"/>
      <c r="H95" s="156"/>
      <c r="I95" s="157"/>
      <c r="J95" s="156"/>
      <c r="K95" s="157"/>
      <c r="L95" s="246"/>
      <c r="M95" s="210"/>
      <c r="N95" s="211"/>
    </row>
    <row r="96" spans="1:24" s="18" customFormat="1" ht="21" customHeight="1">
      <c r="A96" s="52"/>
      <c r="B96" s="52"/>
      <c r="C96" s="52"/>
      <c r="D96" s="158" t="s">
        <v>116</v>
      </c>
      <c r="E96" s="158"/>
      <c r="F96" s="52"/>
      <c r="G96" s="52"/>
      <c r="H96" s="147">
        <v>265806.66982983577</v>
      </c>
      <c r="I96" s="157"/>
      <c r="J96" s="147">
        <v>128777.01</v>
      </c>
      <c r="K96" s="157"/>
      <c r="L96" s="248">
        <v>38.067900000000002</v>
      </c>
      <c r="M96" s="210"/>
      <c r="N96" s="211">
        <v>33.59290000598709</v>
      </c>
    </row>
    <row r="97" spans="1:14" s="18" customFormat="1" ht="21" customHeight="1">
      <c r="A97" s="52"/>
      <c r="B97" s="52"/>
      <c r="C97" s="52"/>
      <c r="D97" s="158" t="s">
        <v>57</v>
      </c>
      <c r="E97" s="158"/>
      <c r="F97" s="52"/>
      <c r="G97" s="52"/>
      <c r="H97" s="147">
        <v>194092.03000000003</v>
      </c>
      <c r="I97" s="63"/>
      <c r="J97" s="147">
        <v>9410.07</v>
      </c>
      <c r="K97" s="147"/>
      <c r="L97" s="248">
        <v>37.576900000000002</v>
      </c>
      <c r="M97" s="212"/>
      <c r="N97" s="245">
        <v>37.546900000000001</v>
      </c>
    </row>
    <row r="98" spans="1:14" s="18" customFormat="1" ht="21" customHeight="1">
      <c r="A98" s="52"/>
      <c r="B98" s="52"/>
      <c r="C98" s="52"/>
      <c r="D98" s="158" t="s">
        <v>56</v>
      </c>
      <c r="E98" s="158"/>
      <c r="F98" s="52"/>
      <c r="G98" s="52"/>
      <c r="H98" s="147">
        <v>25512968</v>
      </c>
      <c r="I98" s="63"/>
      <c r="J98" s="147">
        <v>14943760</v>
      </c>
      <c r="K98" s="147"/>
      <c r="L98" s="249">
        <v>26.587</v>
      </c>
      <c r="M98" s="212"/>
      <c r="N98" s="245">
        <v>0.29436600025696347</v>
      </c>
    </row>
    <row r="99" spans="1:14" s="18" customFormat="1">
      <c r="A99" s="52"/>
      <c r="B99" s="52"/>
      <c r="C99" s="146"/>
      <c r="D99" s="52"/>
      <c r="E99" s="52"/>
      <c r="F99" s="52"/>
      <c r="G99" s="52"/>
      <c r="H99" s="147"/>
      <c r="I99" s="63"/>
      <c r="J99" s="147"/>
      <c r="K99" s="147"/>
      <c r="L99" s="147"/>
      <c r="M99" s="63"/>
      <c r="N99" s="147"/>
    </row>
    <row r="100" spans="1:14" s="18" customFormat="1" ht="21" customHeight="1">
      <c r="A100" s="52"/>
      <c r="B100" s="52"/>
      <c r="C100" s="52"/>
      <c r="D100" s="146"/>
      <c r="E100" s="146"/>
      <c r="F100" s="52"/>
      <c r="G100" s="52"/>
      <c r="H100" s="89"/>
      <c r="I100" s="84"/>
      <c r="J100" s="83"/>
      <c r="K100" s="213" t="s">
        <v>84</v>
      </c>
      <c r="L100" s="83"/>
      <c r="M100" s="71"/>
      <c r="N100" s="83"/>
    </row>
    <row r="101" spans="1:14" s="18" customFormat="1" ht="21" customHeight="1">
      <c r="A101" s="52"/>
      <c r="B101" s="52"/>
      <c r="C101" s="52"/>
      <c r="D101" s="146"/>
      <c r="E101" s="146"/>
      <c r="F101" s="52"/>
      <c r="G101" s="52"/>
      <c r="H101" s="284" t="s">
        <v>394</v>
      </c>
      <c r="I101" s="284"/>
      <c r="J101" s="284"/>
      <c r="K101" s="147"/>
      <c r="L101" s="165"/>
      <c r="M101" s="218" t="s">
        <v>227</v>
      </c>
      <c r="N101" s="92"/>
    </row>
    <row r="102" spans="1:14" s="18" customFormat="1" ht="21" customHeight="1">
      <c r="A102" s="52"/>
      <c r="B102" s="52"/>
      <c r="C102" s="52"/>
      <c r="D102" s="146"/>
      <c r="E102" s="146"/>
      <c r="F102" s="52"/>
      <c r="G102" s="52"/>
      <c r="H102" s="217" t="s">
        <v>302</v>
      </c>
      <c r="I102" s="149"/>
      <c r="J102" s="155" t="s">
        <v>150</v>
      </c>
      <c r="K102" s="154"/>
      <c r="L102" s="155" t="str">
        <f>+H102</f>
        <v>30 กันยายน 2565</v>
      </c>
      <c r="M102" s="149"/>
      <c r="N102" s="155" t="s">
        <v>150</v>
      </c>
    </row>
    <row r="103" spans="1:14" s="18" customFormat="1" ht="21" customHeight="1">
      <c r="A103" s="52"/>
      <c r="B103" s="52"/>
      <c r="D103" s="146" t="s">
        <v>210</v>
      </c>
      <c r="E103" s="146"/>
      <c r="F103" s="52"/>
      <c r="G103" s="52"/>
      <c r="H103" s="147"/>
      <c r="I103" s="63"/>
      <c r="J103" s="147"/>
      <c r="K103" s="147"/>
      <c r="L103" s="154"/>
      <c r="M103" s="63"/>
      <c r="N103" s="154"/>
    </row>
    <row r="104" spans="1:14" s="18" customFormat="1" ht="21" customHeight="1">
      <c r="A104" s="52"/>
      <c r="B104" s="52"/>
      <c r="C104" s="52"/>
      <c r="D104" s="158" t="s">
        <v>116</v>
      </c>
      <c r="E104" s="158"/>
      <c r="F104" s="68"/>
      <c r="G104" s="52"/>
      <c r="H104" s="60">
        <v>14837.81</v>
      </c>
      <c r="I104" s="63"/>
      <c r="J104" s="147">
        <v>5000</v>
      </c>
      <c r="K104" s="147"/>
      <c r="L104" s="246">
        <v>37.745399999999997</v>
      </c>
      <c r="M104" s="247"/>
      <c r="N104" s="248">
        <v>33.153300000000002</v>
      </c>
    </row>
    <row r="105" spans="1:14" s="18" customFormat="1" ht="21" customHeight="1">
      <c r="A105" s="52"/>
      <c r="B105" s="52"/>
      <c r="C105" s="52"/>
      <c r="D105" s="158" t="s">
        <v>57</v>
      </c>
      <c r="E105" s="158"/>
      <c r="F105" s="68"/>
      <c r="G105" s="52"/>
      <c r="H105" s="60">
        <v>5000</v>
      </c>
      <c r="I105" s="63"/>
      <c r="J105" s="147">
        <v>5000</v>
      </c>
      <c r="K105" s="147"/>
      <c r="L105" s="246">
        <v>36.832799999999999</v>
      </c>
      <c r="M105" s="247"/>
      <c r="N105" s="248">
        <v>37.402200000000001</v>
      </c>
    </row>
    <row r="106" spans="1:14" s="18" customFormat="1" ht="21" customHeight="1">
      <c r="A106" s="52"/>
      <c r="B106" s="52"/>
      <c r="C106" s="52"/>
      <c r="D106" s="158" t="s">
        <v>56</v>
      </c>
      <c r="E106" s="158"/>
      <c r="F106" s="68"/>
      <c r="G106" s="52"/>
      <c r="H106" s="60">
        <v>1165300</v>
      </c>
      <c r="I106" s="63"/>
      <c r="J106" s="147">
        <v>1000000</v>
      </c>
      <c r="K106" s="147"/>
      <c r="L106" s="246">
        <f>25.8965/100</f>
        <v>0.258965</v>
      </c>
      <c r="M106" s="247"/>
      <c r="N106" s="248">
        <v>0.28599999999999998</v>
      </c>
    </row>
    <row r="107" spans="1:14" s="18" customFormat="1" ht="21" customHeight="1">
      <c r="A107" s="52"/>
      <c r="B107" s="52"/>
      <c r="D107" s="159" t="s">
        <v>211</v>
      </c>
      <c r="E107" s="159"/>
      <c r="F107" s="52"/>
      <c r="G107" s="52"/>
      <c r="H107" s="147"/>
      <c r="I107" s="63"/>
      <c r="K107" s="147"/>
      <c r="L107" s="248"/>
      <c r="M107" s="247"/>
      <c r="N107" s="248"/>
    </row>
    <row r="108" spans="1:14" s="18" customFormat="1" ht="21" customHeight="1">
      <c r="A108" s="52"/>
      <c r="B108" s="52"/>
      <c r="C108" s="52"/>
      <c r="D108" s="158" t="s">
        <v>116</v>
      </c>
      <c r="E108" s="158"/>
      <c r="F108" s="68"/>
      <c r="G108" s="52"/>
      <c r="H108" s="147">
        <v>176474.69982983579</v>
      </c>
      <c r="I108" s="63"/>
      <c r="J108" s="147">
        <v>56401.56</v>
      </c>
      <c r="K108" s="147"/>
      <c r="L108" s="248">
        <v>38.067900000000002</v>
      </c>
      <c r="M108" s="247"/>
      <c r="N108" s="248">
        <v>33.592899912697447</v>
      </c>
    </row>
    <row r="109" spans="1:14" s="18" customFormat="1" ht="21" customHeight="1">
      <c r="A109" s="52"/>
      <c r="B109" s="52"/>
      <c r="C109" s="52"/>
      <c r="D109" s="158" t="s">
        <v>57</v>
      </c>
      <c r="E109" s="158"/>
      <c r="F109" s="68"/>
      <c r="G109" s="52"/>
      <c r="H109" s="147">
        <v>53348.180000000008</v>
      </c>
      <c r="I109" s="63"/>
      <c r="J109" s="147">
        <v>8309.07</v>
      </c>
      <c r="K109" s="147"/>
      <c r="L109" s="248">
        <v>37.576900000000002</v>
      </c>
      <c r="M109" s="247"/>
      <c r="N109" s="248">
        <v>38.28129983259258</v>
      </c>
    </row>
    <row r="110" spans="1:14" s="18" customFormat="1" ht="21" customHeight="1">
      <c r="A110" s="52"/>
      <c r="B110" s="52"/>
      <c r="C110" s="52"/>
      <c r="D110" s="158" t="s">
        <v>56</v>
      </c>
      <c r="E110" s="158"/>
      <c r="F110" s="68"/>
      <c r="G110" s="52"/>
      <c r="H110" s="147">
        <v>25512968</v>
      </c>
      <c r="I110" s="63"/>
      <c r="J110" s="147">
        <v>14943760</v>
      </c>
      <c r="K110" s="147"/>
      <c r="L110" s="248">
        <f>26.587/100</f>
        <v>0.26587</v>
      </c>
      <c r="M110" s="247"/>
      <c r="N110" s="248">
        <v>0.29436600025696347</v>
      </c>
    </row>
    <row r="111" spans="1:14" s="18" customFormat="1">
      <c r="A111" s="52"/>
      <c r="B111" s="52"/>
      <c r="C111" s="146"/>
      <c r="D111" s="52"/>
      <c r="E111" s="52"/>
      <c r="F111" s="52"/>
      <c r="G111" s="52"/>
      <c r="H111" s="147"/>
      <c r="I111" s="63"/>
      <c r="J111" s="147"/>
      <c r="K111" s="147"/>
      <c r="L111" s="147"/>
      <c r="M111" s="63"/>
      <c r="N111" s="147"/>
    </row>
    <row r="112" spans="1:14">
      <c r="A112" s="52" t="s">
        <v>258</v>
      </c>
    </row>
    <row r="113" spans="1:24">
      <c r="B113" s="52" t="s">
        <v>321</v>
      </c>
      <c r="H113" s="52"/>
      <c r="J113" s="52"/>
      <c r="L113" s="52"/>
      <c r="N113" s="52"/>
      <c r="S113" s="150"/>
      <c r="T113" s="150"/>
      <c r="U113" s="150"/>
      <c r="V113" s="150"/>
    </row>
    <row r="114" spans="1:24">
      <c r="B114" s="52" t="s">
        <v>424</v>
      </c>
      <c r="H114" s="52"/>
      <c r="J114" s="52"/>
      <c r="L114" s="52"/>
      <c r="N114" s="52"/>
      <c r="S114" s="58"/>
      <c r="T114" s="37"/>
      <c r="U114" s="58"/>
    </row>
    <row r="115" spans="1:24">
      <c r="B115" s="52" t="s">
        <v>425</v>
      </c>
      <c r="H115" s="52"/>
      <c r="J115" s="52"/>
      <c r="L115" s="52"/>
      <c r="N115" s="52"/>
      <c r="S115" s="58"/>
      <c r="T115" s="37"/>
      <c r="U115" s="58"/>
    </row>
    <row r="116" spans="1:24">
      <c r="B116" s="52" t="s">
        <v>322</v>
      </c>
      <c r="D116" s="118"/>
      <c r="E116" s="118"/>
      <c r="F116" s="53"/>
      <c r="G116" s="53"/>
      <c r="H116" s="97"/>
      <c r="I116" s="53"/>
      <c r="J116" s="97"/>
      <c r="K116" s="53"/>
      <c r="L116" s="97"/>
      <c r="M116" s="53"/>
      <c r="N116" s="97"/>
    </row>
    <row r="117" spans="1:24">
      <c r="B117" s="52" t="s">
        <v>426</v>
      </c>
      <c r="D117" s="118"/>
      <c r="E117" s="118"/>
      <c r="S117" s="60"/>
      <c r="T117" s="60"/>
      <c r="U117" s="60"/>
      <c r="V117" s="60"/>
    </row>
    <row r="118" spans="1:24">
      <c r="B118" s="52" t="s">
        <v>427</v>
      </c>
      <c r="D118" s="118"/>
      <c r="E118" s="118"/>
      <c r="S118" s="60"/>
      <c r="T118" s="60"/>
      <c r="U118" s="60"/>
      <c r="V118" s="60"/>
    </row>
    <row r="119" spans="1:24">
      <c r="B119" s="67" t="s">
        <v>435</v>
      </c>
      <c r="S119" s="60"/>
      <c r="T119" s="60"/>
      <c r="U119" s="60"/>
      <c r="V119" s="60"/>
    </row>
    <row r="120" spans="1:24">
      <c r="B120" s="58" t="s">
        <v>428</v>
      </c>
      <c r="S120" s="60"/>
      <c r="T120" s="60"/>
      <c r="U120" s="60"/>
      <c r="V120" s="60"/>
    </row>
    <row r="121" spans="1:24" ht="24.6" customHeight="1">
      <c r="B121" s="52" t="s">
        <v>429</v>
      </c>
    </row>
    <row r="122" spans="1:24">
      <c r="D122" s="118"/>
      <c r="E122" s="118"/>
      <c r="S122" s="60"/>
      <c r="T122" s="60"/>
      <c r="U122" s="60"/>
      <c r="V122" s="60"/>
    </row>
    <row r="123" spans="1:24">
      <c r="D123" s="118"/>
      <c r="E123" s="118"/>
      <c r="S123" s="60"/>
      <c r="T123" s="60"/>
      <c r="U123" s="60"/>
      <c r="V123" s="60"/>
    </row>
    <row r="124" spans="1:24" s="60" customFormat="1" ht="23.4" customHeight="1">
      <c r="A124" s="37"/>
      <c r="B124" s="53" t="str">
        <f>+B81</f>
        <v>(ลงชื่อ)……………………………….......กรรมการตามอำนาจ    (ลงชื่อ) ….…………...….......................……..  กรรมการตามอำนาจ</v>
      </c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72"/>
      <c r="Q124" s="72"/>
      <c r="R124" s="68"/>
      <c r="S124" s="68"/>
      <c r="T124" s="68"/>
      <c r="U124" s="68"/>
      <c r="V124" s="68"/>
      <c r="W124" s="68"/>
      <c r="X124" s="68"/>
    </row>
    <row r="125" spans="1:24" s="60" customFormat="1" ht="23.4" customHeight="1">
      <c r="A125" s="37"/>
      <c r="B125" s="53" t="str">
        <f>+B82</f>
        <v xml:space="preserve">                 (นางสาวอรสา    วิมลเฉลา)</v>
      </c>
      <c r="C125" s="53"/>
      <c r="D125" s="37"/>
      <c r="E125" s="37"/>
      <c r="F125" s="37"/>
      <c r="G125" s="37"/>
      <c r="H125" s="53" t="str">
        <f>+H82</f>
        <v xml:space="preserve">                  (นางสาวณิชกมล   วงศ์พิพัฒน์)</v>
      </c>
      <c r="J125" s="37"/>
      <c r="K125" s="142"/>
      <c r="L125" s="37"/>
      <c r="M125" s="37"/>
      <c r="N125" s="37"/>
      <c r="O125" s="37"/>
      <c r="P125" s="72"/>
      <c r="Q125" s="72"/>
      <c r="R125" s="68"/>
      <c r="S125" s="68"/>
      <c r="T125" s="68"/>
      <c r="U125" s="68"/>
      <c r="V125" s="68"/>
      <c r="W125" s="68"/>
      <c r="X125" s="68"/>
    </row>
    <row r="126" spans="1:24" ht="24.6" customHeight="1">
      <c r="A126" s="274" t="s">
        <v>289</v>
      </c>
      <c r="B126" s="274"/>
      <c r="C126" s="274"/>
      <c r="D126" s="274"/>
      <c r="E126" s="274"/>
      <c r="F126" s="274"/>
      <c r="G126" s="274"/>
      <c r="H126" s="274"/>
      <c r="I126" s="274"/>
      <c r="J126" s="274"/>
      <c r="K126" s="274"/>
      <c r="L126" s="274"/>
      <c r="M126" s="274"/>
      <c r="N126" s="274"/>
      <c r="O126" s="57"/>
      <c r="P126" s="57"/>
    </row>
    <row r="127" spans="1:24" ht="24.6" customHeight="1">
      <c r="A127" s="37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57"/>
      <c r="P127" s="57"/>
    </row>
    <row r="128" spans="1:24">
      <c r="A128" s="52" t="s">
        <v>259</v>
      </c>
    </row>
    <row r="129" spans="1:17" ht="24.6" customHeight="1">
      <c r="B129" s="160" t="s">
        <v>323</v>
      </c>
      <c r="C129" s="63"/>
    </row>
    <row r="130" spans="1:17" ht="24.6" customHeight="1">
      <c r="A130" s="118"/>
      <c r="B130" s="118" t="s">
        <v>347</v>
      </c>
      <c r="C130" s="63"/>
    </row>
    <row r="131" spans="1:17">
      <c r="A131" s="118"/>
      <c r="B131" s="118" t="s">
        <v>430</v>
      </c>
      <c r="D131" s="118"/>
      <c r="E131" s="118"/>
      <c r="Q131" s="51"/>
    </row>
    <row r="132" spans="1:17">
      <c r="B132" s="87" t="s">
        <v>324</v>
      </c>
    </row>
    <row r="133" spans="1:17">
      <c r="B133" s="87" t="s">
        <v>230</v>
      </c>
    </row>
    <row r="134" spans="1:17">
      <c r="B134" s="53" t="s">
        <v>436</v>
      </c>
    </row>
    <row r="135" spans="1:17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57"/>
      <c r="P135" s="57"/>
    </row>
    <row r="136" spans="1:17" ht="24.6" customHeight="1">
      <c r="A136" s="63" t="s">
        <v>334</v>
      </c>
      <c r="B136" s="148"/>
      <c r="C136" s="146"/>
      <c r="D136" s="146"/>
      <c r="E136" s="146"/>
      <c r="F136" s="146"/>
      <c r="G136" s="146"/>
      <c r="H136" s="146"/>
      <c r="I136" s="146"/>
      <c r="J136" s="63"/>
      <c r="K136" s="146"/>
      <c r="L136" s="147"/>
      <c r="M136" s="97"/>
      <c r="N136" s="147"/>
      <c r="O136" s="68"/>
      <c r="P136" s="68"/>
      <c r="Q136" s="57"/>
    </row>
    <row r="137" spans="1:17" ht="24.6" customHeight="1">
      <c r="A137" s="63"/>
      <c r="B137" s="146" t="s">
        <v>335</v>
      </c>
      <c r="C137" s="146"/>
      <c r="D137" s="146"/>
      <c r="E137" s="146"/>
      <c r="F137" s="250"/>
      <c r="G137" s="146"/>
      <c r="H137" s="146"/>
      <c r="I137" s="250"/>
      <c r="J137" s="146"/>
      <c r="K137" s="250"/>
      <c r="L137" s="146"/>
      <c r="M137" s="250"/>
      <c r="N137" s="146"/>
      <c r="O137" s="68"/>
      <c r="P137" s="68"/>
      <c r="Q137" s="57"/>
    </row>
    <row r="138" spans="1:17" ht="24.6" customHeight="1">
      <c r="A138" s="63"/>
      <c r="B138" s="146" t="s">
        <v>346</v>
      </c>
      <c r="C138" s="146"/>
      <c r="D138" s="146"/>
      <c r="E138" s="146"/>
      <c r="F138" s="250"/>
      <c r="G138" s="146"/>
      <c r="H138" s="146"/>
      <c r="I138" s="250"/>
      <c r="J138" s="146"/>
      <c r="K138" s="250"/>
      <c r="L138" s="146"/>
      <c r="M138" s="250"/>
      <c r="N138" s="146"/>
      <c r="O138" s="68"/>
      <c r="P138" s="68"/>
    </row>
    <row r="139" spans="1:17" ht="24.6" customHeight="1">
      <c r="A139" s="251"/>
      <c r="B139" s="251" t="s">
        <v>336</v>
      </c>
      <c r="D139" s="252"/>
      <c r="E139" s="252"/>
      <c r="H139" s="52"/>
      <c r="I139" s="77"/>
      <c r="J139" s="253"/>
      <c r="K139" s="253"/>
      <c r="L139" s="254"/>
      <c r="M139" s="255"/>
      <c r="N139" s="52"/>
      <c r="O139" s="256"/>
      <c r="P139" s="68"/>
    </row>
    <row r="140" spans="1:17" ht="24.6" customHeight="1">
      <c r="J140" s="253"/>
      <c r="K140" s="253"/>
      <c r="L140" s="253"/>
      <c r="M140" s="251"/>
      <c r="N140" s="257" t="s">
        <v>7</v>
      </c>
    </row>
    <row r="141" spans="1:17" ht="24.6" customHeight="1">
      <c r="D141" s="38"/>
      <c r="E141" s="38"/>
      <c r="J141" s="258" t="s">
        <v>337</v>
      </c>
      <c r="K141" s="258"/>
      <c r="L141" s="258" t="s">
        <v>338</v>
      </c>
      <c r="N141" s="255" t="s">
        <v>339</v>
      </c>
    </row>
    <row r="142" spans="1:17" ht="24.6" customHeight="1">
      <c r="D142" s="259" t="s">
        <v>129</v>
      </c>
      <c r="E142" s="259"/>
      <c r="J142" s="258"/>
      <c r="K142" s="258"/>
      <c r="L142" s="258"/>
      <c r="N142" s="255"/>
    </row>
    <row r="143" spans="1:17" ht="24.6" customHeight="1">
      <c r="D143" s="260" t="s">
        <v>340</v>
      </c>
      <c r="E143" s="260"/>
    </row>
    <row r="144" spans="1:17" ht="24.6" customHeight="1">
      <c r="D144" s="251" t="s">
        <v>341</v>
      </c>
      <c r="E144" s="251"/>
      <c r="J144" s="261">
        <f>+N144+N145</f>
        <v>84528447.450000003</v>
      </c>
      <c r="K144" s="261"/>
      <c r="L144" s="262">
        <f>+N144-J144</f>
        <v>-3166185.1700000018</v>
      </c>
      <c r="M144" s="263"/>
      <c r="N144" s="264">
        <v>81362262.280000001</v>
      </c>
    </row>
    <row r="145" spans="1:14" ht="24.6" customHeight="1">
      <c r="D145" s="251" t="s">
        <v>342</v>
      </c>
      <c r="E145" s="251"/>
      <c r="J145" s="261">
        <v>0</v>
      </c>
      <c r="K145" s="261"/>
      <c r="L145" s="262">
        <f>+N145-J145</f>
        <v>3166185.17</v>
      </c>
      <c r="M145" s="263"/>
      <c r="N145" s="264">
        <v>3166185.17</v>
      </c>
    </row>
    <row r="146" spans="1:14" ht="24.6" customHeight="1"/>
    <row r="147" spans="1:14" ht="24.6" customHeight="1">
      <c r="J147" s="253"/>
      <c r="K147" s="253"/>
      <c r="L147" s="253"/>
      <c r="M147" s="251"/>
      <c r="N147" s="257" t="s">
        <v>7</v>
      </c>
    </row>
    <row r="148" spans="1:14" ht="24.6" customHeight="1">
      <c r="J148" s="258" t="s">
        <v>337</v>
      </c>
      <c r="K148" s="258"/>
      <c r="L148" s="258" t="s">
        <v>338</v>
      </c>
      <c r="N148" s="255" t="s">
        <v>339</v>
      </c>
    </row>
    <row r="149" spans="1:14" ht="24.6" customHeight="1">
      <c r="D149" s="259" t="s">
        <v>84</v>
      </c>
      <c r="E149" s="259"/>
      <c r="J149" s="258"/>
      <c r="K149" s="258"/>
      <c r="L149" s="258"/>
      <c r="N149" s="255"/>
    </row>
    <row r="150" spans="1:14" ht="24.6" customHeight="1">
      <c r="D150" s="260" t="s">
        <v>340</v>
      </c>
      <c r="E150" s="260"/>
    </row>
    <row r="151" spans="1:14" ht="24.6" customHeight="1">
      <c r="D151" s="251" t="s">
        <v>341</v>
      </c>
      <c r="E151" s="251"/>
      <c r="J151" s="261">
        <f>+N151+N152</f>
        <v>72421723.299999997</v>
      </c>
      <c r="K151" s="261"/>
      <c r="L151" s="262">
        <f>+N151-J151</f>
        <v>-1098477.049999997</v>
      </c>
      <c r="M151" s="263"/>
      <c r="N151" s="264">
        <v>71323246.25</v>
      </c>
    </row>
    <row r="152" spans="1:14" ht="24.6" customHeight="1">
      <c r="D152" s="251" t="s">
        <v>342</v>
      </c>
      <c r="E152" s="251"/>
      <c r="J152" s="261">
        <v>0</v>
      </c>
      <c r="K152" s="261"/>
      <c r="L152" s="262">
        <f>+N152-J152</f>
        <v>1098477.05</v>
      </c>
      <c r="M152" s="263"/>
      <c r="N152" s="264">
        <v>1098477.05</v>
      </c>
    </row>
    <row r="153" spans="1:14" ht="24.6" customHeight="1">
      <c r="D153" s="251"/>
      <c r="E153" s="251"/>
      <c r="J153" s="261"/>
      <c r="K153" s="261"/>
      <c r="L153" s="262"/>
      <c r="M153" s="263"/>
      <c r="N153" s="264"/>
    </row>
    <row r="154" spans="1:14" ht="24.6" customHeight="1">
      <c r="A154" s="52" t="s">
        <v>395</v>
      </c>
      <c r="H154" s="20"/>
    </row>
    <row r="155" spans="1:14" ht="24.6" customHeight="1">
      <c r="B155" s="52" t="s">
        <v>325</v>
      </c>
    </row>
    <row r="156" spans="1:14" ht="24.6" customHeight="1"/>
    <row r="157" spans="1:14" ht="24.6" customHeight="1"/>
    <row r="158" spans="1:14" ht="24.6" customHeight="1"/>
    <row r="159" spans="1:14" ht="24.6" customHeight="1"/>
    <row r="160" spans="1:14" ht="24.6" customHeight="1"/>
    <row r="161" spans="1:24" s="60" customFormat="1" ht="23.4" customHeight="1">
      <c r="A161" s="37"/>
      <c r="B161" s="53" t="str">
        <f>+B124</f>
        <v>(ลงชื่อ)……………………………….......กรรมการตามอำนาจ    (ลงชื่อ) ….…………...….......................……..  กรรมการตามอำนาจ</v>
      </c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72"/>
      <c r="Q161" s="72"/>
      <c r="R161" s="68"/>
      <c r="S161" s="68"/>
      <c r="T161" s="68"/>
      <c r="U161" s="68"/>
      <c r="V161" s="68"/>
      <c r="W161" s="68"/>
      <c r="X161" s="68"/>
    </row>
    <row r="162" spans="1:24" s="60" customFormat="1" ht="23.4" customHeight="1">
      <c r="A162" s="37"/>
      <c r="B162" s="53" t="str">
        <f>+B125</f>
        <v xml:space="preserve">                 (นางสาวอรสา    วิมลเฉลา)</v>
      </c>
      <c r="C162" s="53"/>
      <c r="D162" s="37"/>
      <c r="E162" s="37"/>
      <c r="F162" s="37"/>
      <c r="G162" s="37"/>
      <c r="H162" s="53" t="str">
        <f>+H125</f>
        <v xml:space="preserve">                  (นางสาวณิชกมล   วงศ์พิพัฒน์)</v>
      </c>
      <c r="J162" s="37"/>
      <c r="K162" s="142"/>
      <c r="L162" s="37"/>
      <c r="M162" s="37"/>
      <c r="N162" s="37"/>
      <c r="O162" s="37"/>
      <c r="P162" s="72"/>
      <c r="Q162" s="72"/>
      <c r="R162" s="68"/>
      <c r="S162" s="68"/>
      <c r="T162" s="68"/>
      <c r="U162" s="68"/>
      <c r="V162" s="68"/>
      <c r="W162" s="68"/>
      <c r="X162" s="68"/>
    </row>
    <row r="163" spans="1:24" ht="24.6" customHeight="1"/>
  </sheetData>
  <mergeCells count="12">
    <mergeCell ref="A126:N126"/>
    <mergeCell ref="A83:N83"/>
    <mergeCell ref="A1:N1"/>
    <mergeCell ref="A44:N44"/>
    <mergeCell ref="J8:N8"/>
    <mergeCell ref="J22:N22"/>
    <mergeCell ref="H89:J89"/>
    <mergeCell ref="H101:J101"/>
    <mergeCell ref="D49:N49"/>
    <mergeCell ref="D65:N65"/>
    <mergeCell ref="F50:H50"/>
    <mergeCell ref="F66:H66"/>
  </mergeCells>
  <printOptions horizontalCentered="1"/>
  <pageMargins left="0.45055118110236198" right="0.25" top="0.59055118110236204" bottom="0.25370078740157498" header="0.511811023622047" footer="0.511811023622047"/>
  <pageSetup paperSize="9" scale="80" orientation="portrait" r:id="rId1"/>
  <headerFooter alignWithMargins="0"/>
  <rowBreaks count="1" manualBreakCount="1">
    <brk id="43" max="15" man="1"/>
  </rowBreaks>
  <colBreaks count="1" manualBreakCount="1">
    <brk id="14" max="161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08694DD4529342A60FAEE5C9CD9E04" ma:contentTypeVersion="4" ma:contentTypeDescription="Create a new document." ma:contentTypeScope="" ma:versionID="7bf449fc3479890f518d73d75c79c0d1">
  <xsd:schema xmlns:xsd="http://www.w3.org/2001/XMLSchema" xmlns:xs="http://www.w3.org/2001/XMLSchema" xmlns:p="http://schemas.microsoft.com/office/2006/metadata/properties" xmlns:ns2="bdb93933-80f4-4711-8e14-4869dfa36b09" targetNamespace="http://schemas.microsoft.com/office/2006/metadata/properties" ma:root="true" ma:fieldsID="cb39aea5d156649ef81271d5212138f6" ns2:_="">
    <xsd:import namespace="bdb93933-80f4-4711-8e14-4869dfa36b09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b93933-80f4-4711-8e14-4869dfa36b09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bdb93933-80f4-4711-8e14-4869dfa36b09" xsi:nil="true"/>
    <Reviewer_x0020_Sign_x002d_off xmlns="bdb93933-80f4-4711-8e14-4869dfa36b09" xsi:nil="true"/>
  </documentManagement>
</p:properties>
</file>

<file path=customXml/itemProps1.xml><?xml version="1.0" encoding="utf-8"?>
<ds:datastoreItem xmlns:ds="http://schemas.openxmlformats.org/officeDocument/2006/customXml" ds:itemID="{82114342-501A-4703-8570-FEBA54BD89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b93933-80f4-4711-8e14-4869dfa36b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8851F3B-5C82-4663-95FC-8D05D76D56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9F120B-EDE6-4ACA-AA9B-171F77A18EBD}">
  <ds:schemaRefs>
    <ds:schemaRef ds:uri="http://schemas.microsoft.com/office/2006/metadata/properties"/>
    <ds:schemaRef ds:uri="http://schemas.microsoft.com/office/infopath/2007/PartnerControls"/>
    <ds:schemaRef ds:uri="bdb93933-80f4-4711-8e14-4869dfa36b0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หมายเหตุ ข้อ 1-2</vt:lpstr>
      <vt:lpstr>หมายเหตุ ข้อ 2-3</vt:lpstr>
      <vt:lpstr>หมายเหตุ ข้อ 4-10</vt:lpstr>
      <vt:lpstr>หมายเหตุ ข้อ 11-19</vt:lpstr>
      <vt:lpstr>หมายเหตุ ข้อ 20</vt:lpstr>
      <vt:lpstr>หมายเหตุ ข้อ 21-24</vt:lpstr>
      <vt:lpstr>'หมายเหตุ ข้อ 11-19'!Print_Area</vt:lpstr>
      <vt:lpstr>'หมายเหตุ ข้อ 1-2'!Print_Area</vt:lpstr>
      <vt:lpstr>'หมายเหตุ ข้อ 20'!Print_Area</vt:lpstr>
      <vt:lpstr>'หมายเหตุ ข้อ 21-24'!Print_Area</vt:lpstr>
      <vt:lpstr>'หมายเหตุ ข้อ 2-3'!Print_Area</vt:lpstr>
      <vt:lpstr>'หมายเหตุ ข้อ 4-10'!Print_Area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Atcharaporn Chayananjeeradech</cp:lastModifiedBy>
  <cp:lastPrinted>2022-11-11T03:02:19Z</cp:lastPrinted>
  <dcterms:created xsi:type="dcterms:W3CDTF">2012-11-09T01:45:15Z</dcterms:created>
  <dcterms:modified xsi:type="dcterms:W3CDTF">2022-11-11T09:01:29Z</dcterms:modified>
</cp:coreProperties>
</file>