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งบ ด.09.65\งบการเงิน SE Q3.65\งบการเงิน_SE Q3.65 Final\"/>
    </mc:Choice>
  </mc:AlternateContent>
  <xr:revisionPtr revIDLastSave="0" documentId="13_ncr:1_{6FFB770B-E982-42AD-9CAA-45981F07D81C}" xr6:coauthVersionLast="47" xr6:coauthVersionMax="47" xr10:uidLastSave="{00000000-0000-0000-0000-000000000000}"/>
  <bookViews>
    <workbookView xWindow="-108" yWindow="-108" windowWidth="23256" windowHeight="12576" tabRatio="757" xr2:uid="{00000000-000D-0000-FFFF-FFFF00000000}"/>
  </bookViews>
  <sheets>
    <sheet name="FS" sheetId="28" r:id="rId1"/>
    <sheet name="PL" sheetId="51" r:id="rId2"/>
    <sheet name="SE(งบรวม)" sheetId="50" r:id="rId3"/>
    <sheet name="SE(งบเฉพาะ)" sheetId="29" r:id="rId4"/>
    <sheet name="CF" sheetId="43" r:id="rId5"/>
  </sheets>
  <definedNames>
    <definedName name="_xlnm.Print_Area" localSheetId="4">CF!$A$1:$P$134</definedName>
    <definedName name="_xlnm.Print_Area" localSheetId="0">FS!$A$1:$Q$108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0" i="51" l="1"/>
  <c r="N40" i="51"/>
  <c r="L82" i="51"/>
  <c r="N82" i="51"/>
  <c r="P82" i="51"/>
  <c r="J82" i="51"/>
  <c r="J71" i="51"/>
  <c r="L40" i="51"/>
  <c r="N101" i="43"/>
  <c r="L101" i="43"/>
  <c r="A27" i="29"/>
  <c r="A17" i="29"/>
  <c r="N27" i="50"/>
  <c r="R27" i="50"/>
  <c r="N25" i="50"/>
  <c r="R25" i="50"/>
  <c r="N24" i="50"/>
  <c r="N23" i="50"/>
  <c r="R23" i="50"/>
  <c r="N26" i="50"/>
  <c r="R26" i="50"/>
  <c r="J69" i="28"/>
  <c r="N69" i="28"/>
  <c r="A66" i="28"/>
  <c r="A94" i="43"/>
  <c r="I91" i="43"/>
  <c r="B91" i="43"/>
  <c r="B90" i="43"/>
  <c r="P60" i="51"/>
  <c r="P64" i="51"/>
  <c r="P67" i="51"/>
  <c r="P69" i="51"/>
  <c r="J60" i="51"/>
  <c r="J64" i="51"/>
  <c r="J67" i="51"/>
  <c r="J69" i="51"/>
  <c r="N60" i="51"/>
  <c r="N64" i="51"/>
  <c r="N67" i="51"/>
  <c r="N69" i="51"/>
  <c r="N71" i="51"/>
  <c r="N78" i="51"/>
  <c r="L60" i="51"/>
  <c r="L64" i="51"/>
  <c r="L67" i="51"/>
  <c r="L69" i="51"/>
  <c r="L71" i="51"/>
  <c r="L57" i="51"/>
  <c r="J57" i="51"/>
  <c r="L106" i="43"/>
  <c r="P64" i="43"/>
  <c r="N64" i="43"/>
  <c r="L64" i="43"/>
  <c r="J64" i="43"/>
  <c r="J74" i="43"/>
  <c r="L74" i="43"/>
  <c r="N74" i="43"/>
  <c r="P74" i="43"/>
  <c r="H26" i="29"/>
  <c r="F26" i="29"/>
  <c r="F27" i="29"/>
  <c r="D26" i="29"/>
  <c r="D27" i="29"/>
  <c r="L23" i="29"/>
  <c r="L22" i="29"/>
  <c r="L21" i="29"/>
  <c r="H16" i="29"/>
  <c r="H17" i="29"/>
  <c r="N97" i="28"/>
  <c r="F16" i="29"/>
  <c r="F17" i="29"/>
  <c r="N95" i="28"/>
  <c r="D16" i="29"/>
  <c r="D17" i="29"/>
  <c r="L14" i="29"/>
  <c r="L13" i="29"/>
  <c r="P29" i="50"/>
  <c r="P30" i="50"/>
  <c r="L29" i="50"/>
  <c r="L30" i="50"/>
  <c r="H29" i="50"/>
  <c r="H30" i="50"/>
  <c r="F29" i="50"/>
  <c r="F30" i="50"/>
  <c r="D29" i="50"/>
  <c r="D30" i="50"/>
  <c r="F18" i="50"/>
  <c r="H18" i="50"/>
  <c r="L18" i="50"/>
  <c r="N14" i="50"/>
  <c r="N16" i="50"/>
  <c r="R16" i="50"/>
  <c r="D15" i="50"/>
  <c r="N15" i="50"/>
  <c r="I134" i="43"/>
  <c r="L27" i="51"/>
  <c r="J28" i="51"/>
  <c r="P10" i="51"/>
  <c r="P15" i="51"/>
  <c r="P18" i="51"/>
  <c r="P20" i="51"/>
  <c r="N10" i="51"/>
  <c r="N15" i="51"/>
  <c r="N18" i="51"/>
  <c r="N20" i="51"/>
  <c r="L10" i="51"/>
  <c r="L15" i="51"/>
  <c r="L18" i="51"/>
  <c r="L20" i="51"/>
  <c r="P84" i="28"/>
  <c r="N84" i="28"/>
  <c r="L84" i="28"/>
  <c r="J84" i="28"/>
  <c r="J85" i="28"/>
  <c r="P79" i="28"/>
  <c r="P85" i="28"/>
  <c r="N79" i="28"/>
  <c r="N85" i="28"/>
  <c r="L79" i="28"/>
  <c r="L85" i="28"/>
  <c r="L103" i="28"/>
  <c r="S106" i="28"/>
  <c r="J79" i="28"/>
  <c r="P106" i="43"/>
  <c r="N106" i="43"/>
  <c r="J106" i="43"/>
  <c r="L56" i="43"/>
  <c r="J7" i="51"/>
  <c r="H27" i="29"/>
  <c r="P17" i="50"/>
  <c r="P19" i="50"/>
  <c r="J101" i="28"/>
  <c r="J37" i="51"/>
  <c r="P28" i="51"/>
  <c r="J25" i="29"/>
  <c r="L25" i="29"/>
  <c r="N28" i="51"/>
  <c r="P27" i="51"/>
  <c r="N27" i="51"/>
  <c r="J27" i="51"/>
  <c r="P69" i="28"/>
  <c r="N25" i="28"/>
  <c r="P44" i="28"/>
  <c r="N44" i="28"/>
  <c r="L44" i="28"/>
  <c r="J44" i="28"/>
  <c r="P25" i="28"/>
  <c r="O64" i="43"/>
  <c r="N56" i="43"/>
  <c r="L19" i="50"/>
  <c r="J99" i="28"/>
  <c r="P33" i="28"/>
  <c r="P45" i="28"/>
  <c r="N33" i="28"/>
  <c r="F19" i="50"/>
  <c r="J95" i="28"/>
  <c r="N7" i="43"/>
  <c r="L7" i="51"/>
  <c r="O28" i="43"/>
  <c r="O37" i="43"/>
  <c r="O40" i="43"/>
  <c r="A52" i="43"/>
  <c r="A95" i="43"/>
  <c r="O44" i="28"/>
  <c r="O45" i="28"/>
  <c r="J108" i="28"/>
  <c r="B108" i="28"/>
  <c r="B107" i="28"/>
  <c r="A105" i="28"/>
  <c r="A118" i="43"/>
  <c r="H72" i="28"/>
  <c r="P67" i="28"/>
  <c r="I45" i="28"/>
  <c r="L7" i="43"/>
  <c r="N54" i="43"/>
  <c r="A50" i="43"/>
  <c r="A93" i="43"/>
  <c r="J33" i="28"/>
  <c r="J45" i="28"/>
  <c r="H19" i="50"/>
  <c r="J97" i="28"/>
  <c r="L33" i="28"/>
  <c r="L45" i="28"/>
  <c r="O103" i="28"/>
  <c r="L100" i="28"/>
  <c r="L102" i="28"/>
  <c r="P100" i="28"/>
  <c r="P102" i="28"/>
  <c r="P103" i="28"/>
  <c r="U106" i="28"/>
  <c r="L28" i="51"/>
  <c r="J28" i="50"/>
  <c r="N28" i="50"/>
  <c r="J10" i="51"/>
  <c r="J15" i="51"/>
  <c r="J18" i="51"/>
  <c r="J20" i="51"/>
  <c r="L37" i="51"/>
  <c r="D18" i="50"/>
  <c r="D19" i="50"/>
  <c r="N45" i="28"/>
  <c r="R15" i="50"/>
  <c r="R24" i="50"/>
  <c r="O75" i="43"/>
  <c r="O77" i="43"/>
  <c r="R14" i="50"/>
  <c r="N74" i="51"/>
  <c r="J29" i="50"/>
  <c r="J30" i="50"/>
  <c r="P29" i="51"/>
  <c r="P36" i="51"/>
  <c r="P9" i="43"/>
  <c r="P28" i="43"/>
  <c r="P37" i="43"/>
  <c r="P40" i="43"/>
  <c r="P75" i="43"/>
  <c r="P77" i="43"/>
  <c r="J24" i="29"/>
  <c r="P32" i="51"/>
  <c r="J32" i="51"/>
  <c r="J9" i="43"/>
  <c r="J28" i="43"/>
  <c r="J37" i="43"/>
  <c r="J40" i="43"/>
  <c r="J75" i="43"/>
  <c r="J77" i="43"/>
  <c r="J29" i="51"/>
  <c r="J36" i="51"/>
  <c r="L29" i="51"/>
  <c r="L36" i="51"/>
  <c r="L9" i="43"/>
  <c r="L28" i="43"/>
  <c r="L37" i="43"/>
  <c r="L40" i="43"/>
  <c r="L75" i="43"/>
  <c r="L77" i="43"/>
  <c r="N9" i="43"/>
  <c r="N28" i="43"/>
  <c r="N37" i="43"/>
  <c r="N40" i="43"/>
  <c r="N75" i="43"/>
  <c r="N77" i="43"/>
  <c r="J15" i="29"/>
  <c r="N29" i="51"/>
  <c r="N36" i="51"/>
  <c r="N32" i="51"/>
  <c r="R28" i="50"/>
  <c r="R29" i="50"/>
  <c r="R30" i="50"/>
  <c r="N29" i="50"/>
  <c r="N30" i="50"/>
  <c r="L78" i="51"/>
  <c r="L74" i="51"/>
  <c r="P18" i="50"/>
  <c r="J78" i="51"/>
  <c r="J74" i="51"/>
  <c r="L24" i="29"/>
  <c r="L26" i="29"/>
  <c r="L27" i="29"/>
  <c r="J26" i="29"/>
  <c r="J27" i="29"/>
  <c r="J40" i="51"/>
  <c r="J17" i="50"/>
  <c r="L15" i="29"/>
  <c r="L16" i="29"/>
  <c r="L17" i="29"/>
  <c r="J16" i="29"/>
  <c r="J17" i="29"/>
  <c r="N98" i="28"/>
  <c r="N100" i="28"/>
  <c r="N102" i="28"/>
  <c r="N103" i="28"/>
  <c r="T106" i="28"/>
  <c r="J19" i="50"/>
  <c r="J98" i="28"/>
  <c r="J100" i="28"/>
  <c r="J102" i="28"/>
  <c r="J103" i="28"/>
  <c r="R106" i="28"/>
  <c r="N17" i="50"/>
  <c r="J18" i="50"/>
  <c r="R17" i="50"/>
  <c r="R18" i="50"/>
  <c r="R19" i="50"/>
  <c r="N19" i="50"/>
  <c r="N18" i="50"/>
  <c r="P74" i="51"/>
  <c r="P71" i="51"/>
  <c r="P78" i="51"/>
</calcChain>
</file>

<file path=xl/sharedStrings.xml><?xml version="1.0" encoding="utf-8"?>
<sst xmlns="http://schemas.openxmlformats.org/spreadsheetml/2006/main" count="335" uniqueCount="212">
  <si>
    <t xml:space="preserve"> - 2 -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</si>
  <si>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</si>
  <si>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</si>
  <si>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</si>
  <si>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</si>
  <si>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</si>
  <si>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</si>
  <si>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</si>
  <si>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</si>
  <si>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</si>
  <si>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</si>
  <si>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</si>
  <si>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</si>
  <si>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</si>
  <si>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</si>
  <si>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</si>
  <si>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</si>
  <si>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</si>
  <si>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</si>
  <si>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</si>
  <si>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</si>
  <si>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</si>
  <si>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</si>
  <si>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</si>
  <si>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</si>
  <si>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</si>
  <si>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</si>
  <si>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</si>
  <si>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</si>
  <si>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</si>
  <si>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</si>
  <si>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</si>
  <si>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</si>
  <si>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</si>
  <si>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</si>
  <si>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</si>
  <si>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</si>
  <si>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</si>
  <si>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</si>
  <si>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</si>
  <si>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</si>
  <si>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</si>
  <si>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</si>
  <si>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</si>
  <si>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</si>
  <si>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Appropriated</t>
  </si>
  <si>
    <t>Unappropriated</t>
  </si>
  <si>
    <t>Legal reserve</t>
  </si>
  <si>
    <t>Cash flows from operating activities:</t>
  </si>
  <si>
    <t>(Increase) Decrease in operating assets</t>
  </si>
  <si>
    <t>Inventories</t>
  </si>
  <si>
    <t>Increase (Decrease) in operating liabilities</t>
  </si>
  <si>
    <t>Cash received (paid) from operating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</si>
  <si>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</si>
  <si>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</si>
  <si>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</si>
  <si>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</si>
  <si>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</si>
  <si>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</si>
  <si>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</si>
  <si>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STATEMENT OF CASH FLOWS</t>
  </si>
  <si>
    <t>Unrealized (gain) loss on exchange rate</t>
  </si>
  <si>
    <t>STATEMENT OF CASH FLOWS  (CONTINUED)</t>
  </si>
  <si>
    <t>Changes in shareholders' equity</t>
  </si>
  <si>
    <t>Total changes in shareholders' equity</t>
  </si>
  <si>
    <t xml:space="preserve">       Trade and other current receivables</t>
  </si>
  <si>
    <t xml:space="preserve">       Trade and other current payables</t>
  </si>
  <si>
    <t xml:space="preserve">       Non-current provision for employee benefit </t>
  </si>
  <si>
    <t>Administrative expenses</t>
  </si>
  <si>
    <t>Trade and other current receivables</t>
  </si>
  <si>
    <t>Trade and other current payables</t>
  </si>
  <si>
    <t>Other non-current assets</t>
  </si>
  <si>
    <t>Separate financial statements</t>
  </si>
  <si>
    <t>Other comprehensive income</t>
  </si>
  <si>
    <t xml:space="preserve">       Investments in associated</t>
  </si>
  <si>
    <t>Revenues from sales and services</t>
  </si>
  <si>
    <t>Cost of sales of goods and rendering of services</t>
  </si>
  <si>
    <t>Profit sharing from investment in associated</t>
  </si>
  <si>
    <t>Cash paid for purchase equipment</t>
  </si>
  <si>
    <t>Employee benefits</t>
  </si>
  <si>
    <t xml:space="preserve"> (Signed)……………………………………Authorized Director                                              (Signed)……………………………………Authorized Director</t>
  </si>
  <si>
    <t xml:space="preserve">Adjustments of profit (loss) to net cash receipt (disbursement) </t>
  </si>
  <si>
    <t xml:space="preserve">   from operating activities</t>
  </si>
  <si>
    <t>Total assets</t>
  </si>
  <si>
    <t xml:space="preserve">Employee benefit paid </t>
  </si>
  <si>
    <t>(Gain) loss on disposal of assets</t>
  </si>
  <si>
    <t xml:space="preserve">       Right-of-use assets</t>
  </si>
  <si>
    <t xml:space="preserve">       Current portion of lease liabilities</t>
  </si>
  <si>
    <t>common share</t>
  </si>
  <si>
    <t xml:space="preserve">       Lease liabilities</t>
  </si>
  <si>
    <t>Components of other comprehensive income that will not be reclassified to profit or loss :</t>
  </si>
  <si>
    <t>Gains (losses) on remeasurements of defined benefit plans</t>
  </si>
  <si>
    <t xml:space="preserve">     that will not be reclassified to profit or loss</t>
  </si>
  <si>
    <t xml:space="preserve">Total components of other comprehensive income </t>
  </si>
  <si>
    <t xml:space="preserve">Profit from operation before change in operating assets </t>
  </si>
  <si>
    <t>and liabilities</t>
  </si>
  <si>
    <t xml:space="preserve">Income tax relating to components of other comprehensive </t>
  </si>
  <si>
    <t xml:space="preserve">      income that will not be reclassified to profit or loss</t>
  </si>
  <si>
    <t>Other income</t>
  </si>
  <si>
    <t>Basic earnings (loss) per share</t>
  </si>
  <si>
    <t xml:space="preserve">Cash paid for lease liabilities </t>
  </si>
  <si>
    <t>SIAMEAST SOLUTIONS PUBLIC COMPANY LIMITED</t>
  </si>
  <si>
    <t xml:space="preserve">                    624,000,000 common shares of Baht 0.50 each,</t>
  </si>
  <si>
    <t xml:space="preserve">                    623,997,989 common shares of Baht 0.50 each,</t>
  </si>
  <si>
    <t>Dividends are paid in cash</t>
  </si>
  <si>
    <t xml:space="preserve">Consolidated financial statements </t>
  </si>
  <si>
    <t>SIAMEAST SOLUTIONS PUBLIC COMPANY LIMITED AND ITS SUBSIDIARIES</t>
  </si>
  <si>
    <t>Cash paid for interest expenses</t>
  </si>
  <si>
    <t xml:space="preserve">       Investments to subsidiary</t>
  </si>
  <si>
    <t>Other components of equity</t>
  </si>
  <si>
    <t>Equity attributable to owners of the parent</t>
  </si>
  <si>
    <t xml:space="preserve">           Non-controlling interests</t>
  </si>
  <si>
    <t>Profit (loss) attributable to:</t>
  </si>
  <si>
    <t>Owner of the parent</t>
  </si>
  <si>
    <t>Non-controlling interests</t>
  </si>
  <si>
    <t>Other components</t>
  </si>
  <si>
    <t>of equity</t>
  </si>
  <si>
    <t>under common control</t>
  </si>
  <si>
    <t>Total owners</t>
  </si>
  <si>
    <t>of the parent</t>
  </si>
  <si>
    <t>Non-controlling</t>
  </si>
  <si>
    <t>interests</t>
  </si>
  <si>
    <t xml:space="preserve">       Property, plant and equipment</t>
  </si>
  <si>
    <t xml:space="preserve">       Other intangible assets </t>
  </si>
  <si>
    <t xml:space="preserve">Cash paid for purchase other intangible assets </t>
  </si>
  <si>
    <t xml:space="preserve">                  (  Miss Orasa Vimolchalao  )                   </t>
  </si>
  <si>
    <t>December 31, 2021</t>
  </si>
  <si>
    <t>Interest income</t>
  </si>
  <si>
    <t xml:space="preserve">Cash received interest </t>
  </si>
  <si>
    <t>Bad debts</t>
  </si>
  <si>
    <t>Profit for the period</t>
  </si>
  <si>
    <t xml:space="preserve">Cash paid for dividend </t>
  </si>
  <si>
    <t>(UNAUDITED/REVIEWED ONLY)</t>
  </si>
  <si>
    <t>(Unaudited/</t>
  </si>
  <si>
    <t>(Audited)</t>
  </si>
  <si>
    <t>Reviewed only)</t>
  </si>
  <si>
    <t xml:space="preserve">       Short-term loans</t>
  </si>
  <si>
    <t xml:space="preserve">       Accrued income tax</t>
  </si>
  <si>
    <t xml:space="preserve">       Long-term loans</t>
  </si>
  <si>
    <t xml:space="preserve">              Appropriated -  Legal reserve</t>
  </si>
  <si>
    <t>Operating profit</t>
  </si>
  <si>
    <t xml:space="preserve">Profit (loss) before income tax </t>
  </si>
  <si>
    <t xml:space="preserve">Revenues (expenses) income tax </t>
  </si>
  <si>
    <t>Profit (loss) for the period</t>
  </si>
  <si>
    <t>Total comprehensive income for the period</t>
  </si>
  <si>
    <t>Balance  as at January 1, 2022</t>
  </si>
  <si>
    <t>Balance  as at January 1, 2021</t>
  </si>
  <si>
    <t>Balance  as at January 1, 2021  (Restated)</t>
  </si>
  <si>
    <t>Comprehensive income for the period</t>
  </si>
  <si>
    <t>Other comprehensive income for period</t>
  </si>
  <si>
    <t xml:space="preserve">(Revenues) Expenses income tax </t>
  </si>
  <si>
    <t>Cash and cash equivalents at the beginning of the period</t>
  </si>
  <si>
    <t>Cash and cash equivalents at the end of the period</t>
  </si>
  <si>
    <t>Additional information</t>
  </si>
  <si>
    <t>2021</t>
  </si>
  <si>
    <t>Cash on hand</t>
  </si>
  <si>
    <t>Current accounts</t>
  </si>
  <si>
    <t>Saving accounts</t>
  </si>
  <si>
    <t>Fixed deposit</t>
  </si>
  <si>
    <t>1.  CASH AND CASH EQUIVALENTS</t>
  </si>
  <si>
    <t>2022</t>
  </si>
  <si>
    <t>Transfer short-term loans related person as long-term loans</t>
  </si>
  <si>
    <t>AND ITS SUBSIDIARIES</t>
  </si>
  <si>
    <t>Dividend</t>
  </si>
  <si>
    <t>Cash paid for short-term loans</t>
  </si>
  <si>
    <t>Depreciation - plant and equipment</t>
  </si>
  <si>
    <t xml:space="preserve">       Short-term loans from financial institution</t>
  </si>
  <si>
    <t>2) Non-cash transaction</t>
  </si>
  <si>
    <t xml:space="preserve">Transfer employee benefit  as accrued expenses </t>
  </si>
  <si>
    <t xml:space="preserve">                          (  Miss Nitkamon Wongpipat  )</t>
  </si>
  <si>
    <t xml:space="preserve"> (Signed)……………………………………Authorized Director      (Signed)……………………………………Authorized Director</t>
  </si>
  <si>
    <t xml:space="preserve"> (Signed)……………………………………Authorized Director              (Signed)……………………………………Authorized Director</t>
  </si>
  <si>
    <t xml:space="preserve">                             (  Miss Nitkamon Wongpipat  )</t>
  </si>
  <si>
    <t xml:space="preserve">                                          (  Miss Nitkamon Wongpipat  )</t>
  </si>
  <si>
    <t>AUDITOR'S REPORT AND INTERIM FINANCIAL INFORMATIONS</t>
  </si>
  <si>
    <t>Other comprehensive income for the period, net of income tax</t>
  </si>
  <si>
    <t>Expected credit loss (reversal)</t>
  </si>
  <si>
    <t>Depreciation of right-of-use assets</t>
  </si>
  <si>
    <t>Cash received from short-term loans</t>
  </si>
  <si>
    <t xml:space="preserve">Amortization of other intangible assets </t>
  </si>
  <si>
    <t xml:space="preserve">                    655,197,888 common shares of Baht 0.50 each,</t>
  </si>
  <si>
    <t xml:space="preserve">                    655,188,519 common shares of Baht 0.50 each,</t>
  </si>
  <si>
    <t>Cash paid for long-term loans</t>
  </si>
  <si>
    <t>Distribution costs</t>
  </si>
  <si>
    <t>Premium on common shares</t>
  </si>
  <si>
    <t>Dividends are paid in ordinary shares</t>
  </si>
  <si>
    <t>Dividend income</t>
  </si>
  <si>
    <t>Cash received from disposal of assets</t>
  </si>
  <si>
    <t>Cash receiving dividends</t>
  </si>
  <si>
    <t>Cash received share holder</t>
  </si>
  <si>
    <t>Transfer equipment as intangible assets</t>
  </si>
  <si>
    <t xml:space="preserve">business combination </t>
  </si>
  <si>
    <t xml:space="preserve">Difference arising from </t>
  </si>
  <si>
    <t xml:space="preserve"> - 3 -</t>
  </si>
  <si>
    <t xml:space="preserve">       Non-current financial assets </t>
  </si>
  <si>
    <t>(Revenues) Other expenses</t>
  </si>
  <si>
    <t>Cash paid for  investments in subsidiary</t>
  </si>
  <si>
    <t>FOR THREE-MONTH AND NINE-MONTH PERIOD ENDED SEPTEMBER 30, 2022</t>
  </si>
  <si>
    <t>AS AT SEPTEMBER 30, 2022</t>
  </si>
  <si>
    <t>September 30, 2022</t>
  </si>
  <si>
    <t>FOR NINE-MONTH PERIOD ENDED SEPTEMBER 30, 2022 (UNAUDITED/REVIEWED ONLY)</t>
  </si>
  <si>
    <t>FOR THREE-MONTH PERIOD ENDED SEPTEMBER 30, 2022 (UNAUDITED/REVIEWED ONLY)</t>
  </si>
  <si>
    <t>Balance as at September 30, 2022</t>
  </si>
  <si>
    <t>Balance as at September 30, 2021</t>
  </si>
  <si>
    <t>Investment in subsidiaries under commom control</t>
  </si>
  <si>
    <t>The company purchased the property by credit.</t>
  </si>
  <si>
    <t>Cash paid for non-current financial assets</t>
  </si>
  <si>
    <t>Cash received from  long-term loans</t>
  </si>
  <si>
    <t>Total comprehensive income attributable to:</t>
  </si>
  <si>
    <t xml:space="preserve">                                       (  Miss Nitkamon Wongpipat  )</t>
  </si>
  <si>
    <t>Loss in devaluation of goods</t>
  </si>
  <si>
    <t>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</si>
</sst>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\ \ ;\(#,##0.00\)"/>
    <numFmt numFmtId="190" formatCode="#,##0.0000_);\(#,##0.0000\)"/>
    <numFmt numFmtId="191" formatCode="#,##0.0_);\(#,##0.0\)"/>
    <numFmt numFmtId="192" formatCode="_-* #,##0.00_-;\-* #,##0.00_-;_-* \-??_-;_-@_-"/>
    <numFmt numFmtId="193" formatCode="#,##0.00;[Black]\(#,##0.00\)"/>
    <numFmt numFmtId="194" formatCode="#,##0.000_);\(#,##0.000\)"/>
    <numFmt numFmtId="195" formatCode="0.0%"/>
    <numFmt numFmtId="196" formatCode="[$-107041E]d\ mmmm\ yyyy;@"/>
    <numFmt numFmtId="197" formatCode="#,##0.00\ ;\ \ \(#,##0.00\)"/>
    <numFmt numFmtId="198" formatCode="_-* #,##0.0_-;\-* #,##0.0_-;_-* &quot;-&quot;?_-;_-@_-"/>
    <numFmt numFmtId="199" formatCode="0_ "/>
    <numFmt numFmtId="200" formatCode="000\-000"/>
    <numFmt numFmtId="201" formatCode="_ * #,##0_ ;_ * \-#,##0_ ;_ * &quot;-&quot;_ ;_ @_ "/>
    <numFmt numFmtId="202" formatCode="_ * #,##0.00_ ;_ * \-#,##0.00_ ;_ * &quot;-&quot;??_ ;_ @_ 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dd\-mmm\-yy_)"/>
    <numFmt numFmtId="206" formatCode="0.00_)"/>
    <numFmt numFmtId="207" formatCode="#,##0.00\ &quot;F&quot;;\-#,##0.00\ &quot;F&quot;"/>
    <numFmt numFmtId="208" formatCode="_-* #,##0.00\ _€_-;\-* #,##0.00\ _€_-;_-* &quot;-&quot;??\ _€_-;_-@_-"/>
    <numFmt numFmtId="209" formatCode="_-* #,##0.00\ &quot;€&quot;_-;\-* #,##0.00\ &quot;€&quot;_-;_-* &quot;-&quot;??\ &quot;€&quot;_-;_-@_-"/>
    <numFmt numFmtId="210" formatCode="#,##0.00_);[Black]\(#,##0.00\)"/>
    <numFmt numFmtId="211" formatCode="#,##0.0;[Red]\-#,##0.0"/>
  </numFmts>
  <fonts count="85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6"/>
      <color indexed="8"/>
      <name val="AngsanaUPC"/>
      <family val="2"/>
      <charset val="222"/>
    </font>
    <font>
      <sz val="11"/>
      <color indexed="8"/>
      <name val="Tahoma"/>
      <family val="2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sz val="8"/>
      <name val="Calibri"/>
      <family val="2"/>
      <charset val="222"/>
    </font>
    <font>
      <u/>
      <sz val="16"/>
      <name val="Angsana New"/>
      <family val="1"/>
    </font>
    <font>
      <sz val="12"/>
      <name val="Roboto"/>
    </font>
    <font>
      <sz val="11"/>
      <color theme="1"/>
      <name val="Tahoma"/>
      <family val="2"/>
      <charset val="222"/>
      <scheme val="minor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u/>
      <sz val="14"/>
      <color theme="10"/>
      <name val="AngsanaUPC"/>
      <family val="1"/>
    </font>
    <font>
      <sz val="10"/>
      <color rgb="FF9C6500"/>
      <name val="Georgia"/>
      <family val="2"/>
    </font>
    <font>
      <sz val="11"/>
      <color theme="1"/>
      <name val="Tahoma"/>
      <family val="2"/>
      <scheme val="minor"/>
    </font>
    <font>
      <sz val="10"/>
      <color theme="1"/>
      <name val="Georgia"/>
      <family val="2"/>
    </font>
    <font>
      <sz val="11"/>
      <name val="Tahoma"/>
      <family val="2"/>
      <charset val="222"/>
      <scheme val="minor"/>
    </font>
    <font>
      <sz val="16"/>
      <color rgb="FF0070C0"/>
      <name val="Angsana New"/>
      <family val="1"/>
      <charset val="222"/>
    </font>
    <font>
      <sz val="15"/>
      <color rgb="FF0070C0"/>
      <name val="Angsana New"/>
      <family val="1"/>
    </font>
    <font>
      <sz val="12"/>
      <color rgb="FF000000"/>
      <name val="Roboto"/>
    </font>
    <font>
      <sz val="9"/>
      <color rgb="FF000000"/>
      <name val="Roboto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12">
    <xf numFmtId="0" fontId="0" fillId="0" borderId="0"/>
    <xf numFmtId="0" fontId="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3" borderId="0" applyNumberFormat="0" applyBorder="0" applyAlignment="0" applyProtection="0"/>
    <xf numFmtId="0" fontId="1" fillId="0" borderId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1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1" fillId="4" borderId="0" applyNumberFormat="0" applyBorder="0" applyAlignment="0" applyProtection="0"/>
    <xf numFmtId="0" fontId="68" fillId="31" borderId="0" applyNumberFormat="0" applyBorder="0" applyAlignment="0" applyProtection="0"/>
    <xf numFmtId="0" fontId="21" fillId="4" borderId="0" applyNumberFormat="0" applyBorder="0" applyAlignment="0" applyProtection="0"/>
    <xf numFmtId="198" fontId="22" fillId="0" borderId="0" applyFon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3" fillId="11" borderId="1" applyNumberFormat="0" applyAlignment="0" applyProtection="0"/>
    <xf numFmtId="0" fontId="55" fillId="25" borderId="1" applyNumberFormat="0" applyAlignment="0" applyProtection="0"/>
    <xf numFmtId="0" fontId="23" fillId="11" borderId="1" applyNumberFormat="0" applyAlignment="0" applyProtection="0"/>
    <xf numFmtId="0" fontId="24" fillId="26" borderId="2" applyNumberFormat="0" applyAlignment="0" applyProtection="0"/>
    <xf numFmtId="0" fontId="24" fillId="27" borderId="3" applyNumberFormat="0" applyAlignment="0" applyProtection="0"/>
    <xf numFmtId="0" fontId="24" fillId="26" borderId="2" applyNumberFormat="0" applyAlignment="0" applyProtection="0"/>
    <xf numFmtId="43" fontId="6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07" fontId="8" fillId="0" borderId="0"/>
    <xf numFmtId="3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205" fontId="8" fillId="0" borderId="0"/>
    <xf numFmtId="192" fontId="4" fillId="0" borderId="0"/>
    <xf numFmtId="14" fontId="27" fillId="0" borderId="0" applyFill="0" applyBorder="0" applyAlignment="0"/>
    <xf numFmtId="195" fontId="8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73" fillId="32" borderId="0" applyNumberFormat="0" applyBorder="0" applyAlignment="0" applyProtection="0"/>
    <xf numFmtId="0" fontId="29" fillId="6" borderId="0" applyNumberFormat="0" applyBorder="0" applyAlignment="0" applyProtection="0"/>
    <xf numFmtId="38" fontId="25" fillId="28" borderId="0" applyNumberFormat="0" applyBorder="0" applyAlignment="0" applyProtection="0"/>
    <xf numFmtId="38" fontId="25" fillId="28" borderId="0" applyNumberFormat="0" applyBorder="0" applyAlignment="0" applyProtection="0"/>
    <xf numFmtId="38" fontId="50" fillId="28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31" fillId="0" borderId="6" applyNumberFormat="0" applyFill="0" applyAlignment="0" applyProtection="0"/>
    <xf numFmtId="0" fontId="56" fillId="0" borderId="7" applyNumberFormat="0" applyFill="0" applyAlignment="0" applyProtection="0"/>
    <xf numFmtId="0" fontId="31" fillId="0" borderId="6" applyNumberFormat="0" applyFill="0" applyAlignment="0" applyProtection="0"/>
    <xf numFmtId="0" fontId="32" fillId="0" borderId="8" applyNumberFormat="0" applyFill="0" applyAlignment="0" applyProtection="0"/>
    <xf numFmtId="0" fontId="57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58" fillId="0" borderId="10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9" fontId="34" fillId="0" borderId="11">
      <alignment horizontal="left"/>
    </xf>
    <xf numFmtId="200" fontId="34" fillId="0" borderId="12">
      <alignment horizontal="left"/>
    </xf>
    <xf numFmtId="0" fontId="35" fillId="0" borderId="13">
      <alignment horizontal="right"/>
    </xf>
    <xf numFmtId="0" fontId="36" fillId="1" borderId="12">
      <alignment horizontal="left"/>
    </xf>
    <xf numFmtId="0" fontId="7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10" fontId="25" fillId="29" borderId="14" applyNumberFormat="0" applyBorder="0" applyAlignment="0" applyProtection="0"/>
    <xf numFmtId="10" fontId="25" fillId="29" borderId="14" applyNumberFormat="0" applyBorder="0" applyAlignment="0" applyProtection="0"/>
    <xf numFmtId="10" fontId="50" fillId="29" borderId="14" applyNumberFormat="0" applyBorder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59" fillId="13" borderId="1" applyNumberFormat="0" applyAlignment="0" applyProtection="0"/>
    <xf numFmtId="0" fontId="37" fillId="3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8" fillId="0" borderId="15" applyNumberFormat="0" applyFill="0" applyAlignment="0" applyProtection="0"/>
    <xf numFmtId="0" fontId="60" fillId="0" borderId="16" applyNumberFormat="0" applyFill="0" applyAlignment="0" applyProtection="0"/>
    <xf numFmtId="0" fontId="38" fillId="0" borderId="15" applyNumberFormat="0" applyFill="0" applyAlignment="0" applyProtection="0"/>
    <xf numFmtId="0" fontId="39" fillId="0" borderId="0"/>
    <xf numFmtId="0" fontId="40" fillId="13" borderId="0" applyNumberFormat="0" applyBorder="0" applyAlignment="0" applyProtection="0"/>
    <xf numFmtId="0" fontId="61" fillId="13" borderId="0" applyNumberFormat="0" applyBorder="0" applyAlignment="0" applyProtection="0"/>
    <xf numFmtId="0" fontId="75" fillId="33" borderId="0" applyNumberFormat="0" applyBorder="0" applyAlignment="0" applyProtection="0"/>
    <xf numFmtId="0" fontId="40" fillId="13" borderId="0" applyNumberFormat="0" applyBorder="0" applyAlignment="0" applyProtection="0"/>
    <xf numFmtId="37" fontId="51" fillId="0" borderId="0"/>
    <xf numFmtId="0" fontId="7" fillId="0" borderId="0"/>
    <xf numFmtId="0" fontId="7" fillId="0" borderId="0"/>
    <xf numFmtId="0" fontId="7" fillId="0" borderId="0"/>
    <xf numFmtId="206" fontId="52" fillId="0" borderId="0"/>
    <xf numFmtId="0" fontId="76" fillId="0" borderId="0"/>
    <xf numFmtId="0" fontId="3" fillId="0" borderId="0"/>
    <xf numFmtId="0" fontId="76" fillId="0" borderId="0"/>
    <xf numFmtId="0" fontId="4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0"/>
    <xf numFmtId="0" fontId="16" fillId="0" borderId="0"/>
    <xf numFmtId="0" fontId="71" fillId="0" borderId="0"/>
    <xf numFmtId="0" fontId="16" fillId="0" borderId="0"/>
    <xf numFmtId="0" fontId="3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7" fillId="0" borderId="0"/>
    <xf numFmtId="0" fontId="69" fillId="0" borderId="0"/>
    <xf numFmtId="0" fontId="69" fillId="0" borderId="0"/>
    <xf numFmtId="196" fontId="4" fillId="0" borderId="0"/>
    <xf numFmtId="0" fontId="27" fillId="0" borderId="0">
      <alignment vertical="top"/>
    </xf>
    <xf numFmtId="0" fontId="67" fillId="0" borderId="0"/>
    <xf numFmtId="0" fontId="7" fillId="0" borderId="0"/>
    <xf numFmtId="0" fontId="5" fillId="0" borderId="0"/>
    <xf numFmtId="196" fontId="4" fillId="0" borderId="0"/>
    <xf numFmtId="0" fontId="4" fillId="0" borderId="0"/>
    <xf numFmtId="0" fontId="18" fillId="0" borderId="0"/>
    <xf numFmtId="0" fontId="67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16" fillId="0" borderId="0"/>
    <xf numFmtId="0" fontId="70" fillId="0" borderId="0"/>
    <xf numFmtId="0" fontId="16" fillId="0" borderId="0"/>
    <xf numFmtId="0" fontId="3" fillId="0" borderId="0"/>
    <xf numFmtId="0" fontId="5" fillId="0" borderId="0"/>
    <xf numFmtId="196" fontId="67" fillId="0" borderId="0"/>
    <xf numFmtId="0" fontId="77" fillId="0" borderId="0"/>
    <xf numFmtId="196" fontId="5" fillId="0" borderId="0"/>
    <xf numFmtId="0" fontId="69" fillId="0" borderId="0"/>
    <xf numFmtId="0" fontId="69" fillId="0" borderId="0"/>
    <xf numFmtId="0" fontId="19" fillId="0" borderId="0"/>
    <xf numFmtId="0" fontId="27" fillId="0" borderId="0">
      <alignment vertical="top"/>
    </xf>
    <xf numFmtId="0" fontId="76" fillId="0" borderId="0"/>
    <xf numFmtId="0" fontId="19" fillId="0" borderId="0"/>
    <xf numFmtId="0" fontId="12" fillId="0" borderId="0"/>
    <xf numFmtId="0" fontId="5" fillId="0" borderId="0"/>
    <xf numFmtId="196" fontId="3" fillId="0" borderId="0"/>
    <xf numFmtId="0" fontId="72" fillId="0" borderId="0"/>
    <xf numFmtId="0" fontId="27" fillId="0" borderId="0">
      <alignment vertical="top"/>
    </xf>
    <xf numFmtId="0" fontId="76" fillId="0" borderId="0"/>
    <xf numFmtId="0" fontId="5" fillId="0" borderId="0"/>
    <xf numFmtId="0" fontId="3" fillId="0" borderId="0"/>
    <xf numFmtId="0" fontId="27" fillId="0" borderId="0">
      <alignment vertical="top"/>
    </xf>
    <xf numFmtId="0" fontId="67" fillId="0" borderId="0"/>
    <xf numFmtId="0" fontId="76" fillId="0" borderId="0"/>
    <xf numFmtId="196" fontId="13" fillId="0" borderId="0"/>
    <xf numFmtId="0" fontId="70" fillId="0" borderId="0"/>
    <xf numFmtId="0" fontId="27" fillId="0" borderId="0">
      <alignment vertical="top"/>
    </xf>
    <xf numFmtId="0" fontId="70" fillId="0" borderId="0"/>
    <xf numFmtId="196" fontId="3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7" fillId="7" borderId="17" applyNumberFormat="0" applyFont="0" applyAlignment="0" applyProtection="0"/>
    <xf numFmtId="0" fontId="27" fillId="7" borderId="17" applyNumberFormat="0" applyFont="0" applyAlignment="0" applyProtection="0"/>
    <xf numFmtId="0" fontId="7" fillId="7" borderId="17" applyNumberFormat="0" applyFont="0" applyAlignment="0" applyProtection="0"/>
    <xf numFmtId="0" fontId="41" fillId="11" borderId="18" applyNumberFormat="0" applyAlignment="0" applyProtection="0"/>
    <xf numFmtId="0" fontId="62" fillId="25" borderId="19" applyNumberFormat="0" applyAlignment="0" applyProtection="0"/>
    <xf numFmtId="0" fontId="41" fillId="11" borderId="18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" fontId="7" fillId="0" borderId="20" applyNumberFormat="0" applyFill="0" applyAlignment="0" applyProtection="0">
      <alignment horizontal="center" vertical="center"/>
    </xf>
    <xf numFmtId="0" fontId="42" fillId="0" borderId="0"/>
    <xf numFmtId="0" fontId="43" fillId="0" borderId="0"/>
    <xf numFmtId="0" fontId="44" fillId="0" borderId="0">
      <alignment horizontal="left"/>
    </xf>
    <xf numFmtId="0" fontId="53" fillId="30" borderId="0">
      <alignment horizontal="right" vertical="center"/>
    </xf>
    <xf numFmtId="49" fontId="2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1" fontId="7" fillId="0" borderId="0" applyFill="0" applyBorder="0" applyAlignment="0"/>
    <xf numFmtId="201" fontId="7" fillId="0" borderId="0" applyFill="0" applyBorder="0" applyAlignment="0"/>
    <xf numFmtId="0" fontId="4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1" applyNumberFormat="0" applyFill="0" applyAlignment="0" applyProtection="0"/>
    <xf numFmtId="0" fontId="46" fillId="0" borderId="22" applyNumberFormat="0" applyFill="0" applyAlignment="0" applyProtection="0"/>
    <xf numFmtId="0" fontId="46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8" fillId="0" borderId="0"/>
    <xf numFmtId="196" fontId="4" fillId="0" borderId="0"/>
    <xf numFmtId="196" fontId="3" fillId="0" borderId="0"/>
    <xf numFmtId="196" fontId="5" fillId="0" borderId="0"/>
    <xf numFmtId="39" fontId="1" fillId="0" borderId="0"/>
    <xf numFmtId="39" fontId="10" fillId="0" borderId="0"/>
    <xf numFmtId="39" fontId="1" fillId="0" borderId="0"/>
    <xf numFmtId="39" fontId="1" fillId="0" borderId="0"/>
    <xf numFmtId="39" fontId="1" fillId="0" borderId="0"/>
    <xf numFmtId="39" fontId="1" fillId="0" borderId="0"/>
    <xf numFmtId="201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204" fontId="49" fillId="0" borderId="0" applyFont="0" applyFill="0" applyBorder="0" applyAlignment="0" applyProtection="0"/>
    <xf numFmtId="0" fontId="48" fillId="0" borderId="0"/>
  </cellStyleXfs>
  <cellXfs count="198">
    <xf numFmtId="0" fontId="0" fillId="0" borderId="0" xfId="0"/>
    <xf numFmtId="39" fontId="2" fillId="0" borderId="0" xfId="401" applyFont="1"/>
    <xf numFmtId="39" fontId="2" fillId="0" borderId="0" xfId="401" applyFont="1" applyAlignment="1">
      <alignment horizontal="center"/>
    </xf>
    <xf numFmtId="0" fontId="2" fillId="0" borderId="0" xfId="0" applyFont="1"/>
    <xf numFmtId="193" fontId="2" fillId="0" borderId="0" xfId="403" applyNumberFormat="1" applyFont="1"/>
    <xf numFmtId="0" fontId="2" fillId="0" borderId="0" xfId="340" applyFont="1"/>
    <xf numFmtId="39" fontId="2" fillId="0" borderId="0" xfId="340" applyNumberFormat="1" applyFont="1"/>
    <xf numFmtId="43" fontId="2" fillId="0" borderId="0" xfId="94" applyFont="1" applyFill="1" applyBorder="1" applyAlignment="1"/>
    <xf numFmtId="40" fontId="2" fillId="0" borderId="0" xfId="401" applyNumberFormat="1" applyFont="1" applyAlignment="1">
      <alignment horizontal="left"/>
    </xf>
    <xf numFmtId="40" fontId="2" fillId="0" borderId="0" xfId="0" applyNumberFormat="1" applyFont="1"/>
    <xf numFmtId="40" fontId="2" fillId="0" borderId="0" xfId="401" applyNumberFormat="1" applyFont="1"/>
    <xf numFmtId="38" fontId="2" fillId="0" borderId="0" xfId="401" applyNumberFormat="1" applyFont="1"/>
    <xf numFmtId="38" fontId="2" fillId="0" borderId="0" xfId="0" applyNumberFormat="1" applyFont="1"/>
    <xf numFmtId="40" fontId="2" fillId="0" borderId="23" xfId="0" applyNumberFormat="1" applyFont="1" applyBorder="1"/>
    <xf numFmtId="40" fontId="2" fillId="0" borderId="23" xfId="401" applyNumberFormat="1" applyFont="1" applyBorder="1" applyAlignment="1">
      <alignment horizontal="right"/>
    </xf>
    <xf numFmtId="38" fontId="2" fillId="0" borderId="0" xfId="401" applyNumberFormat="1" applyFont="1" applyAlignment="1">
      <alignment horizontal="center"/>
    </xf>
    <xf numFmtId="38" fontId="2" fillId="0" borderId="0" xfId="401" applyNumberFormat="1" applyFont="1" applyAlignment="1">
      <alignment horizontal="left"/>
    </xf>
    <xf numFmtId="40" fontId="2" fillId="0" borderId="0" xfId="0" applyNumberFormat="1" applyFont="1" applyAlignment="1">
      <alignment horizontal="center"/>
    </xf>
    <xf numFmtId="39" fontId="2" fillId="0" borderId="0" xfId="405" applyFont="1" applyAlignment="1">
      <alignment horizontal="center"/>
    </xf>
    <xf numFmtId="39" fontId="2" fillId="0" borderId="0" xfId="405" applyFont="1"/>
    <xf numFmtId="39" fontId="2" fillId="0" borderId="23" xfId="340" applyNumberFormat="1" applyFont="1" applyBorder="1" applyAlignment="1">
      <alignment horizontal="right"/>
    </xf>
    <xf numFmtId="39" fontId="2" fillId="0" borderId="24" xfId="340" applyNumberFormat="1" applyFont="1" applyBorder="1" applyAlignment="1">
      <alignment horizontal="center"/>
    </xf>
    <xf numFmtId="39" fontId="2" fillId="0" borderId="24" xfId="340" applyNumberFormat="1" applyFont="1" applyBorder="1"/>
    <xf numFmtId="39" fontId="2" fillId="0" borderId="24" xfId="340" applyNumberFormat="1" applyFont="1" applyBorder="1" applyAlignment="1">
      <alignment horizontal="center" vertical="center"/>
    </xf>
    <xf numFmtId="39" fontId="2" fillId="0" borderId="0" xfId="340" applyNumberFormat="1" applyFont="1" applyAlignment="1">
      <alignment horizontal="center"/>
    </xf>
    <xf numFmtId="39" fontId="2" fillId="0" borderId="0" xfId="340" applyNumberFormat="1" applyFont="1" applyAlignment="1">
      <alignment horizontal="center" vertical="center"/>
    </xf>
    <xf numFmtId="39" fontId="2" fillId="0" borderId="23" xfId="340" applyNumberFormat="1" applyFont="1" applyBorder="1" applyAlignment="1">
      <alignment horizontal="center"/>
    </xf>
    <xf numFmtId="0" fontId="2" fillId="0" borderId="23" xfId="340" applyFont="1" applyBorder="1" applyAlignment="1">
      <alignment vertical="center"/>
    </xf>
    <xf numFmtId="43" fontId="2" fillId="0" borderId="0" xfId="340" applyNumberFormat="1" applyFont="1"/>
    <xf numFmtId="37" fontId="2" fillId="0" borderId="0" xfId="340" applyNumberFormat="1" applyFont="1" applyAlignment="1">
      <alignment horizontal="center"/>
    </xf>
    <xf numFmtId="49" fontId="2" fillId="0" borderId="0" xfId="405" applyNumberFormat="1" applyFont="1"/>
    <xf numFmtId="39" fontId="2" fillId="0" borderId="0" xfId="406" applyFont="1"/>
    <xf numFmtId="0" fontId="2" fillId="0" borderId="0" xfId="342" applyFont="1"/>
    <xf numFmtId="188" fontId="2" fillId="0" borderId="0" xfId="285" applyNumberFormat="1" applyFont="1"/>
    <xf numFmtId="190" fontId="2" fillId="0" borderId="0" xfId="401" quotePrefix="1" applyNumberFormat="1" applyFont="1" applyAlignment="1">
      <alignment horizontal="center"/>
    </xf>
    <xf numFmtId="39" fontId="2" fillId="0" borderId="0" xfId="401" applyFont="1" applyAlignment="1">
      <alignment horizontal="left"/>
    </xf>
    <xf numFmtId="189" fontId="2" fillId="0" borderId="0" xfId="401" applyNumberFormat="1" applyFont="1"/>
    <xf numFmtId="39" fontId="2" fillId="0" borderId="0" xfId="131" applyNumberFormat="1" applyFont="1" applyFill="1"/>
    <xf numFmtId="43" fontId="2" fillId="0" borderId="0" xfId="131" applyFont="1" applyFill="1"/>
    <xf numFmtId="191" fontId="2" fillId="0" borderId="0" xfId="401" applyNumberFormat="1" applyFont="1" applyAlignment="1">
      <alignment horizontal="center"/>
    </xf>
    <xf numFmtId="43" fontId="2" fillId="0" borderId="0" xfId="0" applyNumberFormat="1" applyFont="1"/>
    <xf numFmtId="189" fontId="2" fillId="0" borderId="0" xfId="401" applyNumberFormat="1" applyFont="1" applyAlignment="1">
      <alignment horizontal="left"/>
    </xf>
    <xf numFmtId="39" fontId="2" fillId="0" borderId="0" xfId="0" applyNumberFormat="1" applyFont="1"/>
    <xf numFmtId="189" fontId="2" fillId="0" borderId="0" xfId="0" applyNumberFormat="1" applyFont="1"/>
    <xf numFmtId="43" fontId="2" fillId="0" borderId="0" xfId="94" applyFont="1" applyFill="1"/>
    <xf numFmtId="40" fontId="9" fillId="0" borderId="0" xfId="401" applyNumberFormat="1" applyFont="1"/>
    <xf numFmtId="39" fontId="2" fillId="0" borderId="23" xfId="340" applyNumberFormat="1" applyFont="1" applyBorder="1" applyAlignment="1">
      <alignment horizontal="center" vertical="center"/>
    </xf>
    <xf numFmtId="38" fontId="9" fillId="0" borderId="0" xfId="401" applyNumberFormat="1" applyFont="1" applyAlignment="1">
      <alignment horizontal="center"/>
    </xf>
    <xf numFmtId="39" fontId="2" fillId="0" borderId="23" xfId="401" applyFont="1" applyBorder="1" applyAlignment="1">
      <alignment horizontal="center"/>
    </xf>
    <xf numFmtId="38" fontId="9" fillId="0" borderId="0" xfId="401" applyNumberFormat="1" applyFont="1"/>
    <xf numFmtId="0" fontId="2" fillId="0" borderId="0" xfId="0" quotePrefix="1" applyFont="1" applyAlignment="1">
      <alignment horizontal="center"/>
    </xf>
    <xf numFmtId="40" fontId="2" fillId="0" borderId="23" xfId="0" applyNumberFormat="1" applyFont="1" applyBorder="1" applyAlignment="1">
      <alignment horizontal="center"/>
    </xf>
    <xf numFmtId="0" fontId="2" fillId="0" borderId="0" xfId="341" applyFont="1"/>
    <xf numFmtId="37" fontId="9" fillId="0" borderId="0" xfId="0" applyNumberFormat="1" applyFont="1"/>
    <xf numFmtId="40" fontId="2" fillId="0" borderId="5" xfId="0" applyNumberFormat="1" applyFont="1" applyBorder="1"/>
    <xf numFmtId="0" fontId="2" fillId="0" borderId="23" xfId="340" applyFont="1" applyBorder="1"/>
    <xf numFmtId="40" fontId="2" fillId="0" borderId="5" xfId="401" applyNumberFormat="1" applyFont="1" applyBorder="1" applyAlignment="1">
      <alignment horizontal="right"/>
    </xf>
    <xf numFmtId="38" fontId="9" fillId="0" borderId="23" xfId="401" applyNumberFormat="1" applyFont="1" applyBorder="1" applyAlignment="1">
      <alignment horizontal="center"/>
    </xf>
    <xf numFmtId="40" fontId="9" fillId="0" borderId="23" xfId="401" applyNumberFormat="1" applyFont="1" applyBorder="1" applyAlignment="1">
      <alignment horizontal="right"/>
    </xf>
    <xf numFmtId="40" fontId="9" fillId="0" borderId="23" xfId="0" applyNumberFormat="1" applyFont="1" applyBorder="1"/>
    <xf numFmtId="40" fontId="9" fillId="0" borderId="23" xfId="0" applyNumberFormat="1" applyFont="1" applyBorder="1" applyAlignment="1">
      <alignment horizontal="center"/>
    </xf>
    <xf numFmtId="40" fontId="9" fillId="0" borderId="0" xfId="0" applyNumberFormat="1" applyFont="1"/>
    <xf numFmtId="40" fontId="2" fillId="0" borderId="0" xfId="402" applyNumberFormat="1" applyFont="1" applyAlignment="1">
      <alignment horizontal="left"/>
    </xf>
    <xf numFmtId="40" fontId="2" fillId="0" borderId="0" xfId="0" quotePrefix="1" applyNumberFormat="1" applyFont="1" applyAlignment="1">
      <alignment horizontal="center"/>
    </xf>
    <xf numFmtId="38" fontId="2" fillId="0" borderId="23" xfId="401" applyNumberFormat="1" applyFont="1" applyBorder="1" applyAlignment="1">
      <alignment horizontal="center"/>
    </xf>
    <xf numFmtId="40" fontId="2" fillId="0" borderId="0" xfId="305" applyNumberFormat="1" applyFont="1"/>
    <xf numFmtId="0" fontId="78" fillId="0" borderId="0" xfId="0" applyFont="1"/>
    <xf numFmtId="39" fontId="2" fillId="0" borderId="24" xfId="341" applyNumberFormat="1" applyFont="1" applyBorder="1" applyAlignment="1">
      <alignment horizontal="center"/>
    </xf>
    <xf numFmtId="39" fontId="2" fillId="0" borderId="24" xfId="341" applyNumberFormat="1" applyFont="1" applyBorder="1"/>
    <xf numFmtId="39" fontId="2" fillId="0" borderId="23" xfId="341" applyNumberFormat="1" applyFont="1" applyBorder="1" applyAlignment="1">
      <alignment horizontal="center"/>
    </xf>
    <xf numFmtId="39" fontId="2" fillId="0" borderId="0" xfId="341" applyNumberFormat="1" applyFont="1"/>
    <xf numFmtId="39" fontId="2" fillId="0" borderId="0" xfId="341" applyNumberFormat="1" applyFont="1" applyAlignment="1">
      <alignment horizontal="center"/>
    </xf>
    <xf numFmtId="0" fontId="2" fillId="0" borderId="0" xfId="341" applyFont="1" applyAlignment="1">
      <alignment horizontal="center"/>
    </xf>
    <xf numFmtId="39" fontId="2" fillId="0" borderId="23" xfId="341" applyNumberFormat="1" applyFont="1" applyBorder="1"/>
    <xf numFmtId="39" fontId="2" fillId="0" borderId="0" xfId="341" quotePrefix="1" applyNumberFormat="1" applyFont="1" applyAlignment="1">
      <alignment horizontal="center"/>
    </xf>
    <xf numFmtId="39" fontId="2" fillId="0" borderId="0" xfId="340" quotePrefix="1" applyNumberFormat="1" applyFont="1" applyAlignment="1">
      <alignment horizontal="center"/>
    </xf>
    <xf numFmtId="38" fontId="2" fillId="0" borderId="5" xfId="401" applyNumberFormat="1" applyFont="1" applyBorder="1" applyAlignment="1">
      <alignment horizontal="center"/>
    </xf>
    <xf numFmtId="40" fontId="2" fillId="0" borderId="5" xfId="0" applyNumberFormat="1" applyFont="1" applyBorder="1" applyAlignment="1">
      <alignment horizontal="center"/>
    </xf>
    <xf numFmtId="39" fontId="2" fillId="0" borderId="0" xfId="94" applyNumberFormat="1" applyFont="1" applyFill="1" applyAlignment="1" applyProtection="1">
      <alignment horizontal="fill"/>
    </xf>
    <xf numFmtId="39" fontId="9" fillId="0" borderId="0" xfId="401" applyFont="1"/>
    <xf numFmtId="39" fontId="9" fillId="0" borderId="0" xfId="0" applyNumberFormat="1" applyFont="1"/>
    <xf numFmtId="39" fontId="2" fillId="0" borderId="0" xfId="94" applyNumberFormat="1" applyFont="1" applyFill="1"/>
    <xf numFmtId="40" fontId="2" fillId="0" borderId="0" xfId="401" applyNumberFormat="1" applyFont="1" applyAlignment="1">
      <alignment horizontal="center"/>
    </xf>
    <xf numFmtId="40" fontId="9" fillId="0" borderId="0" xfId="401" applyNumberFormat="1" applyFont="1" applyAlignment="1">
      <alignment horizontal="left"/>
    </xf>
    <xf numFmtId="39" fontId="11" fillId="0" borderId="0" xfId="1" applyNumberFormat="1" applyFont="1"/>
    <xf numFmtId="0" fontId="2" fillId="0" borderId="0" xfId="0" applyFont="1" applyAlignment="1">
      <alignment horizontal="center"/>
    </xf>
    <xf numFmtId="39" fontId="2" fillId="0" borderId="0" xfId="401" applyFont="1" applyAlignment="1">
      <alignment horizontal="right"/>
    </xf>
    <xf numFmtId="40" fontId="2" fillId="0" borderId="24" xfId="0" quotePrefix="1" applyNumberFormat="1" applyFont="1" applyBorder="1" applyAlignment="1">
      <alignment horizontal="right"/>
    </xf>
    <xf numFmtId="40" fontId="2" fillId="0" borderId="23" xfId="401" quotePrefix="1" applyNumberFormat="1" applyFont="1" applyBorder="1" applyAlignment="1">
      <alignment horizontal="center"/>
    </xf>
    <xf numFmtId="39" fontId="2" fillId="0" borderId="0" xfId="0" applyNumberFormat="1" applyFont="1" applyAlignment="1">
      <alignment horizontal="center"/>
    </xf>
    <xf numFmtId="39" fontId="2" fillId="0" borderId="0" xfId="401" quotePrefix="1" applyFont="1" applyAlignment="1">
      <alignment horizontal="center"/>
    </xf>
    <xf numFmtId="38" fontId="2" fillId="0" borderId="0" xfId="401" quotePrefix="1" applyNumberFormat="1" applyFont="1" applyAlignment="1">
      <alignment horizontal="center"/>
    </xf>
    <xf numFmtId="38" fontId="9" fillId="0" borderId="0" xfId="401" quotePrefix="1" applyNumberFormat="1" applyFont="1" applyAlignment="1">
      <alignment horizontal="center"/>
    </xf>
    <xf numFmtId="197" fontId="2" fillId="0" borderId="0" xfId="404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39" fontId="11" fillId="0" borderId="0" xfId="0" applyNumberFormat="1" applyFont="1" applyAlignment="1">
      <alignment vertical="center"/>
    </xf>
    <xf numFmtId="40" fontId="2" fillId="0" borderId="0" xfId="403" applyNumberFormat="1" applyFont="1"/>
    <xf numFmtId="38" fontId="2" fillId="0" borderId="0" xfId="403" applyNumberFormat="1" applyFont="1"/>
    <xf numFmtId="39" fontId="2" fillId="0" borderId="0" xfId="403" applyFont="1"/>
    <xf numFmtId="40" fontId="2" fillId="0" borderId="0" xfId="403" applyNumberFormat="1" applyFont="1" applyAlignment="1">
      <alignment horizontal="left"/>
    </xf>
    <xf numFmtId="38" fontId="2" fillId="0" borderId="0" xfId="403" applyNumberFormat="1" applyFont="1" applyAlignment="1">
      <alignment horizontal="left"/>
    </xf>
    <xf numFmtId="39" fontId="2" fillId="0" borderId="0" xfId="0" applyNumberFormat="1" applyFont="1" applyAlignment="1">
      <alignment horizontal="right"/>
    </xf>
    <xf numFmtId="40" fontId="79" fillId="0" borderId="0" xfId="401" applyNumberFormat="1" applyFont="1" applyAlignment="1">
      <alignment horizontal="left"/>
    </xf>
    <xf numFmtId="0" fontId="80" fillId="0" borderId="0" xfId="267" applyFont="1"/>
    <xf numFmtId="0" fontId="81" fillId="0" borderId="0" xfId="0" applyFont="1"/>
    <xf numFmtId="0" fontId="2" fillId="0" borderId="0" xfId="0" quotePrefix="1" applyFont="1"/>
    <xf numFmtId="39" fontId="2" fillId="0" borderId="23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6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39" fontId="2" fillId="0" borderId="25" xfId="0" applyNumberFormat="1" applyFont="1" applyBorder="1"/>
    <xf numFmtId="0" fontId="2" fillId="0" borderId="0" xfId="0" applyFont="1" applyAlignment="1">
      <alignment horizontal="center" vertical="top"/>
    </xf>
    <xf numFmtId="40" fontId="9" fillId="0" borderId="5" xfId="0" applyNumberFormat="1" applyFont="1" applyBorder="1" applyAlignment="1">
      <alignment vertical="top"/>
    </xf>
    <xf numFmtId="40" fontId="2" fillId="0" borderId="0" xfId="0" quotePrefix="1" applyNumberFormat="1" applyFont="1" applyAlignment="1">
      <alignment horizontal="right"/>
    </xf>
    <xf numFmtId="40" fontId="9" fillId="0" borderId="5" xfId="0" applyNumberFormat="1" applyFont="1" applyBorder="1" applyAlignment="1">
      <alignment horizontal="center" vertical="top"/>
    </xf>
    <xf numFmtId="40" fontId="9" fillId="0" borderId="5" xfId="401" applyNumberFormat="1" applyFont="1" applyBorder="1" applyAlignment="1">
      <alignment horizontal="right"/>
    </xf>
    <xf numFmtId="40" fontId="9" fillId="0" borderId="23" xfId="0" applyNumberFormat="1" applyFont="1" applyBorder="1" applyAlignment="1">
      <alignment vertical="top"/>
    </xf>
    <xf numFmtId="39" fontId="2" fillId="0" borderId="23" xfId="401" applyFont="1" applyBorder="1"/>
    <xf numFmtId="40" fontId="2" fillId="0" borderId="23" xfId="401" applyNumberFormat="1" applyFont="1" applyBorder="1" applyAlignment="1">
      <alignment horizontal="center"/>
    </xf>
    <xf numFmtId="39" fontId="2" fillId="0" borderId="23" xfId="0" applyNumberFormat="1" applyFont="1" applyBorder="1"/>
    <xf numFmtId="39" fontId="2" fillId="0" borderId="5" xfId="0" quotePrefix="1" applyNumberFormat="1" applyFont="1" applyBorder="1" applyAlignment="1">
      <alignment horizontal="center"/>
    </xf>
    <xf numFmtId="43" fontId="2" fillId="0" borderId="0" xfId="153" applyFont="1" applyFill="1"/>
    <xf numFmtId="0" fontId="2" fillId="0" borderId="0" xfId="267" applyFont="1"/>
    <xf numFmtId="0" fontId="66" fillId="0" borderId="0" xfId="0" applyFont="1"/>
    <xf numFmtId="40" fontId="2" fillId="0" borderId="0" xfId="401" quotePrefix="1" applyNumberFormat="1" applyFont="1" applyAlignment="1">
      <alignment horizontal="center"/>
    </xf>
    <xf numFmtId="37" fontId="2" fillId="0" borderId="0" xfId="340" quotePrefix="1" applyNumberFormat="1" applyFont="1" applyAlignment="1">
      <alignment horizontal="center"/>
    </xf>
    <xf numFmtId="37" fontId="9" fillId="0" borderId="0" xfId="341" quotePrefix="1" applyNumberFormat="1" applyFont="1" applyAlignment="1">
      <alignment horizontal="center"/>
    </xf>
    <xf numFmtId="0" fontId="82" fillId="0" borderId="0" xfId="0" applyFont="1"/>
    <xf numFmtId="39" fontId="2" fillId="0" borderId="23" xfId="0" applyNumberFormat="1" applyFont="1" applyBorder="1" applyAlignment="1">
      <alignment horizontal="center"/>
    </xf>
    <xf numFmtId="211" fontId="2" fillId="0" borderId="0" xfId="401" applyNumberFormat="1" applyFont="1" applyAlignment="1">
      <alignment horizontal="center"/>
    </xf>
    <xf numFmtId="194" fontId="9" fillId="0" borderId="0" xfId="401" applyNumberFormat="1" applyFont="1"/>
    <xf numFmtId="0" fontId="9" fillId="0" borderId="0" xfId="341" applyFont="1"/>
    <xf numFmtId="40" fontId="83" fillId="0" borderId="0" xfId="0" applyNumberFormat="1" applyFont="1"/>
    <xf numFmtId="40" fontId="83" fillId="0" borderId="0" xfId="401" applyNumberFormat="1" applyFont="1"/>
    <xf numFmtId="191" fontId="2" fillId="0" borderId="0" xfId="401" applyNumberFormat="1" applyFont="1"/>
    <xf numFmtId="211" fontId="9" fillId="0" borderId="0" xfId="401" quotePrefix="1" applyNumberFormat="1" applyFont="1" applyAlignment="1">
      <alignment horizontal="center"/>
    </xf>
    <xf numFmtId="0" fontId="84" fillId="0" borderId="0" xfId="0" applyFont="1"/>
    <xf numFmtId="39" fontId="2" fillId="0" borderId="0" xfId="0" quotePrefix="1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5" xfId="0" quotePrefix="1" applyFont="1" applyBorder="1" applyAlignment="1">
      <alignment horizontal="center"/>
    </xf>
    <xf numFmtId="210" fontId="2" fillId="0" borderId="0" xfId="94" quotePrefix="1" applyNumberFormat="1" applyFont="1" applyFill="1" applyAlignment="1" applyProtection="1">
      <alignment horizontal="right"/>
    </xf>
    <xf numFmtId="210" fontId="2" fillId="0" borderId="0" xfId="401" quotePrefix="1" applyNumberFormat="1" applyFont="1" applyAlignment="1">
      <alignment horizontal="center"/>
    </xf>
    <xf numFmtId="210" fontId="2" fillId="0" borderId="0" xfId="401" applyNumberFormat="1" applyFont="1"/>
    <xf numFmtId="210" fontId="2" fillId="0" borderId="5" xfId="401" applyNumberFormat="1" applyFont="1" applyBorder="1"/>
    <xf numFmtId="210" fontId="2" fillId="0" borderId="0" xfId="0" applyNumberFormat="1" applyFont="1"/>
    <xf numFmtId="210" fontId="9" fillId="0" borderId="0" xfId="94" quotePrefix="1" applyNumberFormat="1" applyFont="1" applyFill="1" applyAlignment="1" applyProtection="1"/>
    <xf numFmtId="210" fontId="9" fillId="0" borderId="0" xfId="401" quotePrefix="1" applyNumberFormat="1" applyFont="1" applyAlignment="1">
      <alignment horizontal="center"/>
    </xf>
    <xf numFmtId="210" fontId="9" fillId="0" borderId="0" xfId="401" quotePrefix="1" applyNumberFormat="1" applyFont="1" applyAlignment="1">
      <alignment horizontal="right"/>
    </xf>
    <xf numFmtId="210" fontId="9" fillId="0" borderId="0" xfId="401" applyNumberFormat="1" applyFont="1"/>
    <xf numFmtId="210" fontId="9" fillId="0" borderId="23" xfId="94" quotePrefix="1" applyNumberFormat="1" applyFont="1" applyFill="1" applyBorder="1" applyAlignment="1" applyProtection="1"/>
    <xf numFmtId="210" fontId="9" fillId="0" borderId="23" xfId="401" applyNumberFormat="1" applyFont="1" applyBorder="1"/>
    <xf numFmtId="210" fontId="2" fillId="0" borderId="25" xfId="401" applyNumberFormat="1" applyFont="1" applyBorder="1"/>
    <xf numFmtId="193" fontId="2" fillId="0" borderId="0" xfId="401" applyNumberFormat="1" applyFont="1" applyAlignment="1">
      <alignment horizontal="right"/>
    </xf>
    <xf numFmtId="193" fontId="2" fillId="0" borderId="0" xfId="401" applyNumberFormat="1" applyFont="1"/>
    <xf numFmtId="193" fontId="2" fillId="0" borderId="0" xfId="94" applyNumberFormat="1" applyFont="1" applyFill="1" applyAlignment="1"/>
    <xf numFmtId="193" fontId="2" fillId="0" borderId="0" xfId="0" applyNumberFormat="1" applyFont="1"/>
    <xf numFmtId="193" fontId="2" fillId="0" borderId="0" xfId="401" applyNumberFormat="1" applyFont="1" applyAlignment="1">
      <alignment horizontal="center"/>
    </xf>
    <xf numFmtId="193" fontId="2" fillId="0" borderId="0" xfId="401" quotePrefix="1" applyNumberFormat="1" applyFont="1" applyAlignment="1">
      <alignment horizontal="right"/>
    </xf>
    <xf numFmtId="193" fontId="2" fillId="0" borderId="5" xfId="401" applyNumberFormat="1" applyFont="1" applyBorder="1"/>
    <xf numFmtId="193" fontId="2" fillId="0" borderId="0" xfId="94" applyNumberFormat="1" applyFont="1" applyFill="1" applyAlignment="1">
      <alignment horizontal="right"/>
    </xf>
    <xf numFmtId="193" fontId="2" fillId="0" borderId="5" xfId="94" applyNumberFormat="1" applyFont="1" applyFill="1" applyBorder="1" applyAlignment="1" applyProtection="1"/>
    <xf numFmtId="193" fontId="2" fillId="0" borderId="24" xfId="401" applyNumberFormat="1" applyFont="1" applyBorder="1"/>
    <xf numFmtId="193" fontId="9" fillId="0" borderId="0" xfId="401" applyNumberFormat="1" applyFont="1"/>
    <xf numFmtId="193" fontId="9" fillId="0" borderId="26" xfId="401" applyNumberFormat="1" applyFont="1" applyBorder="1"/>
    <xf numFmtId="193" fontId="9" fillId="0" borderId="0" xfId="401" applyNumberFormat="1" applyFont="1" applyAlignment="1">
      <alignment horizontal="center"/>
    </xf>
    <xf numFmtId="193" fontId="2" fillId="0" borderId="0" xfId="94" quotePrefix="1" applyNumberFormat="1" applyFont="1" applyFill="1" applyAlignment="1" applyProtection="1">
      <alignment horizontal="right"/>
    </xf>
    <xf numFmtId="193" fontId="9" fillId="0" borderId="0" xfId="94" quotePrefix="1" applyNumberFormat="1" applyFont="1" applyFill="1" applyAlignment="1" applyProtection="1">
      <alignment horizontal="right"/>
    </xf>
    <xf numFmtId="193" fontId="9" fillId="0" borderId="0" xfId="401" quotePrefix="1" applyNumberFormat="1" applyFont="1" applyAlignment="1">
      <alignment horizontal="right"/>
    </xf>
    <xf numFmtId="193" fontId="9" fillId="0" borderId="0" xfId="0" applyNumberFormat="1" applyFont="1"/>
    <xf numFmtId="193" fontId="9" fillId="0" borderId="23" xfId="0" applyNumberFormat="1" applyFont="1" applyBorder="1"/>
    <xf numFmtId="193" fontId="2" fillId="0" borderId="25" xfId="401" applyNumberFormat="1" applyFont="1" applyBorder="1"/>
    <xf numFmtId="193" fontId="2" fillId="0" borderId="26" xfId="401" applyNumberFormat="1" applyFont="1" applyBorder="1"/>
    <xf numFmtId="193" fontId="2" fillId="0" borderId="23" xfId="401" applyNumberFormat="1" applyFont="1" applyBorder="1"/>
    <xf numFmtId="193" fontId="9" fillId="0" borderId="23" xfId="401" applyNumberFormat="1" applyFont="1" applyBorder="1"/>
    <xf numFmtId="193" fontId="2" fillId="0" borderId="23" xfId="0" applyNumberFormat="1" applyFont="1" applyBorder="1"/>
    <xf numFmtId="193" fontId="9" fillId="0" borderId="25" xfId="401" applyNumberFormat="1" applyFont="1" applyBorder="1"/>
    <xf numFmtId="193" fontId="9" fillId="0" borderId="24" xfId="401" applyNumberFormat="1" applyFont="1" applyBorder="1"/>
    <xf numFmtId="193" fontId="2" fillId="0" borderId="0" xfId="341" applyNumberFormat="1" applyFont="1"/>
    <xf numFmtId="193" fontId="9" fillId="0" borderId="0" xfId="341" applyNumberFormat="1" applyFont="1"/>
    <xf numFmtId="193" fontId="9" fillId="0" borderId="0" xfId="94" applyNumberFormat="1" applyFont="1" applyFill="1" applyBorder="1" applyAlignment="1"/>
    <xf numFmtId="193" fontId="2" fillId="0" borderId="23" xfId="341" applyNumberFormat="1" applyFont="1" applyBorder="1"/>
    <xf numFmtId="193" fontId="2" fillId="0" borderId="23" xfId="340" applyNumberFormat="1" applyFont="1" applyBorder="1"/>
    <xf numFmtId="193" fontId="2" fillId="0" borderId="23" xfId="94" applyNumberFormat="1" applyFont="1" applyFill="1" applyBorder="1" applyAlignment="1"/>
    <xf numFmtId="193" fontId="2" fillId="0" borderId="25" xfId="341" applyNumberFormat="1" applyFont="1" applyBorder="1"/>
    <xf numFmtId="193" fontId="2" fillId="0" borderId="0" xfId="94" applyNumberFormat="1" applyFont="1" applyFill="1" applyBorder="1" applyAlignment="1"/>
    <xf numFmtId="193" fontId="9" fillId="0" borderId="23" xfId="341" applyNumberFormat="1" applyFont="1" applyBorder="1"/>
    <xf numFmtId="193" fontId="9" fillId="0" borderId="5" xfId="341" applyNumberFormat="1" applyFont="1" applyBorder="1"/>
    <xf numFmtId="40" fontId="2" fillId="0" borderId="0" xfId="401" applyNumberFormat="1" applyFont="1" applyAlignment="1">
      <alignment horizontal="center"/>
    </xf>
    <xf numFmtId="0" fontId="2" fillId="0" borderId="0" xfId="0" applyFont="1" applyAlignment="1">
      <alignment horizontal="center"/>
    </xf>
    <xf numFmtId="39" fontId="2" fillId="0" borderId="0" xfId="0" applyNumberFormat="1" applyFont="1" applyAlignment="1">
      <alignment horizontal="center"/>
    </xf>
    <xf numFmtId="40" fontId="2" fillId="0" borderId="0" xfId="401" applyNumberFormat="1" applyFont="1" applyAlignment="1">
      <alignment horizontal="left"/>
    </xf>
    <xf numFmtId="40" fontId="2" fillId="0" borderId="0" xfId="401" applyNumberFormat="1" applyFont="1"/>
    <xf numFmtId="39" fontId="2" fillId="0" borderId="0" xfId="401" applyFont="1" applyAlignment="1">
      <alignment horizontal="center"/>
    </xf>
    <xf numFmtId="39" fontId="2" fillId="0" borderId="0" xfId="405" applyFont="1" applyAlignment="1">
      <alignment horizontal="center"/>
    </xf>
    <xf numFmtId="39" fontId="2" fillId="0" borderId="5" xfId="340" applyNumberFormat="1" applyFont="1" applyBorder="1" applyAlignment="1">
      <alignment horizontal="center"/>
    </xf>
    <xf numFmtId="39" fontId="2" fillId="0" borderId="5" xfId="340" applyNumberFormat="1" applyFont="1" applyBorder="1" applyAlignment="1">
      <alignment horizontal="center" vertical="center"/>
    </xf>
    <xf numFmtId="39" fontId="2" fillId="0" borderId="23" xfId="401" applyFont="1" applyBorder="1" applyAlignment="1">
      <alignment horizontal="right"/>
    </xf>
    <xf numFmtId="39" fontId="2" fillId="0" borderId="0" xfId="401" applyFont="1" applyAlignment="1">
      <alignment horizontal="right"/>
    </xf>
  </cellXfs>
  <cellStyles count="412">
    <cellStyle name="0,0_x000d__x000a_NA_x000d__x000a_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2 4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3 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4 4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²ndefined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1 4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6 2" xfId="33" xr:uid="{00000000-0005-0000-0000-000020000000}"/>
    <cellStyle name="40% - Accent6 3" xfId="34" xr:uid="{00000000-0005-0000-0000-000021000000}"/>
    <cellStyle name="40% - Accent6 4" xfId="35" xr:uid="{00000000-0005-0000-0000-000022000000}"/>
    <cellStyle name="60% - Accent1 2" xfId="36" xr:uid="{00000000-0005-0000-0000-000023000000}"/>
    <cellStyle name="60% - Accent1 3" xfId="37" xr:uid="{00000000-0005-0000-0000-000024000000}"/>
    <cellStyle name="60% - Accent1 4" xfId="38" xr:uid="{00000000-0005-0000-0000-000025000000}"/>
    <cellStyle name="60% - Accent2 2" xfId="39" xr:uid="{00000000-0005-0000-0000-000026000000}"/>
    <cellStyle name="60% - Accent2 3" xfId="40" xr:uid="{00000000-0005-0000-0000-000027000000}"/>
    <cellStyle name="60% - Accent3 2" xfId="41" xr:uid="{00000000-0005-0000-0000-000028000000}"/>
    <cellStyle name="60% - Accent3 3" xfId="42" xr:uid="{00000000-0005-0000-0000-000029000000}"/>
    <cellStyle name="60% - Accent3 4" xfId="43" xr:uid="{00000000-0005-0000-0000-00002A000000}"/>
    <cellStyle name="60% - Accent4 2" xfId="44" xr:uid="{00000000-0005-0000-0000-00002B000000}"/>
    <cellStyle name="60% - Accent4 3" xfId="45" xr:uid="{00000000-0005-0000-0000-00002C000000}"/>
    <cellStyle name="60% - Accent4 4" xfId="46" xr:uid="{00000000-0005-0000-0000-00002D000000}"/>
    <cellStyle name="60% - Accent5 2" xfId="47" xr:uid="{00000000-0005-0000-0000-00002E000000}"/>
    <cellStyle name="60% - Accent5 3" xfId="48" xr:uid="{00000000-0005-0000-0000-00002F000000}"/>
    <cellStyle name="60% - Accent5 4" xfId="49" xr:uid="{00000000-0005-0000-0000-000030000000}"/>
    <cellStyle name="60% - Accent6 2" xfId="50" xr:uid="{00000000-0005-0000-0000-000031000000}"/>
    <cellStyle name="60% - Accent6 3" xfId="51" xr:uid="{00000000-0005-0000-0000-000032000000}"/>
    <cellStyle name="60% - Accent6 4" xfId="52" xr:uid="{00000000-0005-0000-0000-000033000000}"/>
    <cellStyle name="Accent1 2" xfId="53" xr:uid="{00000000-0005-0000-0000-000034000000}"/>
    <cellStyle name="Accent1 3" xfId="54" xr:uid="{00000000-0005-0000-0000-000035000000}"/>
    <cellStyle name="Accent1 4" xfId="55" xr:uid="{00000000-0005-0000-0000-000036000000}"/>
    <cellStyle name="Accent2 2" xfId="56" xr:uid="{00000000-0005-0000-0000-000037000000}"/>
    <cellStyle name="Accent2 3" xfId="57" xr:uid="{00000000-0005-0000-0000-000038000000}"/>
    <cellStyle name="Accent3 2" xfId="58" xr:uid="{00000000-0005-0000-0000-000039000000}"/>
    <cellStyle name="Accent3 3" xfId="59" xr:uid="{00000000-0005-0000-0000-00003A000000}"/>
    <cellStyle name="Accent3 4" xfId="60" xr:uid="{00000000-0005-0000-0000-00003B000000}"/>
    <cellStyle name="Accent4 2" xfId="61" xr:uid="{00000000-0005-0000-0000-00003C000000}"/>
    <cellStyle name="Accent4 3" xfId="62" xr:uid="{00000000-0005-0000-0000-00003D000000}"/>
    <cellStyle name="Accent4 4" xfId="63" xr:uid="{00000000-0005-0000-0000-00003E000000}"/>
    <cellStyle name="Accent5 2" xfId="64" xr:uid="{00000000-0005-0000-0000-00003F000000}"/>
    <cellStyle name="Accent5 3" xfId="65" xr:uid="{00000000-0005-0000-0000-000040000000}"/>
    <cellStyle name="Accent5 4" xfId="66" xr:uid="{00000000-0005-0000-0000-000041000000}"/>
    <cellStyle name="Accent6 2" xfId="67" xr:uid="{00000000-0005-0000-0000-000042000000}"/>
    <cellStyle name="Accent6 3" xfId="68" xr:uid="{00000000-0005-0000-0000-000043000000}"/>
    <cellStyle name="Accent6 4" xfId="69" xr:uid="{00000000-0005-0000-0000-000044000000}"/>
    <cellStyle name="Bad 2" xfId="70" xr:uid="{00000000-0005-0000-0000-000045000000}"/>
    <cellStyle name="Bad 3" xfId="71" xr:uid="{00000000-0005-0000-0000-000046000000}"/>
    <cellStyle name="Bad 4" xfId="72" xr:uid="{00000000-0005-0000-0000-000047000000}"/>
    <cellStyle name="brackets and dash" xfId="73" xr:uid="{00000000-0005-0000-0000-000048000000}"/>
    <cellStyle name="Calc Currency (0)" xfId="74" xr:uid="{00000000-0005-0000-0000-000049000000}"/>
    <cellStyle name="Calc Currency (2)" xfId="75" xr:uid="{00000000-0005-0000-0000-00004A000000}"/>
    <cellStyle name="Calc Currency (2) 2" xfId="76" xr:uid="{00000000-0005-0000-0000-00004B000000}"/>
    <cellStyle name="Calc Percent (0)" xfId="77" xr:uid="{00000000-0005-0000-0000-00004C000000}"/>
    <cellStyle name="Calc Percent (0) 2" xfId="78" xr:uid="{00000000-0005-0000-0000-00004D000000}"/>
    <cellStyle name="Calc Percent (1)" xfId="79" xr:uid="{00000000-0005-0000-0000-00004E000000}"/>
    <cellStyle name="Calc Percent (1) 2" xfId="80" xr:uid="{00000000-0005-0000-0000-00004F000000}"/>
    <cellStyle name="Calc Percent (2)" xfId="81" xr:uid="{00000000-0005-0000-0000-000050000000}"/>
    <cellStyle name="Calc Percent (2) 2" xfId="82" xr:uid="{00000000-0005-0000-0000-000051000000}"/>
    <cellStyle name="Calc Units (0)" xfId="83" xr:uid="{00000000-0005-0000-0000-000052000000}"/>
    <cellStyle name="Calc Units (1)" xfId="84" xr:uid="{00000000-0005-0000-0000-000053000000}"/>
    <cellStyle name="Calc Units (1) 2" xfId="85" xr:uid="{00000000-0005-0000-0000-000054000000}"/>
    <cellStyle name="Calc Units (2)" xfId="86" xr:uid="{00000000-0005-0000-0000-000055000000}"/>
    <cellStyle name="Calc Units (2) 2" xfId="87" xr:uid="{00000000-0005-0000-0000-000056000000}"/>
    <cellStyle name="Calculation 2" xfId="88" xr:uid="{00000000-0005-0000-0000-000057000000}"/>
    <cellStyle name="Calculation 3" xfId="89" xr:uid="{00000000-0005-0000-0000-000058000000}"/>
    <cellStyle name="Calculation 4" xfId="90" xr:uid="{00000000-0005-0000-0000-000059000000}"/>
    <cellStyle name="Check Cell 2" xfId="91" xr:uid="{00000000-0005-0000-0000-00005A000000}"/>
    <cellStyle name="Check Cell 3" xfId="92" xr:uid="{00000000-0005-0000-0000-00005B000000}"/>
    <cellStyle name="Check Cell 4" xfId="93" xr:uid="{00000000-0005-0000-0000-00005C000000}"/>
    <cellStyle name="Comma  - Style1" xfId="95" xr:uid="{00000000-0005-0000-0000-00005D000000}"/>
    <cellStyle name="Comma  - Style1 2" xfId="96" xr:uid="{00000000-0005-0000-0000-00005E000000}"/>
    <cellStyle name="Comma  - Style2" xfId="97" xr:uid="{00000000-0005-0000-0000-00005F000000}"/>
    <cellStyle name="Comma  - Style2 2" xfId="98" xr:uid="{00000000-0005-0000-0000-000060000000}"/>
    <cellStyle name="Comma  - Style3" xfId="99" xr:uid="{00000000-0005-0000-0000-000061000000}"/>
    <cellStyle name="Comma  - Style3 2" xfId="100" xr:uid="{00000000-0005-0000-0000-000062000000}"/>
    <cellStyle name="Comma  - Style4" xfId="101" xr:uid="{00000000-0005-0000-0000-000063000000}"/>
    <cellStyle name="Comma  - Style4 2" xfId="102" xr:uid="{00000000-0005-0000-0000-000064000000}"/>
    <cellStyle name="Comma  - Style5" xfId="103" xr:uid="{00000000-0005-0000-0000-000065000000}"/>
    <cellStyle name="Comma  - Style5 2" xfId="104" xr:uid="{00000000-0005-0000-0000-000066000000}"/>
    <cellStyle name="Comma  - Style6" xfId="105" xr:uid="{00000000-0005-0000-0000-000067000000}"/>
    <cellStyle name="Comma  - Style6 2" xfId="106" xr:uid="{00000000-0005-0000-0000-000068000000}"/>
    <cellStyle name="Comma  - Style7" xfId="107" xr:uid="{00000000-0005-0000-0000-000069000000}"/>
    <cellStyle name="Comma  - Style7 2" xfId="108" xr:uid="{00000000-0005-0000-0000-00006A000000}"/>
    <cellStyle name="Comma  - Style8" xfId="109" xr:uid="{00000000-0005-0000-0000-00006B000000}"/>
    <cellStyle name="Comma  - Style8 2" xfId="110" xr:uid="{00000000-0005-0000-0000-00006C000000}"/>
    <cellStyle name="Comma [00]" xfId="111" xr:uid="{00000000-0005-0000-0000-00006D000000}"/>
    <cellStyle name="Comma 10" xfId="112" xr:uid="{00000000-0005-0000-0000-00006E000000}"/>
    <cellStyle name="Comma 10 2" xfId="113" xr:uid="{00000000-0005-0000-0000-00006F000000}"/>
    <cellStyle name="Comma 10 3" xfId="114" xr:uid="{00000000-0005-0000-0000-000070000000}"/>
    <cellStyle name="Comma 11" xfId="115" xr:uid="{00000000-0005-0000-0000-000071000000}"/>
    <cellStyle name="Comma 11 2" xfId="116" xr:uid="{00000000-0005-0000-0000-000072000000}"/>
    <cellStyle name="Comma 11 2 2" xfId="117" xr:uid="{00000000-0005-0000-0000-000073000000}"/>
    <cellStyle name="Comma 11 3" xfId="118" xr:uid="{00000000-0005-0000-0000-000074000000}"/>
    <cellStyle name="Comma 12" xfId="119" xr:uid="{00000000-0005-0000-0000-000075000000}"/>
    <cellStyle name="Comma 13" xfId="120" xr:uid="{00000000-0005-0000-0000-000076000000}"/>
    <cellStyle name="Comma 14" xfId="121" xr:uid="{00000000-0005-0000-0000-000077000000}"/>
    <cellStyle name="Comma 15" xfId="122" xr:uid="{00000000-0005-0000-0000-000078000000}"/>
    <cellStyle name="Comma 16" xfId="123" xr:uid="{00000000-0005-0000-0000-000079000000}"/>
    <cellStyle name="Comma 17" xfId="124" xr:uid="{00000000-0005-0000-0000-00007A000000}"/>
    <cellStyle name="Comma 18" xfId="125" xr:uid="{00000000-0005-0000-0000-00007B000000}"/>
    <cellStyle name="Comma 18 2" xfId="126" xr:uid="{00000000-0005-0000-0000-00007C000000}"/>
    <cellStyle name="Comma 18 2 2" xfId="127" xr:uid="{00000000-0005-0000-0000-00007D000000}"/>
    <cellStyle name="Comma 19" xfId="128" xr:uid="{00000000-0005-0000-0000-00007E000000}"/>
    <cellStyle name="Comma 19 2" xfId="129" xr:uid="{00000000-0005-0000-0000-00007F000000}"/>
    <cellStyle name="Comma 2" xfId="130" xr:uid="{00000000-0005-0000-0000-000080000000}"/>
    <cellStyle name="Comma 2 2" xfId="131" xr:uid="{00000000-0005-0000-0000-000081000000}"/>
    <cellStyle name="Comma 2 2 2" xfId="132" xr:uid="{00000000-0005-0000-0000-000082000000}"/>
    <cellStyle name="Comma 2 2 2 2" xfId="133" xr:uid="{00000000-0005-0000-0000-000083000000}"/>
    <cellStyle name="Comma 2 2 3" xfId="134" xr:uid="{00000000-0005-0000-0000-000084000000}"/>
    <cellStyle name="Comma 2 2 3 2" xfId="135" xr:uid="{00000000-0005-0000-0000-000085000000}"/>
    <cellStyle name="Comma 2 2 3 3" xfId="136" xr:uid="{00000000-0005-0000-0000-000086000000}"/>
    <cellStyle name="Comma 2 2 4" xfId="137" xr:uid="{00000000-0005-0000-0000-000087000000}"/>
    <cellStyle name="Comma 2 2 5" xfId="138" xr:uid="{00000000-0005-0000-0000-000088000000}"/>
    <cellStyle name="Comma 2 2 6" xfId="139" xr:uid="{00000000-0005-0000-0000-000089000000}"/>
    <cellStyle name="Comma 2 2 7" xfId="140" xr:uid="{00000000-0005-0000-0000-00008A000000}"/>
    <cellStyle name="Comma 2 3" xfId="141" xr:uid="{00000000-0005-0000-0000-00008B000000}"/>
    <cellStyle name="Comma 2 3 2" xfId="142" xr:uid="{00000000-0005-0000-0000-00008C000000}"/>
    <cellStyle name="Comma 2 3 3" xfId="143" xr:uid="{00000000-0005-0000-0000-00008D000000}"/>
    <cellStyle name="Comma 2 4" xfId="144" xr:uid="{00000000-0005-0000-0000-00008E000000}"/>
    <cellStyle name="Comma 2 5" xfId="145" xr:uid="{00000000-0005-0000-0000-00008F000000}"/>
    <cellStyle name="Comma 2 6" xfId="146" xr:uid="{00000000-0005-0000-0000-000090000000}"/>
    <cellStyle name="Comma 2 7" xfId="147" xr:uid="{00000000-0005-0000-0000-000091000000}"/>
    <cellStyle name="Comma 2 8" xfId="148" xr:uid="{00000000-0005-0000-0000-000092000000}"/>
    <cellStyle name="Comma 20" xfId="149" xr:uid="{00000000-0005-0000-0000-000093000000}"/>
    <cellStyle name="Comma 21" xfId="150" xr:uid="{00000000-0005-0000-0000-000094000000}"/>
    <cellStyle name="Comma 21 2" xfId="151" xr:uid="{00000000-0005-0000-0000-000095000000}"/>
    <cellStyle name="Comma 22" xfId="152" xr:uid="{00000000-0005-0000-0000-000096000000}"/>
    <cellStyle name="Comma 23" xfId="153" xr:uid="{00000000-0005-0000-0000-000097000000}"/>
    <cellStyle name="Comma 23 2" xfId="154" xr:uid="{00000000-0005-0000-0000-000098000000}"/>
    <cellStyle name="Comma 24" xfId="155" xr:uid="{00000000-0005-0000-0000-000099000000}"/>
    <cellStyle name="Comma 25" xfId="156" xr:uid="{00000000-0005-0000-0000-00009A000000}"/>
    <cellStyle name="Comma 26" xfId="157" xr:uid="{00000000-0005-0000-0000-00009B000000}"/>
    <cellStyle name="Comma 27" xfId="158" xr:uid="{00000000-0005-0000-0000-00009C000000}"/>
    <cellStyle name="Comma 28" xfId="159" xr:uid="{00000000-0005-0000-0000-00009D000000}"/>
    <cellStyle name="Comma 3" xfId="160" xr:uid="{00000000-0005-0000-0000-00009E000000}"/>
    <cellStyle name="Comma 3 2" xfId="161" xr:uid="{00000000-0005-0000-0000-00009F000000}"/>
    <cellStyle name="Comma 3 2 2" xfId="162" xr:uid="{00000000-0005-0000-0000-0000A0000000}"/>
    <cellStyle name="Comma 3 2 2 2" xfId="163" xr:uid="{00000000-0005-0000-0000-0000A1000000}"/>
    <cellStyle name="Comma 3 2 2 3" xfId="164" xr:uid="{00000000-0005-0000-0000-0000A2000000}"/>
    <cellStyle name="Comma 3 2 3" xfId="165" xr:uid="{00000000-0005-0000-0000-0000A3000000}"/>
    <cellStyle name="Comma 3 2 4" xfId="166" xr:uid="{00000000-0005-0000-0000-0000A4000000}"/>
    <cellStyle name="Comma 3 2 5" xfId="167" xr:uid="{00000000-0005-0000-0000-0000A5000000}"/>
    <cellStyle name="Comma 3 3" xfId="168" xr:uid="{00000000-0005-0000-0000-0000A6000000}"/>
    <cellStyle name="Comma 3 3 2" xfId="169" xr:uid="{00000000-0005-0000-0000-0000A7000000}"/>
    <cellStyle name="Comma 3 4" xfId="170" xr:uid="{00000000-0005-0000-0000-0000A8000000}"/>
    <cellStyle name="Comma 3 5" xfId="171" xr:uid="{00000000-0005-0000-0000-0000A9000000}"/>
    <cellStyle name="Comma 3 6" xfId="172" xr:uid="{00000000-0005-0000-0000-0000AA000000}"/>
    <cellStyle name="Comma 39 2" xfId="173" xr:uid="{00000000-0005-0000-0000-0000AB000000}"/>
    <cellStyle name="Comma 39 2 2" xfId="174" xr:uid="{00000000-0005-0000-0000-0000AC000000}"/>
    <cellStyle name="Comma 4" xfId="175" xr:uid="{00000000-0005-0000-0000-0000AD000000}"/>
    <cellStyle name="Comma 4 2" xfId="176" xr:uid="{00000000-0005-0000-0000-0000AE000000}"/>
    <cellStyle name="Comma 4 3" xfId="177" xr:uid="{00000000-0005-0000-0000-0000AF000000}"/>
    <cellStyle name="Comma 5" xfId="178" xr:uid="{00000000-0005-0000-0000-0000B0000000}"/>
    <cellStyle name="Comma 5 2" xfId="179" xr:uid="{00000000-0005-0000-0000-0000B1000000}"/>
    <cellStyle name="Comma 5 3" xfId="180" xr:uid="{00000000-0005-0000-0000-0000B2000000}"/>
    <cellStyle name="Comma 6" xfId="181" xr:uid="{00000000-0005-0000-0000-0000B3000000}"/>
    <cellStyle name="Comma 6 2" xfId="182" xr:uid="{00000000-0005-0000-0000-0000B4000000}"/>
    <cellStyle name="Comma 7" xfId="183" xr:uid="{00000000-0005-0000-0000-0000B5000000}"/>
    <cellStyle name="Comma 8" xfId="184" xr:uid="{00000000-0005-0000-0000-0000B6000000}"/>
    <cellStyle name="Comma 9" xfId="185" xr:uid="{00000000-0005-0000-0000-0000B7000000}"/>
    <cellStyle name="comma zerodec" xfId="186" xr:uid="{00000000-0005-0000-0000-0000B8000000}"/>
    <cellStyle name="Comma0" xfId="187" xr:uid="{00000000-0005-0000-0000-0000B9000000}"/>
    <cellStyle name="Currency [00]" xfId="188" xr:uid="{00000000-0005-0000-0000-0000BA000000}"/>
    <cellStyle name="Currency [00] 2" xfId="189" xr:uid="{00000000-0005-0000-0000-0000BB000000}"/>
    <cellStyle name="Currency 2" xfId="190" xr:uid="{00000000-0005-0000-0000-0000BC000000}"/>
    <cellStyle name="Currency0" xfId="191" xr:uid="{00000000-0005-0000-0000-0000BD000000}"/>
    <cellStyle name="Currency1" xfId="192" xr:uid="{00000000-0005-0000-0000-0000BE000000}"/>
    <cellStyle name="Currency1 28" xfId="193" xr:uid="{00000000-0005-0000-0000-0000BF000000}"/>
    <cellStyle name="Date Short" xfId="194" xr:uid="{00000000-0005-0000-0000-0000C0000000}"/>
    <cellStyle name="Dollar (zero dec)" xfId="195" xr:uid="{00000000-0005-0000-0000-0000C1000000}"/>
    <cellStyle name="Enter Currency (0)" xfId="196" xr:uid="{00000000-0005-0000-0000-0000C2000000}"/>
    <cellStyle name="Enter Currency (2)" xfId="197" xr:uid="{00000000-0005-0000-0000-0000C3000000}"/>
    <cellStyle name="Enter Currency (2) 2" xfId="198" xr:uid="{00000000-0005-0000-0000-0000C4000000}"/>
    <cellStyle name="Enter Units (0)" xfId="199" xr:uid="{00000000-0005-0000-0000-0000C5000000}"/>
    <cellStyle name="Enter Units (1)" xfId="200" xr:uid="{00000000-0005-0000-0000-0000C6000000}"/>
    <cellStyle name="Enter Units (1) 2" xfId="201" xr:uid="{00000000-0005-0000-0000-0000C7000000}"/>
    <cellStyle name="Enter Units (2)" xfId="202" xr:uid="{00000000-0005-0000-0000-0000C8000000}"/>
    <cellStyle name="Enter Units (2) 2" xfId="203" xr:uid="{00000000-0005-0000-0000-0000C9000000}"/>
    <cellStyle name="Excel Built-in Normal" xfId="204" xr:uid="{00000000-0005-0000-0000-0000CA000000}"/>
    <cellStyle name="Explanatory Text 2" xfId="205" xr:uid="{00000000-0005-0000-0000-0000CB000000}"/>
    <cellStyle name="Explanatory Text 3" xfId="206" xr:uid="{00000000-0005-0000-0000-0000CC000000}"/>
    <cellStyle name="Good 2" xfId="207" xr:uid="{00000000-0005-0000-0000-0000CD000000}"/>
    <cellStyle name="Good 3" xfId="208" xr:uid="{00000000-0005-0000-0000-0000CE000000}"/>
    <cellStyle name="Good 4" xfId="209" xr:uid="{00000000-0005-0000-0000-0000CF000000}"/>
    <cellStyle name="Grey" xfId="210" xr:uid="{00000000-0005-0000-0000-0000D0000000}"/>
    <cellStyle name="Grey 2" xfId="211" xr:uid="{00000000-0005-0000-0000-0000D1000000}"/>
    <cellStyle name="Grey 3" xfId="212" xr:uid="{00000000-0005-0000-0000-0000D2000000}"/>
    <cellStyle name="Header1" xfId="213" xr:uid="{00000000-0005-0000-0000-0000D3000000}"/>
    <cellStyle name="Header2" xfId="214" xr:uid="{00000000-0005-0000-0000-0000D4000000}"/>
    <cellStyle name="Heading 1 2" xfId="215" xr:uid="{00000000-0005-0000-0000-0000D5000000}"/>
    <cellStyle name="Heading 1 3" xfId="216" xr:uid="{00000000-0005-0000-0000-0000D6000000}"/>
    <cellStyle name="Heading 1 4" xfId="217" xr:uid="{00000000-0005-0000-0000-0000D7000000}"/>
    <cellStyle name="Heading 2 2" xfId="218" xr:uid="{00000000-0005-0000-0000-0000D8000000}"/>
    <cellStyle name="Heading 2 3" xfId="219" xr:uid="{00000000-0005-0000-0000-0000D9000000}"/>
    <cellStyle name="Heading 2 4" xfId="220" xr:uid="{00000000-0005-0000-0000-0000DA000000}"/>
    <cellStyle name="Heading 3 2" xfId="221" xr:uid="{00000000-0005-0000-0000-0000DB000000}"/>
    <cellStyle name="Heading 3 3" xfId="222" xr:uid="{00000000-0005-0000-0000-0000DC000000}"/>
    <cellStyle name="Heading 3 4" xfId="223" xr:uid="{00000000-0005-0000-0000-0000DD000000}"/>
    <cellStyle name="Heading 4 2" xfId="224" xr:uid="{00000000-0005-0000-0000-0000DE000000}"/>
    <cellStyle name="Heading 4 3" xfId="225" xr:uid="{00000000-0005-0000-0000-0000DF000000}"/>
    <cellStyle name="Heading 4 4" xfId="226" xr:uid="{00000000-0005-0000-0000-0000E0000000}"/>
    <cellStyle name="HEADING, MAJOR" xfId="227" xr:uid="{00000000-0005-0000-0000-0000E1000000}"/>
    <cellStyle name="HEADING, MINOR" xfId="228" xr:uid="{00000000-0005-0000-0000-0000E2000000}"/>
    <cellStyle name="HEADING, RIGHT" xfId="229" xr:uid="{00000000-0005-0000-0000-0000E3000000}"/>
    <cellStyle name="HEADING,MAJOR" xfId="230" xr:uid="{00000000-0005-0000-0000-0000E4000000}"/>
    <cellStyle name="Hyperlink 2" xfId="231" xr:uid="{00000000-0005-0000-0000-0000E5000000}"/>
    <cellStyle name="Hyperlink 2 2" xfId="232" xr:uid="{00000000-0005-0000-0000-0000E6000000}"/>
    <cellStyle name="Input [yellow]" xfId="233" xr:uid="{00000000-0005-0000-0000-0000E7000000}"/>
    <cellStyle name="Input [yellow] 2" xfId="234" xr:uid="{00000000-0005-0000-0000-0000E8000000}"/>
    <cellStyle name="Input [yellow] 3" xfId="235" xr:uid="{00000000-0005-0000-0000-0000E9000000}"/>
    <cellStyle name="Input 10" xfId="236" xr:uid="{00000000-0005-0000-0000-0000EA000000}"/>
    <cellStyle name="Input 2" xfId="237" xr:uid="{00000000-0005-0000-0000-0000EB000000}"/>
    <cellStyle name="Input 3" xfId="238" xr:uid="{00000000-0005-0000-0000-0000EC000000}"/>
    <cellStyle name="Input 4" xfId="239" xr:uid="{00000000-0005-0000-0000-0000ED000000}"/>
    <cellStyle name="Input 5" xfId="240" xr:uid="{00000000-0005-0000-0000-0000EE000000}"/>
    <cellStyle name="Input 6" xfId="241" xr:uid="{00000000-0005-0000-0000-0000EF000000}"/>
    <cellStyle name="Input 7" xfId="242" xr:uid="{00000000-0005-0000-0000-0000F0000000}"/>
    <cellStyle name="Input 8" xfId="243" xr:uid="{00000000-0005-0000-0000-0000F1000000}"/>
    <cellStyle name="Input 9" xfId="244" xr:uid="{00000000-0005-0000-0000-0000F2000000}"/>
    <cellStyle name="Link Currency (0)" xfId="245" xr:uid="{00000000-0005-0000-0000-0000F3000000}"/>
    <cellStyle name="Link Currency (2)" xfId="246" xr:uid="{00000000-0005-0000-0000-0000F4000000}"/>
    <cellStyle name="Link Currency (2) 2" xfId="247" xr:uid="{00000000-0005-0000-0000-0000F5000000}"/>
    <cellStyle name="Link Units (0)" xfId="248" xr:uid="{00000000-0005-0000-0000-0000F6000000}"/>
    <cellStyle name="Link Units (1)" xfId="249" xr:uid="{00000000-0005-0000-0000-0000F7000000}"/>
    <cellStyle name="Link Units (1) 2" xfId="250" xr:uid="{00000000-0005-0000-0000-0000F8000000}"/>
    <cellStyle name="Link Units (2)" xfId="251" xr:uid="{00000000-0005-0000-0000-0000F9000000}"/>
    <cellStyle name="Link Units (2) 2" xfId="252" xr:uid="{00000000-0005-0000-0000-0000FA000000}"/>
    <cellStyle name="Linked Cell 2" xfId="253" xr:uid="{00000000-0005-0000-0000-0000FB000000}"/>
    <cellStyle name="Linked Cell 3" xfId="254" xr:uid="{00000000-0005-0000-0000-0000FC000000}"/>
    <cellStyle name="Linked Cell 4" xfId="255" xr:uid="{00000000-0005-0000-0000-0000FD000000}"/>
    <cellStyle name="M/HEAD - Style1" xfId="256" xr:uid="{00000000-0005-0000-0000-0000FE000000}"/>
    <cellStyle name="Neutral 2" xfId="257" xr:uid="{00000000-0005-0000-0000-0000FF000000}"/>
    <cellStyle name="Neutral 3" xfId="258" xr:uid="{00000000-0005-0000-0000-000000010000}"/>
    <cellStyle name="Neutral 4" xfId="259" xr:uid="{00000000-0005-0000-0000-000001010000}"/>
    <cellStyle name="Neutral 5" xfId="260" xr:uid="{00000000-0005-0000-0000-000002010000}"/>
    <cellStyle name="no dec" xfId="261" xr:uid="{00000000-0005-0000-0000-000003010000}"/>
    <cellStyle name="Normal - Style1" xfId="262" xr:uid="{00000000-0005-0000-0000-000004010000}"/>
    <cellStyle name="Normal - Style1 2" xfId="263" xr:uid="{00000000-0005-0000-0000-000005010000}"/>
    <cellStyle name="Normal - Style1 3" xfId="264" xr:uid="{00000000-0005-0000-0000-000006010000}"/>
    <cellStyle name="Normal - Style1 4" xfId="265" xr:uid="{00000000-0005-0000-0000-000007010000}"/>
    <cellStyle name="Normal 10" xfId="266" xr:uid="{00000000-0005-0000-0000-000008010000}"/>
    <cellStyle name="Normal 11" xfId="267" xr:uid="{00000000-0005-0000-0000-000009010000}"/>
    <cellStyle name="Normal 11 2" xfId="268" xr:uid="{00000000-0005-0000-0000-00000A010000}"/>
    <cellStyle name="Normal 11 2 2" xfId="269" xr:uid="{00000000-0005-0000-0000-00000B010000}"/>
    <cellStyle name="Normal 110" xfId="270" xr:uid="{00000000-0005-0000-0000-00000C010000}"/>
    <cellStyle name="Normal 12" xfId="271" xr:uid="{00000000-0005-0000-0000-00000D010000}"/>
    <cellStyle name="Normal 13" xfId="272" xr:uid="{00000000-0005-0000-0000-00000E010000}"/>
    <cellStyle name="Normal 14" xfId="273" xr:uid="{00000000-0005-0000-0000-00000F010000}"/>
    <cellStyle name="Normal 15" xfId="274" xr:uid="{00000000-0005-0000-0000-000010010000}"/>
    <cellStyle name="Normal 16" xfId="275" xr:uid="{00000000-0005-0000-0000-000011010000}"/>
    <cellStyle name="Normal 16 3" xfId="276" xr:uid="{00000000-0005-0000-0000-000012010000}"/>
    <cellStyle name="Normal 17" xfId="277" xr:uid="{00000000-0005-0000-0000-000013010000}"/>
    <cellStyle name="Normal 17 5" xfId="278" xr:uid="{00000000-0005-0000-0000-000014010000}"/>
    <cellStyle name="Normal 18" xfId="279" xr:uid="{00000000-0005-0000-0000-000015010000}"/>
    <cellStyle name="Normal 19" xfId="280" xr:uid="{00000000-0005-0000-0000-000016010000}"/>
    <cellStyle name="Normal 19 2" xfId="281" xr:uid="{00000000-0005-0000-0000-000017010000}"/>
    <cellStyle name="Normal 2" xfId="282" xr:uid="{00000000-0005-0000-0000-000018010000}"/>
    <cellStyle name="Normal 2 16" xfId="283" xr:uid="{00000000-0005-0000-0000-000019010000}"/>
    <cellStyle name="Normal 2 2" xfId="284" xr:uid="{00000000-0005-0000-0000-00001A010000}"/>
    <cellStyle name="Normal 2 2 2" xfId="285" xr:uid="{00000000-0005-0000-0000-00001B010000}"/>
    <cellStyle name="Normal 2 2 2 2" xfId="286" xr:uid="{00000000-0005-0000-0000-00001C010000}"/>
    <cellStyle name="Normal 2 2 2 3" xfId="287" xr:uid="{00000000-0005-0000-0000-00001D010000}"/>
    <cellStyle name="Normal 2 2 3" xfId="288" xr:uid="{00000000-0005-0000-0000-00001E010000}"/>
    <cellStyle name="Normal 2 2 3 2" xfId="289" xr:uid="{00000000-0005-0000-0000-00001F010000}"/>
    <cellStyle name="Normal 2 3" xfId="290" xr:uid="{00000000-0005-0000-0000-000020010000}"/>
    <cellStyle name="Normal 2 3 2" xfId="291" xr:uid="{00000000-0005-0000-0000-000021010000}"/>
    <cellStyle name="Normal 2 3 3" xfId="292" xr:uid="{00000000-0005-0000-0000-000022010000}"/>
    <cellStyle name="Normal 2 4" xfId="293" xr:uid="{00000000-0005-0000-0000-000023010000}"/>
    <cellStyle name="Normal 2 4 2" xfId="294" xr:uid="{00000000-0005-0000-0000-000024010000}"/>
    <cellStyle name="Normal 2 5" xfId="295" xr:uid="{00000000-0005-0000-0000-000025010000}"/>
    <cellStyle name="Normal 2 5 2" xfId="296" xr:uid="{00000000-0005-0000-0000-000026010000}"/>
    <cellStyle name="Normal 20" xfId="297" xr:uid="{00000000-0005-0000-0000-000027010000}"/>
    <cellStyle name="Normal 21" xfId="298" xr:uid="{00000000-0005-0000-0000-000028010000}"/>
    <cellStyle name="Normal 22" xfId="299" xr:uid="{00000000-0005-0000-0000-000029010000}"/>
    <cellStyle name="Normal 22 2" xfId="300" xr:uid="{00000000-0005-0000-0000-00002A010000}"/>
    <cellStyle name="Normal 23" xfId="301" xr:uid="{00000000-0005-0000-0000-00002B010000}"/>
    <cellStyle name="Normal 24" xfId="302" xr:uid="{00000000-0005-0000-0000-00002C010000}"/>
    <cellStyle name="Normal 25" xfId="303" xr:uid="{00000000-0005-0000-0000-00002D010000}"/>
    <cellStyle name="Normal 26" xfId="304" xr:uid="{00000000-0005-0000-0000-00002E010000}"/>
    <cellStyle name="Normal 3" xfId="305" xr:uid="{00000000-0005-0000-0000-00002F010000}"/>
    <cellStyle name="Normal 3 2" xfId="306" xr:uid="{00000000-0005-0000-0000-000030010000}"/>
    <cellStyle name="Normal 3 2 2" xfId="307" xr:uid="{00000000-0005-0000-0000-000031010000}"/>
    <cellStyle name="Normal 3 2 3" xfId="308" xr:uid="{00000000-0005-0000-0000-000032010000}"/>
    <cellStyle name="Normal 3 3" xfId="309" xr:uid="{00000000-0005-0000-0000-000033010000}"/>
    <cellStyle name="Normal 3 3 2" xfId="310" xr:uid="{00000000-0005-0000-0000-000034010000}"/>
    <cellStyle name="Normal 3 3 3" xfId="311" xr:uid="{00000000-0005-0000-0000-000035010000}"/>
    <cellStyle name="Normal 3 4" xfId="312" xr:uid="{00000000-0005-0000-0000-000036010000}"/>
    <cellStyle name="Normal 3 5" xfId="313" xr:uid="{00000000-0005-0000-0000-000037010000}"/>
    <cellStyle name="Normal 3 6" xfId="314" xr:uid="{00000000-0005-0000-0000-000038010000}"/>
    <cellStyle name="Normal 3 7" xfId="315" xr:uid="{00000000-0005-0000-0000-000039010000}"/>
    <cellStyle name="Normal 3_FORM_JV_1" xfId="316" xr:uid="{00000000-0005-0000-0000-00003A010000}"/>
    <cellStyle name="Normal 4" xfId="317" xr:uid="{00000000-0005-0000-0000-00003B010000}"/>
    <cellStyle name="Normal 4 2" xfId="318" xr:uid="{00000000-0005-0000-0000-00003C010000}"/>
    <cellStyle name="Normal 4 2 2" xfId="319" xr:uid="{00000000-0005-0000-0000-00003D010000}"/>
    <cellStyle name="Normal 4 3" xfId="320" xr:uid="{00000000-0005-0000-0000-00003E010000}"/>
    <cellStyle name="Normal 4 4" xfId="321" xr:uid="{00000000-0005-0000-0000-00003F010000}"/>
    <cellStyle name="Normal 5" xfId="322" xr:uid="{00000000-0005-0000-0000-000040010000}"/>
    <cellStyle name="Normal 5 2" xfId="323" xr:uid="{00000000-0005-0000-0000-000041010000}"/>
    <cellStyle name="Normal 5 2 2" xfId="324" xr:uid="{00000000-0005-0000-0000-000042010000}"/>
    <cellStyle name="Normal 5 3" xfId="325" xr:uid="{00000000-0005-0000-0000-000043010000}"/>
    <cellStyle name="Normal 5 4" xfId="326" xr:uid="{00000000-0005-0000-0000-000044010000}"/>
    <cellStyle name="Normal 6" xfId="327" xr:uid="{00000000-0005-0000-0000-000045010000}"/>
    <cellStyle name="Normal 6 10" xfId="328" xr:uid="{00000000-0005-0000-0000-000046010000}"/>
    <cellStyle name="Normal 6 2" xfId="329" xr:uid="{00000000-0005-0000-0000-000047010000}"/>
    <cellStyle name="Normal 6 3" xfId="330" xr:uid="{00000000-0005-0000-0000-000048010000}"/>
    <cellStyle name="Normal 6 4" xfId="331" xr:uid="{00000000-0005-0000-0000-000049010000}"/>
    <cellStyle name="Normal 7" xfId="332" xr:uid="{00000000-0005-0000-0000-00004A010000}"/>
    <cellStyle name="Normal 7 2" xfId="333" xr:uid="{00000000-0005-0000-0000-00004B010000}"/>
    <cellStyle name="Normal 8" xfId="334" xr:uid="{00000000-0005-0000-0000-00004C010000}"/>
    <cellStyle name="Normal 8 2" xfId="335" xr:uid="{00000000-0005-0000-0000-00004D010000}"/>
    <cellStyle name="Normal 8 2 2" xfId="336" xr:uid="{00000000-0005-0000-0000-00004E010000}"/>
    <cellStyle name="Normal 8 2 2 2" xfId="337" xr:uid="{00000000-0005-0000-0000-00004F010000}"/>
    <cellStyle name="Normal 8 2 3" xfId="338" xr:uid="{00000000-0005-0000-0000-000050010000}"/>
    <cellStyle name="Normal 9" xfId="339" xr:uid="{00000000-0005-0000-0000-000051010000}"/>
    <cellStyle name="Normal_M033T4" xfId="340" xr:uid="{00000000-0005-0000-0000-000052010000}"/>
    <cellStyle name="Normal_M033T4 2" xfId="341" xr:uid="{00000000-0005-0000-0000-000053010000}"/>
    <cellStyle name="Normal_งบการเงินThai-สงกรานต์" xfId="342" xr:uid="{00000000-0005-0000-0000-000054010000}"/>
    <cellStyle name="Note 2" xfId="343" xr:uid="{00000000-0005-0000-0000-000055010000}"/>
    <cellStyle name="Note 3" xfId="344" xr:uid="{00000000-0005-0000-0000-000056010000}"/>
    <cellStyle name="Note 4" xfId="345" xr:uid="{00000000-0005-0000-0000-000057010000}"/>
    <cellStyle name="Output 2" xfId="346" xr:uid="{00000000-0005-0000-0000-000058010000}"/>
    <cellStyle name="Output 3" xfId="347" xr:uid="{00000000-0005-0000-0000-000059010000}"/>
    <cellStyle name="Output 4" xfId="348" xr:uid="{00000000-0005-0000-0000-00005A010000}"/>
    <cellStyle name="Percent [0]" xfId="349" xr:uid="{00000000-0005-0000-0000-00005B010000}"/>
    <cellStyle name="Percent [0] 2" xfId="350" xr:uid="{00000000-0005-0000-0000-00005C010000}"/>
    <cellStyle name="Percent [00]" xfId="351" xr:uid="{00000000-0005-0000-0000-00005D010000}"/>
    <cellStyle name="Percent [2]" xfId="352" xr:uid="{00000000-0005-0000-0000-00005E010000}"/>
    <cellStyle name="Percent [2] 2" xfId="353" xr:uid="{00000000-0005-0000-0000-00005F010000}"/>
    <cellStyle name="Percent 10" xfId="354" xr:uid="{00000000-0005-0000-0000-000060010000}"/>
    <cellStyle name="Percent 2" xfId="355" xr:uid="{00000000-0005-0000-0000-000061010000}"/>
    <cellStyle name="Percent 2 2" xfId="356" xr:uid="{00000000-0005-0000-0000-000062010000}"/>
    <cellStyle name="Percent 2 3" xfId="357" xr:uid="{00000000-0005-0000-0000-000063010000}"/>
    <cellStyle name="Percent 3" xfId="358" xr:uid="{00000000-0005-0000-0000-000064010000}"/>
    <cellStyle name="Percent 4" xfId="359" xr:uid="{00000000-0005-0000-0000-000065010000}"/>
    <cellStyle name="Percent 5" xfId="360" xr:uid="{00000000-0005-0000-0000-000066010000}"/>
    <cellStyle name="Percent 6" xfId="361" xr:uid="{00000000-0005-0000-0000-000067010000}"/>
    <cellStyle name="Percent 7" xfId="362" xr:uid="{00000000-0005-0000-0000-000068010000}"/>
    <cellStyle name="PrePop Currency (0)" xfId="363" xr:uid="{00000000-0005-0000-0000-000069010000}"/>
    <cellStyle name="PrePop Currency (2)" xfId="364" xr:uid="{00000000-0005-0000-0000-00006A010000}"/>
    <cellStyle name="PrePop Currency (2) 2" xfId="365" xr:uid="{00000000-0005-0000-0000-00006B010000}"/>
    <cellStyle name="PrePop Units (0)" xfId="366" xr:uid="{00000000-0005-0000-0000-00006C010000}"/>
    <cellStyle name="PrePop Units (1)" xfId="367" xr:uid="{00000000-0005-0000-0000-00006D010000}"/>
    <cellStyle name="PrePop Units (1) 2" xfId="368" xr:uid="{00000000-0005-0000-0000-00006E010000}"/>
    <cellStyle name="PrePop Units (2)" xfId="369" xr:uid="{00000000-0005-0000-0000-00006F010000}"/>
    <cellStyle name="PrePop Units (2) 2" xfId="370" xr:uid="{00000000-0005-0000-0000-000070010000}"/>
    <cellStyle name="Quantity" xfId="371" xr:uid="{00000000-0005-0000-0000-000071010000}"/>
    <cellStyle name="S/Head - Style1" xfId="372" xr:uid="{00000000-0005-0000-0000-000072010000}"/>
    <cellStyle name="S/HEAD - Style2" xfId="373" xr:uid="{00000000-0005-0000-0000-000073010000}"/>
    <cellStyle name="section head" xfId="374" xr:uid="{00000000-0005-0000-0000-000074010000}"/>
    <cellStyle name="Single Cell Column Heading" xfId="375" xr:uid="{00000000-0005-0000-0000-000075010000}"/>
    <cellStyle name="Text Indent A" xfId="376" xr:uid="{00000000-0005-0000-0000-000076010000}"/>
    <cellStyle name="Text Indent B" xfId="377" xr:uid="{00000000-0005-0000-0000-000077010000}"/>
    <cellStyle name="Text Indent B 2" xfId="378" xr:uid="{00000000-0005-0000-0000-000078010000}"/>
    <cellStyle name="Text Indent C" xfId="379" xr:uid="{00000000-0005-0000-0000-000079010000}"/>
    <cellStyle name="Text Indent C 2" xfId="380" xr:uid="{00000000-0005-0000-0000-00007A010000}"/>
    <cellStyle name="Title 2" xfId="381" xr:uid="{00000000-0005-0000-0000-00007B010000}"/>
    <cellStyle name="Title 3" xfId="382" xr:uid="{00000000-0005-0000-0000-00007C010000}"/>
    <cellStyle name="Title 4" xfId="383" xr:uid="{00000000-0005-0000-0000-00007D010000}"/>
    <cellStyle name="Total 2" xfId="384" xr:uid="{00000000-0005-0000-0000-00007E010000}"/>
    <cellStyle name="Total 3" xfId="385" xr:uid="{00000000-0005-0000-0000-00007F010000}"/>
    <cellStyle name="Total 4" xfId="386" xr:uid="{00000000-0005-0000-0000-000080010000}"/>
    <cellStyle name="Warning Text 2" xfId="387" xr:uid="{00000000-0005-0000-0000-000081010000}"/>
    <cellStyle name="Warning Text 3" xfId="388" xr:uid="{00000000-0005-0000-0000-000082010000}"/>
    <cellStyle name="เครื่องหมายจุลภาค 2" xfId="389" xr:uid="{00000000-0005-0000-0000-000083010000}"/>
    <cellStyle name="เครื่องหมายจุลภาค 2 2" xfId="390" xr:uid="{00000000-0005-0000-0000-000084010000}"/>
    <cellStyle name="เครื่องหมายจุลภาค 2 3" xfId="391" xr:uid="{00000000-0005-0000-0000-000085010000}"/>
    <cellStyle name="เครื่องหมายจุลภาค 3" xfId="392" xr:uid="{00000000-0005-0000-0000-000086010000}"/>
    <cellStyle name="จุลภาค" xfId="94" builtinId="3"/>
    <cellStyle name="น้บะภฒ_95" xfId="393" xr:uid="{00000000-0005-0000-0000-000088010000}"/>
    <cellStyle name="ปกติ" xfId="0" builtinId="0"/>
    <cellStyle name="ปกติ 13" xfId="394" xr:uid="{00000000-0005-0000-0000-00008A010000}"/>
    <cellStyle name="ปกติ 2" xfId="395" xr:uid="{00000000-0005-0000-0000-00008B010000}"/>
    <cellStyle name="ปกติ 2 2" xfId="396" xr:uid="{00000000-0005-0000-0000-00008C010000}"/>
    <cellStyle name="ปกติ 2 3" xfId="397" xr:uid="{00000000-0005-0000-0000-00008D010000}"/>
    <cellStyle name="ปกติ 2 4" xfId="398" xr:uid="{00000000-0005-0000-0000-00008E010000}"/>
    <cellStyle name="ปกติ 3" xfId="399" xr:uid="{00000000-0005-0000-0000-00008F010000}"/>
    <cellStyle name="ปกติ 4" xfId="400" xr:uid="{00000000-0005-0000-0000-000090010000}"/>
    <cellStyle name="ปกติ_Sheet1" xfId="401" xr:uid="{00000000-0005-0000-0000-000091010000}"/>
    <cellStyle name="ปกติ_Sheet1 2" xfId="402" xr:uid="{00000000-0005-0000-0000-000092010000}"/>
    <cellStyle name="ปกติ_Sheet1 3 2" xfId="403" xr:uid="{00000000-0005-0000-0000-000093010000}"/>
    <cellStyle name="ปกติ_Sheet1 4" xfId="404" xr:uid="{00000000-0005-0000-0000-000094010000}"/>
    <cellStyle name="ปกติ_Sheet1_M033T4" xfId="405" xr:uid="{00000000-0005-0000-0000-000095010000}"/>
    <cellStyle name="ปกติ_Sheet1_sh115t4" xfId="406" xr:uid="{00000000-0005-0000-0000-000096010000}"/>
    <cellStyle name="ฤธถ [0]_0e82ylkxXsZu0YORaMwizTk2E" xfId="407" xr:uid="{00000000-0005-0000-0000-000097010000}"/>
    <cellStyle name="ฤธถ_0e82ylkxXsZu0YORaMwizTk2E" xfId="408" xr:uid="{00000000-0005-0000-0000-000098010000}"/>
    <cellStyle name="ล๋ศญ [0]_0e82ylkxXsZu0YORaMwizTk2E" xfId="409" xr:uid="{00000000-0005-0000-0000-000099010000}"/>
    <cellStyle name="ล๋ศญ_0e82ylkxXsZu0YORaMwizTk2E" xfId="410" xr:uid="{00000000-0005-0000-0000-00009A010000}"/>
    <cellStyle name="วฅมุ_4ฟ๙ฝวภ๛" xfId="411" xr:uid="{00000000-0005-0000-0000-00009B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8"/>
  <sheetViews>
    <sheetView tabSelected="1" view="pageBreakPreview" zoomScale="85" zoomScaleNormal="100" zoomScaleSheetLayoutView="85" workbookViewId="0">
      <selection activeCell="B9" sqref="B9:L9"/>
    </sheetView>
  </sheetViews>
  <sheetFormatPr defaultColWidth="9.296875" defaultRowHeight="22.5" customHeight="1"/>
  <cols>
    <col min="1" max="1" width="2.69921875" style="9" customWidth="1"/>
    <col min="2" max="2" width="9.296875" style="9" customWidth="1"/>
    <col min="3" max="3" width="10.69921875" style="9" customWidth="1"/>
    <col min="4" max="4" width="7.296875" style="9" customWidth="1"/>
    <col min="5" max="5" width="2.3984375" style="9" customWidth="1"/>
    <col min="6" max="6" width="9.296875" style="12" customWidth="1"/>
    <col min="7" max="7" width="5" style="9" customWidth="1"/>
    <col min="8" max="8" width="6" style="9" customWidth="1"/>
    <col min="9" max="9" width="0.69921875" style="9" customWidth="1"/>
    <col min="10" max="10" width="16.59765625" style="42" customWidth="1"/>
    <col min="11" max="11" width="0.69921875" style="9" customWidth="1"/>
    <col min="12" max="12" width="14.69921875" style="42" customWidth="1"/>
    <col min="13" max="13" width="0.69921875" style="9" customWidth="1"/>
    <col min="14" max="14" width="15.69921875" style="42" customWidth="1"/>
    <col min="15" max="15" width="0.69921875" style="9" customWidth="1"/>
    <col min="16" max="16" width="15.296875" style="42" customWidth="1"/>
    <col min="17" max="17" width="1" style="9" hidden="1" customWidth="1"/>
    <col min="18" max="18" width="13.69921875" style="9" hidden="1" customWidth="1"/>
    <col min="19" max="19" width="10.296875" style="9" hidden="1" customWidth="1"/>
    <col min="20" max="20" width="13.69921875" style="9" hidden="1" customWidth="1"/>
    <col min="21" max="21" width="4.296875" style="9" hidden="1" customWidth="1"/>
    <col min="22" max="22" width="13.296875" style="9" bestFit="1" customWidth="1"/>
    <col min="23" max="23" width="9.296875" style="9"/>
    <col min="24" max="24" width="13.296875" style="9" bestFit="1" customWidth="1"/>
    <col min="25" max="16384" width="9.296875" style="9"/>
  </cols>
  <sheetData>
    <row r="1" spans="1:12" s="9" customFormat="1" ht="22.5" customHeight="1">
      <c r="A1" s="10"/>
      <c r="B1" s="10"/>
      <c r="C1" s="10"/>
      <c r="D1" s="10"/>
      <c r="E1" s="10"/>
      <c r="F1" s="11"/>
      <c r="J1" s="10"/>
    </row>
    <row r="2" spans="1:12" s="9" customFormat="1" ht="22.5" customHeight="1">
      <c r="A2" s="10"/>
      <c r="B2" s="10"/>
      <c r="C2" s="10"/>
      <c r="D2" s="10"/>
      <c r="E2" s="10"/>
      <c r="F2" s="11"/>
      <c r="J2" s="10"/>
    </row>
    <row r="3" spans="1:12" s="9" customFormat="1" ht="22.5" customHeight="1">
      <c r="A3" s="10"/>
      <c r="B3" s="10"/>
      <c r="C3" s="10"/>
      <c r="D3" s="10"/>
      <c r="E3" s="10"/>
      <c r="F3" s="11"/>
      <c r="J3" s="10"/>
    </row>
    <row r="4" spans="1:12" s="9" customFormat="1" ht="22.5" customHeight="1">
      <c r="A4" s="10"/>
      <c r="B4" s="10"/>
      <c r="C4" s="10"/>
      <c r="D4" s="10"/>
      <c r="E4" s="10"/>
      <c r="F4" s="11"/>
      <c r="J4" s="10"/>
    </row>
    <row r="5" spans="1:12" s="9" customFormat="1" ht="22.5" customHeight="1">
      <c r="A5" s="10"/>
      <c r="B5" s="10"/>
      <c r="C5" s="10"/>
      <c r="D5" s="10"/>
      <c r="E5" s="10"/>
      <c r="F5" s="11"/>
      <c r="J5" s="10"/>
    </row>
    <row r="6" spans="1:12" s="9" customFormat="1" ht="22.5" customHeight="1">
      <c r="A6" s="10"/>
      <c r="B6" s="10"/>
      <c r="C6" s="10"/>
      <c r="D6" s="10"/>
      <c r="E6" s="10"/>
      <c r="F6" s="11"/>
      <c r="J6" s="10"/>
    </row>
    <row r="7" spans="1:12" s="9" customFormat="1" ht="22.5" customHeight="1">
      <c r="A7" s="10"/>
      <c r="B7" s="10"/>
      <c r="C7" s="10"/>
      <c r="D7" s="10"/>
      <c r="E7" s="10"/>
      <c r="F7" s="11"/>
      <c r="J7" s="10"/>
    </row>
    <row r="8" spans="1:12" s="9" customFormat="1" ht="22.5" customHeight="1">
      <c r="A8" s="10"/>
      <c r="B8" s="10"/>
      <c r="C8" s="10"/>
      <c r="D8" s="10"/>
      <c r="E8" s="10"/>
      <c r="F8" s="11"/>
      <c r="J8" s="10"/>
    </row>
    <row r="9" spans="1:12" s="9" customFormat="1" ht="22.5" customHeight="1">
      <c r="B9" s="187" t="s">
        <v>101</v>
      </c>
      <c r="C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12" s="9" customFormat="1" ht="22.5" customHeight="1">
      <c r="B10" s="187" t="s">
        <v>162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87"/>
    </row>
    <row r="11" spans="1:12" s="9" customFormat="1" ht="22.5" customHeight="1">
      <c r="B11" s="188" t="s">
        <v>174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</row>
    <row r="12" spans="1:12" s="9" customFormat="1" ht="22.5" customHeight="1">
      <c r="B12" s="189" t="s">
        <v>197</v>
      </c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12" s="9" customFormat="1" ht="22.5" customHeight="1">
      <c r="B13" s="188" t="s">
        <v>132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</row>
    <row r="14" spans="1:12" s="9" customFormat="1" ht="22.5" customHeight="1">
      <c r="A14" s="10"/>
      <c r="B14" s="10"/>
      <c r="C14" s="10"/>
      <c r="D14" s="10"/>
      <c r="E14" s="10"/>
      <c r="F14" s="11"/>
      <c r="J14" s="10"/>
    </row>
    <row r="15" spans="1:12" ht="22.5" customHeight="1">
      <c r="A15" s="10"/>
      <c r="B15" s="10"/>
      <c r="C15" s="10"/>
      <c r="D15" s="10"/>
      <c r="E15" s="10"/>
      <c r="F15" s="11"/>
      <c r="J15" s="1"/>
    </row>
    <row r="16" spans="1:12" ht="22.5" customHeight="1">
      <c r="G16" s="82"/>
      <c r="H16" s="82"/>
      <c r="I16" s="82"/>
      <c r="J16" s="1"/>
    </row>
    <row r="17" spans="1:17" ht="22.5" customHeight="1">
      <c r="A17" s="10"/>
      <c r="B17" s="10"/>
      <c r="C17" s="10"/>
      <c r="D17" s="10"/>
      <c r="E17" s="10"/>
      <c r="F17" s="10"/>
      <c r="G17" s="82"/>
      <c r="H17" s="82"/>
      <c r="I17" s="82"/>
      <c r="J17" s="1"/>
    </row>
    <row r="18" spans="1:17" ht="22.5" customHeight="1">
      <c r="A18" s="10"/>
      <c r="B18" s="10"/>
      <c r="C18" s="10"/>
      <c r="D18" s="10"/>
      <c r="E18" s="10"/>
      <c r="F18" s="10"/>
      <c r="G18" s="82"/>
      <c r="H18" s="82"/>
      <c r="I18" s="82"/>
      <c r="J18" s="1"/>
    </row>
    <row r="19" spans="1:17" ht="22.5" customHeight="1">
      <c r="A19" s="10"/>
      <c r="B19" s="10"/>
      <c r="C19" s="10"/>
      <c r="D19" s="10"/>
      <c r="E19" s="10"/>
      <c r="F19" s="11"/>
      <c r="J19" s="1"/>
    </row>
    <row r="20" spans="1:17" ht="22.5" customHeight="1">
      <c r="A20" s="187" t="s">
        <v>106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</row>
    <row r="21" spans="1:17" ht="22.5" customHeight="1">
      <c r="A21" s="192" t="s">
        <v>1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"/>
    </row>
    <row r="22" spans="1:17" ht="22.5" customHeight="1">
      <c r="A22" s="192" t="s">
        <v>198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"/>
    </row>
    <row r="23" spans="1:17" ht="22.5" customHeight="1">
      <c r="A23" s="2"/>
      <c r="B23" s="2"/>
      <c r="C23" s="2"/>
      <c r="D23" s="2"/>
      <c r="E23" s="2"/>
      <c r="F23" s="2"/>
      <c r="G23" s="2"/>
      <c r="H23" s="2"/>
      <c r="I23" s="2"/>
      <c r="J23" s="48"/>
      <c r="K23" s="48"/>
      <c r="L23" s="117"/>
      <c r="M23" s="2"/>
      <c r="N23" s="1"/>
      <c r="O23" s="1"/>
      <c r="P23" s="86" t="s">
        <v>2</v>
      </c>
      <c r="Q23" s="1"/>
    </row>
    <row r="24" spans="1:17" ht="24" customHeight="1">
      <c r="A24" s="2"/>
      <c r="B24" s="2"/>
      <c r="C24" s="2"/>
      <c r="D24" s="2"/>
      <c r="E24" s="2"/>
      <c r="F24" s="2"/>
      <c r="G24" s="2"/>
      <c r="H24" s="2"/>
      <c r="I24" s="2"/>
      <c r="J24" s="13"/>
      <c r="K24" s="48" t="s">
        <v>105</v>
      </c>
      <c r="L24" s="116"/>
      <c r="N24" s="112"/>
      <c r="O24" s="114" t="s">
        <v>72</v>
      </c>
      <c r="P24" s="115"/>
      <c r="Q24" s="1"/>
    </row>
    <row r="25" spans="1:17" ht="22.5" customHeight="1">
      <c r="F25" s="9"/>
      <c r="I25" s="63"/>
      <c r="J25" s="63" t="s">
        <v>199</v>
      </c>
      <c r="K25" s="3"/>
      <c r="L25" s="63" t="s">
        <v>126</v>
      </c>
      <c r="M25" s="3"/>
      <c r="N25" s="63" t="str">
        <f>+J25</f>
        <v>September 30, 2022</v>
      </c>
      <c r="O25" s="63"/>
      <c r="P25" s="113" t="str">
        <f>+L25</f>
        <v>December 31, 2021</v>
      </c>
    </row>
    <row r="26" spans="1:17" ht="22.5" customHeight="1">
      <c r="F26" s="9"/>
      <c r="I26" s="63"/>
      <c r="J26" s="17" t="s">
        <v>133</v>
      </c>
      <c r="K26" s="3"/>
      <c r="L26" s="82" t="s">
        <v>134</v>
      </c>
      <c r="M26" s="3"/>
      <c r="N26" s="17" t="s">
        <v>133</v>
      </c>
      <c r="O26" s="3"/>
      <c r="P26" s="82" t="s">
        <v>134</v>
      </c>
    </row>
    <row r="27" spans="1:17" ht="22.5" customHeight="1">
      <c r="F27" s="9"/>
      <c r="I27" s="63"/>
      <c r="J27" s="51" t="s">
        <v>135</v>
      </c>
      <c r="K27" s="3"/>
      <c r="L27" s="128"/>
      <c r="M27" s="3"/>
      <c r="N27" s="51" t="s">
        <v>135</v>
      </c>
      <c r="O27" s="3"/>
      <c r="P27" s="88"/>
    </row>
    <row r="28" spans="1:17" ht="22.5" customHeight="1">
      <c r="A28" s="191" t="s">
        <v>3</v>
      </c>
      <c r="B28" s="191"/>
      <c r="C28" s="191"/>
      <c r="D28" s="191"/>
      <c r="E28" s="191"/>
      <c r="F28" s="9"/>
      <c r="H28" s="15" t="s">
        <v>4</v>
      </c>
      <c r="I28" s="63"/>
      <c r="J28" s="89"/>
      <c r="K28" s="3"/>
      <c r="L28" s="90"/>
      <c r="M28" s="3"/>
      <c r="N28" s="89"/>
      <c r="O28" s="3"/>
      <c r="P28" s="90"/>
    </row>
    <row r="29" spans="1:17" ht="22.5" customHeight="1">
      <c r="A29" s="8" t="s">
        <v>5</v>
      </c>
      <c r="B29" s="10"/>
      <c r="C29" s="10"/>
      <c r="D29" s="10"/>
      <c r="E29" s="10"/>
      <c r="F29" s="9"/>
      <c r="H29" s="11"/>
      <c r="I29" s="10"/>
      <c r="J29" s="1"/>
      <c r="K29" s="3"/>
      <c r="M29" s="3"/>
    </row>
    <row r="30" spans="1:17" ht="22.5" customHeight="1">
      <c r="B30" s="8" t="s">
        <v>6</v>
      </c>
      <c r="C30" s="10"/>
      <c r="D30" s="10"/>
      <c r="F30" s="9"/>
      <c r="H30" s="91"/>
      <c r="I30" s="10"/>
      <c r="J30" s="140">
        <v>72258336.010000005</v>
      </c>
      <c r="K30" s="141"/>
      <c r="L30" s="142">
        <v>61158304.019999996</v>
      </c>
      <c r="M30" s="141"/>
      <c r="N30" s="142">
        <v>56467859.370000005</v>
      </c>
      <c r="O30" s="142"/>
      <c r="P30" s="142">
        <v>50819914.969999999</v>
      </c>
    </row>
    <row r="31" spans="1:17" ht="22.5" customHeight="1">
      <c r="B31" s="8" t="s">
        <v>65</v>
      </c>
      <c r="C31" s="10"/>
      <c r="D31" s="10"/>
      <c r="F31" s="9"/>
      <c r="H31" s="91">
        <v>5</v>
      </c>
      <c r="I31" s="10"/>
      <c r="J31" s="140">
        <v>99971042.469999999</v>
      </c>
      <c r="K31" s="141"/>
      <c r="L31" s="142">
        <v>95511645.599999994</v>
      </c>
      <c r="M31" s="141"/>
      <c r="N31" s="142">
        <v>78724169.689999998</v>
      </c>
      <c r="O31" s="142"/>
      <c r="P31" s="142">
        <v>71323765.510000005</v>
      </c>
    </row>
    <row r="32" spans="1:17" ht="22.5" customHeight="1">
      <c r="B32" s="8" t="s">
        <v>7</v>
      </c>
      <c r="C32" s="10"/>
      <c r="D32" s="10"/>
      <c r="F32" s="9"/>
      <c r="H32" s="91">
        <v>6</v>
      </c>
      <c r="I32" s="10"/>
      <c r="J32" s="140">
        <v>77505939.620000005</v>
      </c>
      <c r="K32" s="141"/>
      <c r="L32" s="142">
        <v>64793745.050000012</v>
      </c>
      <c r="M32" s="141"/>
      <c r="N32" s="142">
        <v>44042336.230000004</v>
      </c>
      <c r="O32" s="142"/>
      <c r="P32" s="142">
        <v>39126534.930000007</v>
      </c>
    </row>
    <row r="33" spans="1:32" ht="22.5" customHeight="1">
      <c r="A33" s="10"/>
      <c r="B33" s="10"/>
      <c r="C33" s="8" t="s">
        <v>8</v>
      </c>
      <c r="D33" s="10"/>
      <c r="F33" s="9"/>
      <c r="H33" s="11"/>
      <c r="I33" s="10"/>
      <c r="J33" s="143">
        <f>SUM(J30:J32)</f>
        <v>249735318.10000002</v>
      </c>
      <c r="K33" s="144"/>
      <c r="L33" s="143">
        <f>SUM(L30:L32)</f>
        <v>221463694.67000002</v>
      </c>
      <c r="M33" s="144"/>
      <c r="N33" s="143">
        <f>SUM(N30:N32)</f>
        <v>179234365.29000002</v>
      </c>
      <c r="O33" s="142"/>
      <c r="P33" s="143">
        <f>SUM(P30:P32)</f>
        <v>161270215.41000003</v>
      </c>
    </row>
    <row r="34" spans="1:32" ht="22.5" customHeight="1">
      <c r="A34" s="8" t="s">
        <v>9</v>
      </c>
      <c r="B34" s="10"/>
      <c r="C34" s="8"/>
      <c r="D34" s="10"/>
      <c r="F34" s="9"/>
      <c r="H34" s="11"/>
      <c r="I34" s="10"/>
      <c r="J34" s="142"/>
      <c r="K34" s="144"/>
      <c r="L34" s="144"/>
      <c r="M34" s="144"/>
      <c r="N34" s="142"/>
      <c r="O34" s="144"/>
      <c r="P34" s="144"/>
    </row>
    <row r="35" spans="1:32" ht="22.5" customHeight="1">
      <c r="B35" s="8" t="s">
        <v>10</v>
      </c>
      <c r="C35" s="10"/>
      <c r="D35" s="10"/>
      <c r="F35" s="9"/>
      <c r="H35" s="92"/>
      <c r="I35" s="92"/>
      <c r="J35" s="145">
        <v>3861718.32</v>
      </c>
      <c r="K35" s="146"/>
      <c r="L35" s="145">
        <v>3861490.04</v>
      </c>
      <c r="M35" s="147"/>
      <c r="N35" s="148">
        <v>3800000.0000000005</v>
      </c>
      <c r="O35" s="148"/>
      <c r="P35" s="148">
        <v>3800000</v>
      </c>
      <c r="Y35" s="83"/>
      <c r="AC35" s="8"/>
      <c r="AF35" s="83"/>
    </row>
    <row r="36" spans="1:32" ht="22.5" customHeight="1">
      <c r="B36" s="136" t="s">
        <v>194</v>
      </c>
      <c r="C36" s="10"/>
      <c r="D36" s="10"/>
      <c r="F36" s="9"/>
      <c r="H36" s="92"/>
      <c r="I36" s="92"/>
      <c r="J36" s="145">
        <v>3394000</v>
      </c>
      <c r="K36" s="146"/>
      <c r="L36" s="145">
        <v>0</v>
      </c>
      <c r="M36" s="147"/>
      <c r="N36" s="148">
        <v>0</v>
      </c>
      <c r="O36" s="148"/>
      <c r="P36" s="148">
        <v>0</v>
      </c>
      <c r="Y36" s="83"/>
      <c r="AC36" s="93"/>
    </row>
    <row r="37" spans="1:32" ht="22.5" customHeight="1">
      <c r="B37" s="8" t="s">
        <v>74</v>
      </c>
      <c r="C37" s="10"/>
      <c r="D37" s="10"/>
      <c r="F37" s="9"/>
      <c r="H37" s="92">
        <v>7</v>
      </c>
      <c r="I37" s="92"/>
      <c r="J37" s="145">
        <v>202666878.44</v>
      </c>
      <c r="K37" s="146"/>
      <c r="L37" s="145">
        <v>184235766.10999998</v>
      </c>
      <c r="M37" s="147"/>
      <c r="N37" s="148">
        <v>208187920</v>
      </c>
      <c r="O37" s="148"/>
      <c r="P37" s="148">
        <v>208187920</v>
      </c>
      <c r="Y37" s="83"/>
      <c r="AC37" s="8"/>
      <c r="AF37" s="83"/>
    </row>
    <row r="38" spans="1:32" ht="22.5" customHeight="1">
      <c r="B38" s="8" t="s">
        <v>108</v>
      </c>
      <c r="C38" s="10"/>
      <c r="D38" s="10"/>
      <c r="F38" s="9"/>
      <c r="H38" s="92">
        <v>8</v>
      </c>
      <c r="I38" s="92"/>
      <c r="J38" s="145">
        <v>0</v>
      </c>
      <c r="K38" s="146"/>
      <c r="L38" s="145">
        <v>0</v>
      </c>
      <c r="M38" s="147"/>
      <c r="N38" s="148">
        <v>274100957.54000002</v>
      </c>
      <c r="O38" s="148"/>
      <c r="P38" s="148">
        <v>265101227.53999999</v>
      </c>
      <c r="Y38" s="83"/>
      <c r="AC38" s="8"/>
      <c r="AF38" s="83"/>
    </row>
    <row r="39" spans="1:32" ht="22.5" customHeight="1">
      <c r="B39" s="8" t="s">
        <v>122</v>
      </c>
      <c r="C39" s="10"/>
      <c r="D39" s="10"/>
      <c r="F39" s="9"/>
      <c r="H39" s="92">
        <v>9</v>
      </c>
      <c r="I39" s="92"/>
      <c r="J39" s="145">
        <v>29583324.720000006</v>
      </c>
      <c r="K39" s="146"/>
      <c r="L39" s="145">
        <v>28573380.540000003</v>
      </c>
      <c r="M39" s="147"/>
      <c r="N39" s="145">
        <v>4687190.3000000045</v>
      </c>
      <c r="O39" s="148"/>
      <c r="P39" s="145">
        <v>5196941.1199999973</v>
      </c>
      <c r="Y39" s="83"/>
      <c r="AC39" s="8"/>
      <c r="AF39" s="83"/>
    </row>
    <row r="40" spans="1:32" ht="22.5" customHeight="1">
      <c r="B40" s="8" t="s">
        <v>86</v>
      </c>
      <c r="C40" s="10"/>
      <c r="D40" s="10"/>
      <c r="F40" s="9"/>
      <c r="H40" s="135">
        <v>10.1</v>
      </c>
      <c r="I40" s="92"/>
      <c r="J40" s="145">
        <v>41141413.270000011</v>
      </c>
      <c r="K40" s="146"/>
      <c r="L40" s="145">
        <v>44979659.640000001</v>
      </c>
      <c r="M40" s="147"/>
      <c r="N40" s="148">
        <v>41141413.270000011</v>
      </c>
      <c r="O40" s="148"/>
      <c r="P40" s="148">
        <v>44979659.640000001</v>
      </c>
      <c r="Y40" s="83"/>
      <c r="AC40" s="8"/>
      <c r="AF40" s="83"/>
    </row>
    <row r="41" spans="1:32" ht="22.5" customHeight="1">
      <c r="B41" s="8" t="s">
        <v>123</v>
      </c>
      <c r="C41" s="10"/>
      <c r="D41" s="10"/>
      <c r="F41" s="9"/>
      <c r="H41" s="92"/>
      <c r="I41" s="92"/>
      <c r="J41" s="145">
        <v>544495.52</v>
      </c>
      <c r="K41" s="146"/>
      <c r="L41" s="145">
        <v>663290.65</v>
      </c>
      <c r="M41" s="147"/>
      <c r="N41" s="148">
        <v>509477.87</v>
      </c>
      <c r="O41" s="148"/>
      <c r="P41" s="148">
        <v>600980.49</v>
      </c>
      <c r="Y41" s="83"/>
      <c r="AC41" s="8"/>
      <c r="AF41" s="83"/>
    </row>
    <row r="42" spans="1:32" ht="22.5" customHeight="1">
      <c r="B42" s="93" t="s">
        <v>11</v>
      </c>
      <c r="C42" s="10"/>
      <c r="D42" s="10"/>
      <c r="F42" s="9"/>
      <c r="H42" s="92"/>
      <c r="I42" s="92"/>
      <c r="J42" s="145">
        <v>4259433.25</v>
      </c>
      <c r="K42" s="146"/>
      <c r="L42" s="145">
        <v>4200372.7200000007</v>
      </c>
      <c r="M42" s="147"/>
      <c r="N42" s="148">
        <v>3298937.42</v>
      </c>
      <c r="O42" s="148"/>
      <c r="P42" s="148">
        <v>3196269.62</v>
      </c>
      <c r="Y42" s="83"/>
      <c r="AC42" s="93"/>
    </row>
    <row r="43" spans="1:32" ht="22.5" customHeight="1">
      <c r="B43" s="8" t="s">
        <v>12</v>
      </c>
      <c r="C43" s="10"/>
      <c r="D43" s="10"/>
      <c r="F43" s="9"/>
      <c r="H43" s="92"/>
      <c r="I43" s="92"/>
      <c r="J43" s="149">
        <v>228329.99999999997</v>
      </c>
      <c r="K43" s="146"/>
      <c r="L43" s="149">
        <v>182530</v>
      </c>
      <c r="M43" s="147"/>
      <c r="N43" s="150">
        <v>85529.999999999971</v>
      </c>
      <c r="O43" s="148"/>
      <c r="P43" s="150">
        <v>39730</v>
      </c>
      <c r="Y43" s="83"/>
      <c r="AC43" s="8"/>
    </row>
    <row r="44" spans="1:32" ht="22.5" customHeight="1">
      <c r="C44" s="8" t="s">
        <v>13</v>
      </c>
      <c r="D44" s="10"/>
      <c r="E44" s="10"/>
      <c r="F44" s="91"/>
      <c r="I44" s="10"/>
      <c r="J44" s="142">
        <f>SUM(J35:J43)</f>
        <v>285679593.51999998</v>
      </c>
      <c r="K44" s="144"/>
      <c r="L44" s="142">
        <f>SUM(L35:L43)</f>
        <v>266696489.69999999</v>
      </c>
      <c r="M44" s="144"/>
      <c r="N44" s="142">
        <f>SUM(N35:N43)</f>
        <v>535811426.40000004</v>
      </c>
      <c r="O44" s="142">
        <f>SUM(O35:O43)</f>
        <v>0</v>
      </c>
      <c r="P44" s="142">
        <f>SUM(P35:P43)</f>
        <v>531102728.40999997</v>
      </c>
    </row>
    <row r="45" spans="1:32" ht="22.5" customHeight="1" thickBot="1">
      <c r="A45" s="8" t="s">
        <v>83</v>
      </c>
      <c r="D45" s="10"/>
      <c r="E45" s="10"/>
      <c r="F45" s="11"/>
      <c r="I45" s="10">
        <f>+I33+I44</f>
        <v>0</v>
      </c>
      <c r="J45" s="151">
        <f>+J33+J44</f>
        <v>535414911.62</v>
      </c>
      <c r="K45" s="144"/>
      <c r="L45" s="151">
        <f>+L33+L44</f>
        <v>488160184.37</v>
      </c>
      <c r="M45" s="144"/>
      <c r="N45" s="151">
        <f>+N33+N44</f>
        <v>715045791.69000006</v>
      </c>
      <c r="O45" s="142">
        <f>+O33+O44</f>
        <v>0</v>
      </c>
      <c r="P45" s="151">
        <f>+P33+P44</f>
        <v>692372943.81999993</v>
      </c>
    </row>
    <row r="46" spans="1:32" ht="22.5" customHeight="1" thickTop="1">
      <c r="A46" s="10"/>
      <c r="B46" s="94"/>
      <c r="C46" s="10"/>
      <c r="D46" s="10"/>
      <c r="E46" s="10"/>
      <c r="F46" s="11"/>
      <c r="H46" s="10"/>
      <c r="I46" s="10"/>
      <c r="J46" s="1"/>
    </row>
    <row r="47" spans="1:32" ht="22.5" customHeight="1">
      <c r="A47" s="10"/>
      <c r="B47" s="10"/>
      <c r="C47" s="10"/>
      <c r="D47" s="10"/>
      <c r="E47" s="10"/>
      <c r="F47" s="11"/>
      <c r="J47" s="1"/>
    </row>
    <row r="48" spans="1:32" ht="22.5" customHeight="1">
      <c r="A48" s="8" t="s">
        <v>14</v>
      </c>
      <c r="B48" s="10"/>
      <c r="C48" s="10"/>
      <c r="D48" s="10"/>
      <c r="E48" s="10"/>
      <c r="F48" s="11"/>
      <c r="J48" s="1"/>
    </row>
    <row r="49" spans="1:16" ht="22.5" customHeight="1">
      <c r="A49" s="8"/>
      <c r="B49" s="10"/>
      <c r="C49" s="10"/>
      <c r="D49" s="10"/>
      <c r="E49" s="10"/>
      <c r="F49" s="11"/>
      <c r="J49" s="1"/>
    </row>
    <row r="50" spans="1:16" ht="22.5" customHeight="1">
      <c r="A50" s="8"/>
      <c r="B50" s="95"/>
      <c r="C50" s="96"/>
      <c r="D50" s="96"/>
      <c r="E50" s="96"/>
      <c r="F50" s="96"/>
      <c r="G50" s="96"/>
      <c r="H50" s="97"/>
      <c r="L50" s="98"/>
      <c r="N50" s="98"/>
    </row>
    <row r="51" spans="1:16" ht="22.5" customHeight="1">
      <c r="A51" s="8"/>
      <c r="B51" s="95"/>
      <c r="C51" s="96"/>
      <c r="D51" s="96"/>
      <c r="E51" s="96"/>
      <c r="F51" s="96"/>
      <c r="G51" s="96"/>
      <c r="H51" s="97"/>
      <c r="L51" s="98"/>
      <c r="N51" s="98"/>
    </row>
    <row r="52" spans="1:16" ht="22.5" customHeight="1">
      <c r="A52" s="8"/>
      <c r="B52" s="95"/>
      <c r="C52" s="96"/>
      <c r="D52" s="96"/>
      <c r="E52" s="96"/>
      <c r="F52" s="96"/>
      <c r="G52" s="96"/>
      <c r="H52" s="97"/>
      <c r="L52" s="98"/>
    </row>
    <row r="53" spans="1:16" ht="22.5" customHeight="1">
      <c r="A53" s="8"/>
      <c r="B53" s="95"/>
      <c r="C53" s="96"/>
      <c r="D53" s="96"/>
      <c r="E53" s="96"/>
      <c r="F53" s="96"/>
      <c r="G53" s="96"/>
      <c r="H53" s="97"/>
      <c r="L53" s="98"/>
    </row>
    <row r="54" spans="1:16" ht="22.5" customHeight="1">
      <c r="A54" s="8"/>
      <c r="B54" s="10"/>
      <c r="C54" s="10"/>
      <c r="D54" s="10"/>
      <c r="E54" s="10"/>
      <c r="F54" s="11"/>
      <c r="J54" s="1"/>
    </row>
    <row r="55" spans="1:16" ht="22.5" customHeight="1">
      <c r="A55" s="8"/>
      <c r="B55" s="10"/>
      <c r="C55" s="10"/>
      <c r="D55" s="10"/>
      <c r="E55" s="10"/>
      <c r="F55" s="11"/>
      <c r="J55" s="1"/>
    </row>
    <row r="56" spans="1:16" ht="22.5" customHeight="1">
      <c r="A56" s="8"/>
      <c r="B56" s="10"/>
      <c r="C56" s="10"/>
      <c r="D56" s="10"/>
      <c r="E56" s="10"/>
      <c r="F56" s="11"/>
      <c r="J56" s="1"/>
    </row>
    <row r="57" spans="1:16" ht="22.5" customHeight="1">
      <c r="A57" s="8"/>
      <c r="B57" s="10"/>
      <c r="C57" s="10"/>
      <c r="D57" s="10"/>
      <c r="E57" s="10"/>
      <c r="F57" s="11"/>
      <c r="J57" s="1"/>
    </row>
    <row r="58" spans="1:16" ht="22.5" customHeight="1">
      <c r="A58" s="8"/>
      <c r="B58" s="10"/>
      <c r="C58" s="10"/>
      <c r="D58" s="10"/>
      <c r="E58" s="10"/>
      <c r="F58" s="11"/>
      <c r="J58" s="1"/>
    </row>
    <row r="59" spans="1:16" ht="22.5" customHeight="1">
      <c r="A59" s="8"/>
      <c r="B59" s="10"/>
      <c r="C59" s="10"/>
      <c r="D59" s="10"/>
      <c r="E59" s="10"/>
      <c r="F59" s="11"/>
      <c r="J59" s="1"/>
    </row>
    <row r="60" spans="1:16" ht="22.5" customHeight="1">
      <c r="A60" s="8"/>
      <c r="B60" s="10"/>
      <c r="C60" s="10"/>
      <c r="D60" s="10"/>
      <c r="E60" s="10"/>
      <c r="F60" s="11"/>
      <c r="J60" s="1"/>
    </row>
    <row r="61" spans="1:16" ht="22.5" customHeight="1">
      <c r="B61" s="99" t="s">
        <v>171</v>
      </c>
      <c r="C61" s="96"/>
      <c r="D61" s="96"/>
      <c r="E61" s="96"/>
      <c r="F61" s="100"/>
      <c r="J61" s="98"/>
    </row>
    <row r="62" spans="1:16" ht="22.5" customHeight="1">
      <c r="A62" s="10"/>
      <c r="B62" s="96" t="s">
        <v>125</v>
      </c>
      <c r="C62" s="99"/>
      <c r="D62" s="96"/>
      <c r="E62" s="96"/>
      <c r="J62" s="98" t="s">
        <v>172</v>
      </c>
    </row>
    <row r="63" spans="1:16" ht="22.5" customHeight="1">
      <c r="A63" s="187" t="s">
        <v>0</v>
      </c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</row>
    <row r="64" spans="1:16" ht="22.5" customHeight="1">
      <c r="A64" s="187" t="s">
        <v>106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</row>
    <row r="65" spans="1:24" ht="22.5" customHeight="1">
      <c r="A65" s="192" t="s">
        <v>17</v>
      </c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</row>
    <row r="66" spans="1:24" ht="22.5" customHeight="1">
      <c r="A66" s="187" t="str">
        <f>+A22</f>
        <v>AS AT SEPTEMBER 30, 2022</v>
      </c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</row>
    <row r="67" spans="1:24" ht="22.5" customHeight="1">
      <c r="A67" s="82"/>
      <c r="B67" s="82"/>
      <c r="C67" s="82"/>
      <c r="D67" s="82"/>
      <c r="E67" s="82"/>
      <c r="F67" s="82"/>
      <c r="G67" s="82"/>
      <c r="H67" s="82"/>
      <c r="I67" s="82"/>
      <c r="J67" s="48"/>
      <c r="K67" s="118"/>
      <c r="L67" s="119"/>
      <c r="M67" s="82"/>
      <c r="P67" s="101" t="str">
        <f>+P23</f>
        <v>Unit : Baht</v>
      </c>
    </row>
    <row r="68" spans="1:24" ht="24" customHeight="1">
      <c r="A68" s="2"/>
      <c r="B68" s="2"/>
      <c r="C68" s="2"/>
      <c r="D68" s="2"/>
      <c r="E68" s="2"/>
      <c r="F68" s="2"/>
      <c r="G68" s="2"/>
      <c r="H68" s="2"/>
      <c r="I68" s="2"/>
      <c r="J68" s="13"/>
      <c r="K68" s="48" t="s">
        <v>105</v>
      </c>
      <c r="L68" s="116"/>
      <c r="N68" s="112"/>
      <c r="O68" s="114" t="s">
        <v>72</v>
      </c>
      <c r="P68" s="115"/>
      <c r="Q68" s="1"/>
    </row>
    <row r="69" spans="1:24" ht="22.5" customHeight="1">
      <c r="F69" s="9"/>
      <c r="I69" s="63"/>
      <c r="J69" s="63" t="str">
        <f>+J25</f>
        <v>September 30, 2022</v>
      </c>
      <c r="K69" s="3"/>
      <c r="L69" s="63" t="s">
        <v>126</v>
      </c>
      <c r="M69" s="3"/>
      <c r="N69" s="63" t="str">
        <f>+J69</f>
        <v>September 30, 2022</v>
      </c>
      <c r="O69" s="63"/>
      <c r="P69" s="87" t="str">
        <f>+L69</f>
        <v>December 31, 2021</v>
      </c>
    </row>
    <row r="70" spans="1:24" ht="22.5" customHeight="1">
      <c r="F70" s="9"/>
      <c r="I70" s="63"/>
      <c r="J70" s="17" t="s">
        <v>133</v>
      </c>
      <c r="K70" s="3"/>
      <c r="L70" s="82" t="s">
        <v>134</v>
      </c>
      <c r="M70" s="3"/>
      <c r="N70" s="17" t="s">
        <v>133</v>
      </c>
      <c r="O70" s="3"/>
      <c r="P70" s="82" t="s">
        <v>134</v>
      </c>
    </row>
    <row r="71" spans="1:24" ht="22.5" customHeight="1">
      <c r="F71" s="9"/>
      <c r="I71" s="63"/>
      <c r="J71" s="51" t="s">
        <v>135</v>
      </c>
      <c r="K71" s="3"/>
      <c r="L71" s="128"/>
      <c r="M71" s="3"/>
      <c r="N71" s="51" t="s">
        <v>135</v>
      </c>
      <c r="O71" s="3"/>
      <c r="P71" s="88"/>
    </row>
    <row r="72" spans="1:24" ht="22.5" customHeight="1">
      <c r="A72" s="190" t="s">
        <v>18</v>
      </c>
      <c r="B72" s="190"/>
      <c r="C72" s="190"/>
      <c r="D72" s="190"/>
      <c r="E72" s="190"/>
      <c r="F72" s="190"/>
      <c r="H72" s="15" t="str">
        <f>+H28</f>
        <v>Note</v>
      </c>
      <c r="I72" s="63"/>
      <c r="J72" s="89"/>
      <c r="K72" s="3"/>
      <c r="L72" s="90"/>
      <c r="M72" s="3"/>
      <c r="N72" s="89"/>
      <c r="O72" s="3"/>
      <c r="P72" s="90"/>
    </row>
    <row r="73" spans="1:24" ht="22.5" customHeight="1">
      <c r="A73" s="8" t="s">
        <v>19</v>
      </c>
      <c r="B73" s="10"/>
      <c r="C73" s="10"/>
      <c r="D73" s="10"/>
      <c r="E73" s="10"/>
      <c r="F73" s="9"/>
      <c r="G73" s="17"/>
      <c r="H73" s="11"/>
    </row>
    <row r="74" spans="1:24" ht="22.5" customHeight="1">
      <c r="A74" s="8"/>
      <c r="B74" s="10" t="s">
        <v>166</v>
      </c>
      <c r="C74" s="10"/>
      <c r="D74" s="10"/>
      <c r="E74" s="10"/>
      <c r="F74" s="9"/>
      <c r="G74" s="17"/>
      <c r="H74" s="15">
        <v>11</v>
      </c>
      <c r="I74" s="11"/>
      <c r="J74" s="152">
        <v>0</v>
      </c>
      <c r="K74" s="153"/>
      <c r="L74" s="154">
        <v>6991983.6399999997</v>
      </c>
      <c r="M74" s="153"/>
      <c r="N74" s="152">
        <v>0</v>
      </c>
      <c r="O74" s="155"/>
      <c r="P74" s="152">
        <v>0</v>
      </c>
      <c r="S74" s="45"/>
      <c r="X74" s="45"/>
    </row>
    <row r="75" spans="1:24" ht="22.5" customHeight="1">
      <c r="B75" s="8" t="s">
        <v>66</v>
      </c>
      <c r="C75" s="10"/>
      <c r="D75" s="10"/>
      <c r="E75" s="10"/>
      <c r="F75" s="9"/>
      <c r="H75" s="15">
        <v>12</v>
      </c>
      <c r="I75" s="15"/>
      <c r="J75" s="154">
        <v>99703386.319999993</v>
      </c>
      <c r="K75" s="156"/>
      <c r="L75" s="154">
        <v>81362262.280000001</v>
      </c>
      <c r="M75" s="157"/>
      <c r="N75" s="153">
        <v>82613721.599999994</v>
      </c>
      <c r="O75" s="153"/>
      <c r="P75" s="152">
        <v>71323246.25</v>
      </c>
      <c r="S75" s="83"/>
      <c r="X75" s="83"/>
    </row>
    <row r="76" spans="1:24" ht="22.5" customHeight="1">
      <c r="B76" s="3" t="s">
        <v>87</v>
      </c>
      <c r="C76" s="10"/>
      <c r="D76" s="10"/>
      <c r="E76" s="10"/>
      <c r="F76" s="9"/>
      <c r="H76" s="129">
        <v>10.199999999999999</v>
      </c>
      <c r="I76" s="15"/>
      <c r="J76" s="154">
        <v>1665851.3900000001</v>
      </c>
      <c r="K76" s="156"/>
      <c r="L76" s="154">
        <v>1570824.3</v>
      </c>
      <c r="M76" s="157"/>
      <c r="N76" s="153">
        <v>1361991.23</v>
      </c>
      <c r="O76" s="153"/>
      <c r="P76" s="152">
        <v>1570824.3</v>
      </c>
      <c r="S76" s="83"/>
      <c r="X76" s="83"/>
    </row>
    <row r="77" spans="1:24" ht="22.5" customHeight="1">
      <c r="B77" s="3" t="s">
        <v>136</v>
      </c>
      <c r="C77" s="10"/>
      <c r="D77" s="10"/>
      <c r="E77" s="10"/>
      <c r="F77" s="9"/>
      <c r="H77" s="15"/>
      <c r="I77" s="15"/>
      <c r="J77" s="154">
        <v>0</v>
      </c>
      <c r="K77" s="156"/>
      <c r="L77" s="154">
        <v>35000000</v>
      </c>
      <c r="M77" s="157"/>
      <c r="N77" s="153">
        <v>0</v>
      </c>
      <c r="O77" s="153"/>
      <c r="P77" s="152">
        <v>0</v>
      </c>
      <c r="S77" s="83"/>
      <c r="X77" s="102"/>
    </row>
    <row r="78" spans="1:24" ht="22.5" customHeight="1">
      <c r="B78" s="3" t="s">
        <v>137</v>
      </c>
      <c r="C78" s="10"/>
      <c r="D78" s="10"/>
      <c r="E78" s="10"/>
      <c r="F78" s="9"/>
      <c r="H78" s="15"/>
      <c r="I78" s="15"/>
      <c r="J78" s="154">
        <v>2074666.94</v>
      </c>
      <c r="K78" s="156"/>
      <c r="L78" s="154">
        <v>3166185.17</v>
      </c>
      <c r="M78" s="157"/>
      <c r="N78" s="153">
        <v>822453.25999999989</v>
      </c>
      <c r="O78" s="153"/>
      <c r="P78" s="152">
        <v>1098477.05</v>
      </c>
      <c r="X78" s="103"/>
    </row>
    <row r="79" spans="1:24" ht="22.5" customHeight="1">
      <c r="A79" s="10"/>
      <c r="B79" s="10"/>
      <c r="C79" s="8" t="s">
        <v>20</v>
      </c>
      <c r="D79" s="10"/>
      <c r="E79" s="10"/>
      <c r="F79" s="9"/>
      <c r="H79" s="11"/>
      <c r="I79" s="11"/>
      <c r="J79" s="158">
        <f>SUM(J74:J78)</f>
        <v>103443904.64999999</v>
      </c>
      <c r="K79" s="153"/>
      <c r="L79" s="158">
        <f>SUM(L74:L78)</f>
        <v>128091255.39</v>
      </c>
      <c r="M79" s="153"/>
      <c r="N79" s="158">
        <f>SUM(N74:N78)</f>
        <v>84798166.090000004</v>
      </c>
      <c r="O79" s="153"/>
      <c r="P79" s="158">
        <f>SUM(P74:P78)</f>
        <v>73992547.599999994</v>
      </c>
    </row>
    <row r="80" spans="1:24" ht="22.5" customHeight="1">
      <c r="A80" s="8" t="s">
        <v>21</v>
      </c>
      <c r="B80" s="10"/>
      <c r="C80" s="10"/>
      <c r="D80" s="10"/>
      <c r="E80" s="10"/>
      <c r="F80" s="9"/>
      <c r="G80" s="17"/>
      <c r="H80" s="11"/>
      <c r="I80" s="11"/>
      <c r="J80" s="154"/>
      <c r="K80" s="153"/>
      <c r="L80" s="153"/>
      <c r="M80" s="153"/>
      <c r="N80" s="155"/>
      <c r="O80" s="155"/>
      <c r="P80" s="155"/>
    </row>
    <row r="81" spans="1:31" ht="22.5" customHeight="1">
      <c r="A81" s="8"/>
      <c r="B81" s="3" t="s">
        <v>138</v>
      </c>
      <c r="C81" s="10"/>
      <c r="D81" s="10"/>
      <c r="E81" s="10"/>
      <c r="F81" s="9"/>
      <c r="G81" s="17"/>
      <c r="H81" s="15">
        <v>13</v>
      </c>
      <c r="I81" s="11"/>
      <c r="J81" s="154">
        <v>25000000</v>
      </c>
      <c r="K81" s="153"/>
      <c r="L81" s="153">
        <v>0</v>
      </c>
      <c r="M81" s="153"/>
      <c r="N81" s="155">
        <v>0</v>
      </c>
      <c r="O81" s="155"/>
      <c r="P81" s="155">
        <v>0</v>
      </c>
    </row>
    <row r="82" spans="1:31" ht="19.95" customHeight="1">
      <c r="A82" s="8"/>
      <c r="B82" s="3" t="s">
        <v>89</v>
      </c>
      <c r="C82" s="10"/>
      <c r="D82" s="10"/>
      <c r="E82" s="10"/>
      <c r="F82" s="9"/>
      <c r="G82" s="17"/>
      <c r="H82" s="129">
        <v>10.199999999999999</v>
      </c>
      <c r="I82" s="11"/>
      <c r="J82" s="159">
        <v>9228486.8000000007</v>
      </c>
      <c r="K82" s="156"/>
      <c r="L82" s="154">
        <v>9425794.4199999981</v>
      </c>
      <c r="M82" s="153"/>
      <c r="N82" s="155">
        <v>8146371.6900000004</v>
      </c>
      <c r="O82" s="155"/>
      <c r="P82" s="155">
        <v>9425794.4199999999</v>
      </c>
    </row>
    <row r="83" spans="1:31" ht="22.5" customHeight="1">
      <c r="B83" s="8" t="s">
        <v>67</v>
      </c>
      <c r="C83" s="10"/>
      <c r="D83" s="10"/>
      <c r="E83" s="10"/>
      <c r="F83" s="9"/>
      <c r="H83" s="15">
        <v>14</v>
      </c>
      <c r="I83" s="15"/>
      <c r="J83" s="154">
        <v>18335038.530000001</v>
      </c>
      <c r="K83" s="156"/>
      <c r="L83" s="154">
        <v>17631127</v>
      </c>
      <c r="M83" s="157"/>
      <c r="N83" s="153">
        <v>12586089.83</v>
      </c>
      <c r="O83" s="153"/>
      <c r="P83" s="153">
        <v>12228787.380000001</v>
      </c>
    </row>
    <row r="84" spans="1:31" ht="22.5" customHeight="1">
      <c r="A84" s="10"/>
      <c r="B84" s="10"/>
      <c r="C84" s="8" t="s">
        <v>22</v>
      </c>
      <c r="D84" s="10"/>
      <c r="E84" s="10"/>
      <c r="F84" s="11"/>
      <c r="H84" s="11"/>
      <c r="I84" s="11"/>
      <c r="J84" s="160">
        <f>SUM(J81:J83)</f>
        <v>52563525.329999998</v>
      </c>
      <c r="K84" s="153"/>
      <c r="L84" s="158">
        <f>SUM(L82:L83)</f>
        <v>27056921.419999998</v>
      </c>
      <c r="M84" s="153"/>
      <c r="N84" s="158">
        <f>SUM(N82:N83)</f>
        <v>20732461.52</v>
      </c>
      <c r="O84" s="153"/>
      <c r="P84" s="158">
        <f>SUM(P82:P83)</f>
        <v>21654581.800000001</v>
      </c>
    </row>
    <row r="85" spans="1:31" ht="22.5" customHeight="1">
      <c r="A85" s="10"/>
      <c r="B85" s="10"/>
      <c r="C85" s="8" t="s">
        <v>23</v>
      </c>
      <c r="D85" s="10"/>
      <c r="E85" s="10"/>
      <c r="F85" s="11"/>
      <c r="H85" s="11"/>
      <c r="I85" s="11"/>
      <c r="J85" s="160">
        <f>+J84+J79</f>
        <v>156007429.97999999</v>
      </c>
      <c r="K85" s="153"/>
      <c r="L85" s="158">
        <f>+L84+L79</f>
        <v>155148176.81</v>
      </c>
      <c r="M85" s="153"/>
      <c r="N85" s="158">
        <f>+N84+N79</f>
        <v>105530627.61</v>
      </c>
      <c r="O85" s="153"/>
      <c r="P85" s="158">
        <f>+P84+P79</f>
        <v>95647129.399999991</v>
      </c>
    </row>
    <row r="86" spans="1:31" ht="22.5" customHeight="1">
      <c r="A86" s="8" t="s">
        <v>24</v>
      </c>
      <c r="B86" s="10"/>
      <c r="C86" s="10"/>
      <c r="D86" s="10"/>
      <c r="E86" s="10"/>
      <c r="F86" s="11"/>
      <c r="I86" s="10"/>
      <c r="J86" s="161"/>
      <c r="K86" s="155"/>
      <c r="L86" s="155"/>
      <c r="M86" s="155"/>
      <c r="N86" s="155"/>
      <c r="O86" s="155"/>
      <c r="P86" s="155"/>
      <c r="AC86" s="83"/>
      <c r="AD86" s="45"/>
      <c r="AE86" s="45"/>
    </row>
    <row r="87" spans="1:31" ht="22.5" customHeight="1">
      <c r="A87" s="8" t="s">
        <v>25</v>
      </c>
      <c r="B87" s="10"/>
      <c r="C87" s="10"/>
      <c r="D87" s="10"/>
      <c r="E87" s="10"/>
      <c r="F87" s="11"/>
      <c r="I87" s="10"/>
      <c r="J87" s="153"/>
      <c r="K87" s="155"/>
      <c r="L87" s="155"/>
      <c r="M87" s="155"/>
      <c r="N87" s="155"/>
      <c r="O87" s="155"/>
      <c r="P87" s="155"/>
      <c r="AC87" s="83"/>
      <c r="AD87" s="45"/>
      <c r="AE87" s="45"/>
    </row>
    <row r="88" spans="1:31" ht="22.5" customHeight="1">
      <c r="A88" s="8" t="s">
        <v>26</v>
      </c>
      <c r="C88" s="10"/>
      <c r="D88" s="10"/>
      <c r="E88" s="10"/>
      <c r="H88" s="15">
        <v>16</v>
      </c>
      <c r="I88" s="49"/>
      <c r="J88" s="162"/>
      <c r="K88" s="162"/>
      <c r="L88" s="162"/>
      <c r="M88" s="162"/>
      <c r="N88" s="162"/>
      <c r="O88" s="162"/>
      <c r="P88" s="162"/>
      <c r="AC88" s="83"/>
      <c r="AD88"/>
      <c r="AE88" s="45"/>
    </row>
    <row r="89" spans="1:31" ht="22.5" customHeight="1" thickBot="1">
      <c r="A89" s="8" t="s">
        <v>180</v>
      </c>
      <c r="B89" s="3"/>
      <c r="C89" s="3"/>
      <c r="D89" s="3"/>
      <c r="E89" s="3"/>
      <c r="H89" s="47"/>
      <c r="I89" s="47"/>
      <c r="J89" s="163">
        <v>327598944</v>
      </c>
      <c r="K89" s="164"/>
      <c r="L89" s="155"/>
      <c r="M89" s="164"/>
      <c r="N89" s="163">
        <v>327598944</v>
      </c>
      <c r="O89" s="162"/>
      <c r="P89" s="155"/>
      <c r="AC89" s="83"/>
      <c r="AD89"/>
      <c r="AE89" s="45"/>
    </row>
    <row r="90" spans="1:31" ht="22.5" customHeight="1" thickTop="1" thickBot="1">
      <c r="A90" s="8" t="s">
        <v>102</v>
      </c>
      <c r="B90" s="3"/>
      <c r="C90" s="3"/>
      <c r="D90" s="3"/>
      <c r="E90" s="3"/>
      <c r="H90" s="47"/>
      <c r="I90" s="47"/>
      <c r="J90" s="162"/>
      <c r="K90" s="164"/>
      <c r="L90" s="163">
        <v>312000000</v>
      </c>
      <c r="M90" s="164"/>
      <c r="N90" s="162"/>
      <c r="O90" s="162"/>
      <c r="P90" s="163">
        <v>312000000</v>
      </c>
      <c r="AC90" s="83"/>
      <c r="AD90"/>
      <c r="AE90" s="45"/>
    </row>
    <row r="91" spans="1:31" ht="22.5" customHeight="1" thickTop="1">
      <c r="A91" s="8" t="s">
        <v>27</v>
      </c>
      <c r="C91" s="10"/>
      <c r="D91" s="10"/>
      <c r="E91" s="10"/>
      <c r="F91" s="11"/>
      <c r="H91" s="47"/>
      <c r="I91" s="47"/>
      <c r="J91" s="164"/>
      <c r="K91" s="164"/>
      <c r="L91" s="164"/>
      <c r="M91" s="164"/>
      <c r="N91" s="164"/>
      <c r="O91" s="164"/>
      <c r="P91" s="164"/>
      <c r="AC91" s="83"/>
      <c r="AD91"/>
      <c r="AE91" s="45"/>
    </row>
    <row r="92" spans="1:31" ht="22.5" customHeight="1">
      <c r="A92" s="8" t="s">
        <v>181</v>
      </c>
      <c r="B92" s="3"/>
      <c r="C92" s="3"/>
      <c r="D92" s="3"/>
      <c r="E92" s="3"/>
      <c r="H92" s="15">
        <v>17</v>
      </c>
      <c r="I92" s="49"/>
      <c r="J92" s="165">
        <v>327408178.94999999</v>
      </c>
      <c r="K92" s="153"/>
      <c r="L92" s="156"/>
      <c r="M92" s="153"/>
      <c r="N92" s="153">
        <v>327408178.94999999</v>
      </c>
      <c r="O92" s="153"/>
      <c r="P92" s="153"/>
      <c r="AC92" s="83"/>
      <c r="AD92"/>
      <c r="AE92" s="45"/>
    </row>
    <row r="93" spans="1:31" ht="22.5" customHeight="1">
      <c r="A93" s="8" t="s">
        <v>103</v>
      </c>
      <c r="B93" s="3"/>
      <c r="C93" s="3"/>
      <c r="D93" s="3"/>
      <c r="E93" s="3"/>
      <c r="H93" s="49"/>
      <c r="I93" s="49"/>
      <c r="J93" s="155"/>
      <c r="K93" s="153"/>
      <c r="L93" s="165">
        <v>311998994.5</v>
      </c>
      <c r="M93" s="157"/>
      <c r="N93" s="155"/>
      <c r="O93" s="153"/>
      <c r="P93" s="153">
        <v>311998994.5</v>
      </c>
      <c r="AC93" s="83"/>
      <c r="AD93"/>
      <c r="AE93" s="45"/>
    </row>
    <row r="94" spans="1:31" ht="22.5" customHeight="1">
      <c r="A94" s="8" t="s">
        <v>28</v>
      </c>
      <c r="C94" s="10"/>
      <c r="D94" s="10"/>
      <c r="E94" s="10"/>
      <c r="F94" s="11"/>
      <c r="H94" s="49"/>
      <c r="I94" s="49"/>
      <c r="J94" s="166"/>
      <c r="K94" s="162"/>
      <c r="L94" s="166"/>
      <c r="M94" s="167"/>
      <c r="N94" s="162"/>
      <c r="O94" s="162"/>
      <c r="P94" s="153"/>
      <c r="AC94" s="83"/>
      <c r="AD94"/>
      <c r="AE94" s="45"/>
    </row>
    <row r="95" spans="1:31" ht="22.5" customHeight="1">
      <c r="A95" s="8" t="s">
        <v>29</v>
      </c>
      <c r="C95" s="10"/>
      <c r="D95" s="10"/>
      <c r="E95" s="10"/>
      <c r="F95" s="11"/>
      <c r="H95" s="49"/>
      <c r="I95" s="49"/>
      <c r="J95" s="166">
        <f>+'SE(งบรวม)'!F19</f>
        <v>121004165.08</v>
      </c>
      <c r="K95" s="162"/>
      <c r="L95" s="166">
        <v>121004165.08</v>
      </c>
      <c r="M95" s="167"/>
      <c r="N95" s="162">
        <f>+'SE(งบเฉพาะ)'!F17</f>
        <v>121004165.08</v>
      </c>
      <c r="O95" s="162"/>
      <c r="P95" s="153">
        <v>121004165.08</v>
      </c>
      <c r="AC95" s="83"/>
      <c r="AD95"/>
      <c r="AE95" s="45"/>
    </row>
    <row r="96" spans="1:31" ht="22.5" customHeight="1">
      <c r="A96" s="8" t="s">
        <v>30</v>
      </c>
      <c r="C96" s="10"/>
      <c r="D96" s="10"/>
      <c r="E96" s="10"/>
      <c r="F96" s="11"/>
      <c r="H96" s="47"/>
      <c r="I96" s="47"/>
      <c r="J96" s="166"/>
      <c r="K96" s="164"/>
      <c r="L96" s="166"/>
      <c r="M96" s="167"/>
      <c r="N96" s="162"/>
      <c r="O96" s="162"/>
      <c r="P96" s="153"/>
      <c r="AC96" s="83"/>
      <c r="AD96"/>
      <c r="AE96" s="45"/>
    </row>
    <row r="97" spans="1:31" ht="22.5" customHeight="1">
      <c r="A97" s="8" t="s">
        <v>139</v>
      </c>
      <c r="C97" s="10"/>
      <c r="D97" s="10"/>
      <c r="E97" s="10"/>
      <c r="F97" s="11"/>
      <c r="H97" s="49"/>
      <c r="I97" s="49"/>
      <c r="J97" s="166">
        <f>+'SE(งบรวม)'!H19</f>
        <v>12816847.779999999</v>
      </c>
      <c r="K97" s="164"/>
      <c r="L97" s="166">
        <v>12816847.779999999</v>
      </c>
      <c r="M97" s="167"/>
      <c r="N97" s="168">
        <f>+'SE(งบเฉพาะ)'!H17</f>
        <v>12816847.779999999</v>
      </c>
      <c r="O97" s="168"/>
      <c r="P97" s="153">
        <v>12816847.779999999</v>
      </c>
      <c r="AC97" s="83"/>
      <c r="AD97"/>
      <c r="AE97" s="45"/>
    </row>
    <row r="98" spans="1:31" ht="22.5" customHeight="1">
      <c r="A98" s="8" t="s">
        <v>31</v>
      </c>
      <c r="B98" s="10"/>
      <c r="C98" s="10"/>
      <c r="D98" s="10"/>
      <c r="E98" s="10"/>
      <c r="F98" s="11"/>
      <c r="H98" s="49"/>
      <c r="I98" s="49"/>
      <c r="J98" s="166">
        <f>+'SE(งบรวม)'!J19</f>
        <v>164229518.88199985</v>
      </c>
      <c r="K98" s="162"/>
      <c r="L98" s="166">
        <v>134416954.69999987</v>
      </c>
      <c r="M98" s="167"/>
      <c r="N98" s="168">
        <f>+'SE(งบเฉพาะ)'!J17</f>
        <v>148285972.26999989</v>
      </c>
      <c r="O98" s="168"/>
      <c r="P98" s="155">
        <v>150905807.05999991</v>
      </c>
      <c r="AC98" s="83"/>
      <c r="AD98"/>
      <c r="AE98" s="45"/>
    </row>
    <row r="99" spans="1:31" ht="22.5" customHeight="1">
      <c r="A99" s="8"/>
      <c r="B99" s="10" t="s">
        <v>109</v>
      </c>
      <c r="C99" s="10"/>
      <c r="D99" s="10"/>
      <c r="E99" s="10"/>
      <c r="F99" s="11"/>
      <c r="H99" s="49"/>
      <c r="I99" s="49"/>
      <c r="J99" s="169">
        <f>+'SE(งบรวม)'!L19</f>
        <v>-249105546.69</v>
      </c>
      <c r="K99" s="162"/>
      <c r="L99" s="169">
        <v>-249105546.69</v>
      </c>
      <c r="M99" s="167"/>
      <c r="N99" s="169"/>
      <c r="O99" s="168"/>
      <c r="P99" s="169"/>
      <c r="AC99" s="83"/>
      <c r="AD99"/>
      <c r="AE99" s="45"/>
    </row>
    <row r="100" spans="1:31" ht="22.5" customHeight="1">
      <c r="A100" s="8"/>
      <c r="B100" s="10" t="s">
        <v>110</v>
      </c>
      <c r="D100" s="10"/>
      <c r="E100" s="10"/>
      <c r="F100" s="11"/>
      <c r="J100" s="165">
        <f>SUM(J91:J99)</f>
        <v>376353164.0019998</v>
      </c>
      <c r="K100" s="157"/>
      <c r="L100" s="165">
        <f>SUM(L91:L99)</f>
        <v>331131415.36999983</v>
      </c>
      <c r="M100" s="157"/>
      <c r="N100" s="165">
        <f>SUM(N91:N99)</f>
        <v>609515164.0799998</v>
      </c>
      <c r="O100" s="155"/>
      <c r="P100" s="165">
        <f>SUM(P91:P99)</f>
        <v>596725814.41999984</v>
      </c>
      <c r="AC100" s="83"/>
      <c r="AD100"/>
      <c r="AE100" s="45"/>
    </row>
    <row r="101" spans="1:31" ht="22.5" customHeight="1">
      <c r="A101" s="8"/>
      <c r="B101" s="10" t="s">
        <v>111</v>
      </c>
      <c r="C101" s="10"/>
      <c r="D101" s="10"/>
      <c r="E101" s="10"/>
      <c r="F101" s="11"/>
      <c r="J101" s="165">
        <f>+'SE(งบรวม)'!P19</f>
        <v>3054317.6399999978</v>
      </c>
      <c r="K101" s="157"/>
      <c r="L101" s="165">
        <v>1880592.1899999976</v>
      </c>
      <c r="M101" s="157"/>
      <c r="N101" s="165"/>
      <c r="O101" s="155"/>
      <c r="P101" s="165"/>
      <c r="AC101" s="83"/>
      <c r="AD101" s="45"/>
      <c r="AE101" s="45"/>
    </row>
    <row r="102" spans="1:31" ht="22.5" customHeight="1">
      <c r="A102" s="10"/>
      <c r="B102" s="10"/>
      <c r="C102" s="8" t="s">
        <v>38</v>
      </c>
      <c r="F102" s="11"/>
      <c r="I102" s="10"/>
      <c r="J102" s="161">
        <f>+J100+J101</f>
        <v>379407481.64199978</v>
      </c>
      <c r="K102" s="155"/>
      <c r="L102" s="161">
        <f>+L100+L101</f>
        <v>333012007.55999982</v>
      </c>
      <c r="M102" s="155"/>
      <c r="N102" s="158">
        <f>+N100+N101</f>
        <v>609515164.0799998</v>
      </c>
      <c r="O102" s="153"/>
      <c r="P102" s="158">
        <f>+P100+P101</f>
        <v>596725814.41999984</v>
      </c>
      <c r="AC102" s="83"/>
      <c r="AD102" s="45"/>
      <c r="AE102" s="45"/>
    </row>
    <row r="103" spans="1:31" ht="22.5" customHeight="1" thickBot="1">
      <c r="A103" s="8" t="s">
        <v>32</v>
      </c>
      <c r="B103" s="10"/>
      <c r="C103" s="10"/>
      <c r="D103" s="10"/>
      <c r="E103" s="10"/>
      <c r="F103" s="11"/>
      <c r="I103" s="10"/>
      <c r="J103" s="170">
        <f>SUM(J85+J102)</f>
        <v>535414911.62199974</v>
      </c>
      <c r="K103" s="155"/>
      <c r="L103" s="170">
        <f>SUM(L85+L102)</f>
        <v>488160184.36999983</v>
      </c>
      <c r="M103" s="155"/>
      <c r="N103" s="171">
        <f>SUM(N85+N102)</f>
        <v>715045791.68999982</v>
      </c>
      <c r="O103" s="153">
        <f>SUM(O85+O102)</f>
        <v>0</v>
      </c>
      <c r="P103" s="171">
        <f>SUM(P85+P102)</f>
        <v>692372943.81999981</v>
      </c>
      <c r="AC103" s="83"/>
      <c r="AD103" s="45"/>
      <c r="AE103" s="45"/>
    </row>
    <row r="104" spans="1:31" ht="7.5" customHeight="1" thickTop="1">
      <c r="B104" s="10"/>
      <c r="C104" s="10"/>
      <c r="D104" s="10"/>
      <c r="E104" s="10"/>
      <c r="F104" s="11"/>
      <c r="J104" s="78"/>
      <c r="AC104" s="83"/>
      <c r="AD104" s="45"/>
      <c r="AE104" s="45"/>
    </row>
    <row r="105" spans="1:31" ht="22.5" customHeight="1">
      <c r="A105" s="8" t="str">
        <f>+A48</f>
        <v>Notes to the financial statements are an integral part of these financial statements.</v>
      </c>
      <c r="AC105" s="45"/>
      <c r="AD105" s="84"/>
      <c r="AE105" s="83"/>
    </row>
    <row r="106" spans="1:31" ht="13.5" customHeight="1">
      <c r="A106" s="8"/>
      <c r="R106" s="9">
        <f>+J45-J103</f>
        <v>-1.9997358322143555E-3</v>
      </c>
      <c r="S106" s="9">
        <f>+L45-L103</f>
        <v>0</v>
      </c>
      <c r="T106" s="9">
        <f>+N45-N103</f>
        <v>0</v>
      </c>
      <c r="U106" s="9">
        <f>+P45-P103</f>
        <v>0</v>
      </c>
      <c r="AC106" s="83"/>
      <c r="AD106" s="45"/>
      <c r="AE106" s="45"/>
    </row>
    <row r="107" spans="1:31" ht="22.5" customHeight="1">
      <c r="B107" s="8" t="str">
        <f>+B61</f>
        <v xml:space="preserve"> (Signed)……………………………………Authorized Director              (Signed)……………………………………Authorized Director</v>
      </c>
      <c r="C107" s="10"/>
      <c r="D107" s="10"/>
      <c r="E107" s="10"/>
      <c r="F107" s="16"/>
      <c r="J107" s="1"/>
    </row>
    <row r="108" spans="1:31" ht="22.5" customHeight="1">
      <c r="A108" s="10"/>
      <c r="B108" s="10" t="str">
        <f>+B62</f>
        <v xml:space="preserve">                  (  Miss Orasa Vimolchalao  )                   </v>
      </c>
      <c r="C108" s="8"/>
      <c r="D108" s="10"/>
      <c r="E108" s="10"/>
      <c r="J108" s="1" t="str">
        <f>+J62</f>
        <v xml:space="preserve">                             (  Miss Nitkamon Wongpipat  )</v>
      </c>
    </row>
  </sheetData>
  <mergeCells count="14">
    <mergeCell ref="A72:F72"/>
    <mergeCell ref="A28:E28"/>
    <mergeCell ref="A66:P66"/>
    <mergeCell ref="A20:P20"/>
    <mergeCell ref="A21:P21"/>
    <mergeCell ref="A22:P22"/>
    <mergeCell ref="A64:P64"/>
    <mergeCell ref="A65:P65"/>
    <mergeCell ref="A63:P63"/>
    <mergeCell ref="B9:L9"/>
    <mergeCell ref="B10:L10"/>
    <mergeCell ref="B11:L11"/>
    <mergeCell ref="B12:L12"/>
    <mergeCell ref="B13:L13"/>
  </mergeCells>
  <pageMargins left="0.50866141732283499" right="0.23622047244094499" top="0.59055118110236204" bottom="0.196850393700787" header="0" footer="0"/>
  <pageSetup paperSize="9" scale="74" orientation="portrait" r:id="rId1"/>
  <rowBreaks count="2" manualBreakCount="2">
    <brk id="19" max="16383" man="1"/>
    <brk id="62" max="16383" man="1"/>
  </rowBreaks>
  <colBreaks count="1" manualBreakCount="1">
    <brk id="16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view="pageBreakPreview" topLeftCell="A73" zoomScale="85" zoomScaleNormal="100" zoomScaleSheetLayoutView="85" workbookViewId="0">
      <selection activeCell="P82" sqref="P82"/>
    </sheetView>
  </sheetViews>
  <sheetFormatPr defaultColWidth="9.296875" defaultRowHeight="22.5" customHeight="1"/>
  <cols>
    <col min="1" max="1" width="2.69921875" style="9" customWidth="1"/>
    <col min="2" max="2" width="9.296875" style="9" customWidth="1"/>
    <col min="3" max="3" width="8.69921875" style="9" customWidth="1"/>
    <col min="4" max="4" width="7.296875" style="9" customWidth="1"/>
    <col min="5" max="5" width="4.69921875" style="9" customWidth="1"/>
    <col min="6" max="6" width="1.69921875" style="12" customWidth="1"/>
    <col min="7" max="7" width="15.69921875" style="9" customWidth="1"/>
    <col min="8" max="8" width="6.296875" style="9" customWidth="1"/>
    <col min="9" max="9" width="1.296875" style="9" customWidth="1"/>
    <col min="10" max="10" width="14.69921875" style="9" bestFit="1" customWidth="1"/>
    <col min="11" max="11" width="0.69921875" style="9" customWidth="1"/>
    <col min="12" max="12" width="14.69921875" style="9" bestFit="1" customWidth="1"/>
    <col min="13" max="13" width="0.69921875" style="9" customWidth="1"/>
    <col min="14" max="14" width="14.69921875" style="9" bestFit="1" customWidth="1"/>
    <col min="15" max="15" width="0.69921875" style="9" customWidth="1"/>
    <col min="16" max="16" width="14.69921875" style="9" bestFit="1" customWidth="1"/>
    <col min="17" max="17" width="2" style="9" customWidth="1"/>
    <col min="18" max="16384" width="9.296875" style="9"/>
  </cols>
  <sheetData>
    <row r="1" spans="1:16" ht="22.5" customHeight="1">
      <c r="A1" s="187" t="s">
        <v>106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ht="22.5" customHeight="1">
      <c r="A2" s="192" t="s">
        <v>33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</row>
    <row r="3" spans="1:16" ht="22.5" customHeight="1">
      <c r="A3" s="192" t="s">
        <v>200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</row>
    <row r="4" spans="1:16" ht="19.5" customHeight="1">
      <c r="A4" s="2"/>
      <c r="B4" s="2"/>
      <c r="C4" s="2"/>
      <c r="D4" s="2"/>
      <c r="E4" s="2"/>
      <c r="F4" s="15"/>
      <c r="G4" s="2"/>
      <c r="H4" s="2"/>
      <c r="I4" s="2"/>
      <c r="J4" s="2"/>
      <c r="K4" s="2"/>
      <c r="L4" s="2"/>
      <c r="M4" s="2"/>
      <c r="N4" s="1"/>
      <c r="O4" s="1"/>
      <c r="P4" s="1"/>
    </row>
    <row r="5" spans="1:16" ht="22.2" customHeight="1">
      <c r="A5" s="2"/>
      <c r="B5" s="2"/>
      <c r="C5" s="2"/>
      <c r="D5" s="2"/>
      <c r="E5" s="2"/>
      <c r="F5" s="15"/>
      <c r="G5" s="2"/>
      <c r="H5" s="2"/>
      <c r="I5" s="2"/>
      <c r="J5" s="48"/>
      <c r="K5" s="48"/>
      <c r="L5" s="48"/>
      <c r="M5" s="2"/>
      <c r="N5" s="117"/>
      <c r="O5" s="117"/>
      <c r="P5" s="14" t="s">
        <v>2</v>
      </c>
    </row>
    <row r="6" spans="1:16" ht="22.2" customHeight="1">
      <c r="A6" s="2"/>
      <c r="B6" s="2"/>
      <c r="C6" s="2"/>
      <c r="D6" s="2"/>
      <c r="E6" s="2"/>
      <c r="F6" s="15"/>
      <c r="G6" s="2"/>
      <c r="H6" s="2"/>
      <c r="I6" s="2"/>
      <c r="J6" s="13"/>
      <c r="K6" s="57" t="s">
        <v>105</v>
      </c>
      <c r="L6" s="47"/>
      <c r="M6" s="49"/>
      <c r="N6" s="59"/>
      <c r="O6" s="60" t="s">
        <v>72</v>
      </c>
      <c r="P6" s="58"/>
    </row>
    <row r="7" spans="1:16" ht="22.2" customHeight="1">
      <c r="A7" s="10"/>
      <c r="B7" s="10"/>
      <c r="C7" s="10"/>
      <c r="D7" s="10"/>
      <c r="E7" s="10"/>
      <c r="F7" s="9"/>
      <c r="H7" s="15" t="s">
        <v>4</v>
      </c>
      <c r="I7" s="17"/>
      <c r="J7" s="139">
        <f>+N7</f>
        <v>2022</v>
      </c>
      <c r="K7" s="50"/>
      <c r="L7" s="139">
        <f>+P7</f>
        <v>2021</v>
      </c>
      <c r="M7" s="17"/>
      <c r="N7" s="139">
        <v>2022</v>
      </c>
      <c r="P7" s="139">
        <v>2021</v>
      </c>
    </row>
    <row r="8" spans="1:16" ht="22.2" customHeight="1">
      <c r="A8" s="8" t="s">
        <v>75</v>
      </c>
      <c r="C8" s="10"/>
      <c r="D8" s="10"/>
      <c r="E8" s="10"/>
      <c r="F8" s="9"/>
      <c r="H8" s="10"/>
      <c r="I8" s="10"/>
      <c r="J8" s="153">
        <v>439757423.93000001</v>
      </c>
      <c r="K8" s="155"/>
      <c r="L8" s="162">
        <v>343363063</v>
      </c>
      <c r="M8" s="155"/>
      <c r="N8" s="153">
        <v>357224857.75999999</v>
      </c>
      <c r="O8" s="153"/>
      <c r="P8" s="162">
        <v>297758803.55000001</v>
      </c>
    </row>
    <row r="9" spans="1:16" ht="22.2" customHeight="1">
      <c r="A9" s="8" t="s">
        <v>76</v>
      </c>
      <c r="C9" s="10"/>
      <c r="D9" s="10"/>
      <c r="E9" s="10"/>
      <c r="F9" s="9"/>
      <c r="H9" s="10"/>
      <c r="I9" s="10"/>
      <c r="J9" s="153">
        <v>-320764182.02000004</v>
      </c>
      <c r="K9" s="155"/>
      <c r="L9" s="162">
        <v>-254039131.19</v>
      </c>
      <c r="M9" s="155"/>
      <c r="N9" s="153">
        <v>-268855891.5</v>
      </c>
      <c r="O9" s="153"/>
      <c r="P9" s="162">
        <v>-226739418.81</v>
      </c>
    </row>
    <row r="10" spans="1:16" ht="22.2" customHeight="1">
      <c r="A10" s="8" t="s">
        <v>34</v>
      </c>
      <c r="C10" s="10"/>
      <c r="D10" s="10"/>
      <c r="E10" s="10"/>
      <c r="F10" s="9"/>
      <c r="H10" s="10"/>
      <c r="I10" s="10"/>
      <c r="J10" s="161">
        <f>SUM(J8:J9)</f>
        <v>118993241.90999997</v>
      </c>
      <c r="K10" s="153"/>
      <c r="L10" s="161">
        <f>SUM(L8:L9)</f>
        <v>89323931.810000002</v>
      </c>
      <c r="M10" s="153"/>
      <c r="N10" s="161">
        <f>SUM(N8:N9)</f>
        <v>88368966.25999999</v>
      </c>
      <c r="O10" s="153"/>
      <c r="P10" s="161">
        <f>SUM(P8:P9)</f>
        <v>71019384.74000001</v>
      </c>
    </row>
    <row r="11" spans="1:16" ht="22.2" customHeight="1">
      <c r="A11" s="8" t="s">
        <v>163</v>
      </c>
      <c r="C11" s="10"/>
      <c r="D11" s="10"/>
      <c r="E11" s="10"/>
      <c r="F11" s="9"/>
      <c r="H11" s="10"/>
      <c r="I11" s="10"/>
      <c r="J11" s="153">
        <v>0</v>
      </c>
      <c r="K11" s="153"/>
      <c r="L11" s="153">
        <v>0</v>
      </c>
      <c r="M11" s="153"/>
      <c r="N11" s="153">
        <v>2149997.5</v>
      </c>
      <c r="O11" s="153"/>
      <c r="P11" s="153">
        <v>3599995.5</v>
      </c>
    </row>
    <row r="12" spans="1:16" ht="22.2" customHeight="1">
      <c r="A12" s="8" t="s">
        <v>98</v>
      </c>
      <c r="C12" s="10"/>
      <c r="D12" s="10"/>
      <c r="E12" s="10"/>
      <c r="F12" s="9"/>
      <c r="H12" s="10"/>
      <c r="I12" s="10"/>
      <c r="J12" s="153">
        <v>3446008.08</v>
      </c>
      <c r="K12" s="155"/>
      <c r="L12" s="162">
        <v>5049531.05</v>
      </c>
      <c r="M12" s="155"/>
      <c r="N12" s="153">
        <v>2592389.9500000002</v>
      </c>
      <c r="O12" s="153"/>
      <c r="P12" s="162">
        <v>2982126.8000000007</v>
      </c>
    </row>
    <row r="13" spans="1:16" ht="22.2" customHeight="1">
      <c r="A13" s="3" t="s">
        <v>183</v>
      </c>
      <c r="B13" s="132"/>
      <c r="C13" s="133"/>
      <c r="D13" s="10"/>
      <c r="E13" s="10"/>
      <c r="F13" s="9"/>
      <c r="H13" s="10"/>
      <c r="I13" s="10"/>
      <c r="J13" s="153">
        <v>-38065827.18</v>
      </c>
      <c r="K13" s="155"/>
      <c r="L13" s="162">
        <v>-35236276.070000023</v>
      </c>
      <c r="M13" s="155"/>
      <c r="N13" s="153">
        <v>-33131249.98</v>
      </c>
      <c r="O13" s="153"/>
      <c r="P13" s="162">
        <v>-30446286.190000001</v>
      </c>
    </row>
    <row r="14" spans="1:16" ht="22.2" customHeight="1">
      <c r="A14" s="8" t="s">
        <v>68</v>
      </c>
      <c r="C14" s="10"/>
      <c r="D14" s="10"/>
      <c r="E14" s="10"/>
      <c r="F14" s="9"/>
      <c r="H14" s="10"/>
      <c r="I14" s="10"/>
      <c r="J14" s="172">
        <v>-47893697.979999997</v>
      </c>
      <c r="K14" s="155"/>
      <c r="L14" s="173">
        <v>-50600321.310000017</v>
      </c>
      <c r="M14" s="155"/>
      <c r="N14" s="172">
        <v>-41599767.770000003</v>
      </c>
      <c r="O14" s="153"/>
      <c r="P14" s="173">
        <v>-39766313.660000004</v>
      </c>
    </row>
    <row r="15" spans="1:16" ht="22.2" customHeight="1">
      <c r="A15" s="8" t="s">
        <v>140</v>
      </c>
      <c r="C15" s="10"/>
      <c r="D15" s="10"/>
      <c r="E15" s="10"/>
      <c r="F15" s="9"/>
      <c r="H15" s="10"/>
      <c r="I15" s="10"/>
      <c r="J15" s="153">
        <f>SUM(J10:J14)</f>
        <v>36479724.829999976</v>
      </c>
      <c r="K15" s="155"/>
      <c r="L15" s="153">
        <f>SUM(L10:L14)</f>
        <v>8536865.4799999595</v>
      </c>
      <c r="M15" s="155"/>
      <c r="N15" s="153">
        <f>SUM(N10:N14)</f>
        <v>18380335.959999986</v>
      </c>
      <c r="O15" s="153"/>
      <c r="P15" s="153">
        <f>SUM(P10:P14)</f>
        <v>7388907.1900000051</v>
      </c>
    </row>
    <row r="16" spans="1:16" ht="22.2" customHeight="1">
      <c r="A16" s="3" t="s">
        <v>77</v>
      </c>
      <c r="C16" s="10"/>
      <c r="D16" s="10"/>
      <c r="E16" s="10"/>
      <c r="F16" s="9"/>
      <c r="H16" s="124"/>
      <c r="I16" s="10"/>
      <c r="J16" s="153">
        <v>20326462.512000002</v>
      </c>
      <c r="K16" s="155"/>
      <c r="L16" s="162">
        <v>15336194.689999999</v>
      </c>
      <c r="M16" s="155"/>
      <c r="N16" s="153"/>
      <c r="O16" s="153"/>
      <c r="P16" s="153"/>
    </row>
    <row r="17" spans="1:16" ht="22.2" customHeight="1">
      <c r="A17" s="8" t="s">
        <v>35</v>
      </c>
      <c r="C17" s="10"/>
      <c r="D17" s="10"/>
      <c r="E17" s="10"/>
      <c r="F17" s="9"/>
      <c r="H17" s="10"/>
      <c r="I17" s="10"/>
      <c r="J17" s="172">
        <v>-1599673.71</v>
      </c>
      <c r="K17" s="155"/>
      <c r="L17" s="173">
        <v>-1029614.33</v>
      </c>
      <c r="M17" s="155"/>
      <c r="N17" s="172">
        <v>-562370.26</v>
      </c>
      <c r="O17" s="153"/>
      <c r="P17" s="173">
        <v>-460134.37</v>
      </c>
    </row>
    <row r="18" spans="1:16" ht="22.2" customHeight="1">
      <c r="A18" s="8" t="s">
        <v>141</v>
      </c>
      <c r="C18" s="10"/>
      <c r="D18" s="10"/>
      <c r="E18" s="10"/>
      <c r="F18" s="9"/>
      <c r="H18" s="10"/>
      <c r="I18" s="10"/>
      <c r="J18" s="153">
        <f>SUM(J15:J17)</f>
        <v>55206513.631999977</v>
      </c>
      <c r="K18" s="153"/>
      <c r="L18" s="153">
        <f>SUM(L15:L17)</f>
        <v>22843445.839999959</v>
      </c>
      <c r="M18" s="153"/>
      <c r="N18" s="153">
        <f>SUM(N15:N17)</f>
        <v>17817965.699999984</v>
      </c>
      <c r="O18" s="153"/>
      <c r="P18" s="153">
        <f>SUM(P15:P17)</f>
        <v>6928772.820000005</v>
      </c>
    </row>
    <row r="19" spans="1:16" ht="22.2" customHeight="1">
      <c r="A19" s="10" t="s">
        <v>142</v>
      </c>
      <c r="C19" s="10"/>
      <c r="D19" s="10"/>
      <c r="E19" s="10"/>
      <c r="F19" s="9"/>
      <c r="H19" s="91">
        <v>15</v>
      </c>
      <c r="I19" s="91"/>
      <c r="J19" s="174">
        <v>-7099113.0999999996</v>
      </c>
      <c r="K19" s="155"/>
      <c r="L19" s="169">
        <v>-2654550.2000000002</v>
      </c>
      <c r="M19" s="155"/>
      <c r="N19" s="172">
        <v>-3316419.59</v>
      </c>
      <c r="O19" s="153"/>
      <c r="P19" s="173">
        <v>-895169.15</v>
      </c>
    </row>
    <row r="20" spans="1:16" ht="22.2" customHeight="1">
      <c r="A20" s="8" t="s">
        <v>143</v>
      </c>
      <c r="C20" s="10"/>
      <c r="D20" s="10"/>
      <c r="E20" s="10"/>
      <c r="F20" s="9"/>
      <c r="H20" s="12"/>
      <c r="I20" s="12"/>
      <c r="J20" s="158">
        <f>SUM(J18:J19)</f>
        <v>48107400.531999975</v>
      </c>
      <c r="K20" s="153"/>
      <c r="L20" s="158">
        <f>SUM(L18:L19)</f>
        <v>20188895.63999996</v>
      </c>
      <c r="M20" s="153"/>
      <c r="N20" s="158">
        <f>SUM(N18:N19)</f>
        <v>14501546.109999985</v>
      </c>
      <c r="O20" s="153"/>
      <c r="P20" s="158">
        <f>SUM(P18:P19)</f>
        <v>6033603.6700000046</v>
      </c>
    </row>
    <row r="21" spans="1:16" ht="22.2" customHeight="1">
      <c r="A21" s="10" t="s">
        <v>73</v>
      </c>
      <c r="C21" s="8"/>
      <c r="D21" s="10"/>
      <c r="E21" s="10"/>
      <c r="F21" s="9"/>
      <c r="H21" s="10"/>
      <c r="I21" s="10"/>
      <c r="J21" s="168"/>
      <c r="K21" s="168"/>
      <c r="L21" s="168"/>
      <c r="M21" s="168"/>
      <c r="N21" s="168"/>
      <c r="O21" s="168"/>
      <c r="P21" s="168"/>
    </row>
    <row r="22" spans="1:16" ht="22.2" customHeight="1">
      <c r="A22" s="62" t="s">
        <v>90</v>
      </c>
      <c r="B22" s="65"/>
      <c r="C22" s="8"/>
      <c r="D22" s="10"/>
      <c r="E22" s="10"/>
      <c r="F22" s="9"/>
      <c r="H22" s="10"/>
      <c r="I22" s="10"/>
      <c r="J22" s="162"/>
      <c r="K22" s="162"/>
      <c r="L22" s="162"/>
      <c r="M22" s="162"/>
      <c r="N22" s="162"/>
      <c r="O22" s="162"/>
      <c r="P22" s="168"/>
    </row>
    <row r="23" spans="1:16" ht="22.2" customHeight="1">
      <c r="A23" s="62" t="s">
        <v>91</v>
      </c>
      <c r="B23" s="66"/>
      <c r="C23" s="8"/>
      <c r="D23" s="10"/>
      <c r="E23" s="10"/>
      <c r="F23" s="9"/>
      <c r="H23" s="91"/>
      <c r="I23" s="3"/>
      <c r="J23" s="153">
        <v>0</v>
      </c>
      <c r="K23" s="155"/>
      <c r="L23" s="153">
        <v>1558163.46</v>
      </c>
      <c r="M23" s="153"/>
      <c r="N23" s="153">
        <v>0</v>
      </c>
      <c r="O23" s="153"/>
      <c r="P23" s="153">
        <v>1558163.46</v>
      </c>
    </row>
    <row r="24" spans="1:16" ht="22.2" customHeight="1">
      <c r="A24" s="62" t="s">
        <v>96</v>
      </c>
      <c r="B24" s="66"/>
      <c r="C24" s="8"/>
      <c r="D24" s="10"/>
      <c r="E24" s="10"/>
      <c r="F24" s="9"/>
      <c r="H24" s="1"/>
      <c r="I24" s="3"/>
      <c r="J24" s="155"/>
      <c r="K24" s="155"/>
      <c r="L24" s="155"/>
      <c r="M24" s="155"/>
      <c r="N24" s="155"/>
      <c r="O24" s="155"/>
      <c r="P24" s="155"/>
    </row>
    <row r="25" spans="1:16" ht="22.2" customHeight="1">
      <c r="A25" s="62" t="s">
        <v>97</v>
      </c>
      <c r="B25" s="66"/>
      <c r="C25" s="8"/>
      <c r="D25" s="10"/>
      <c r="H25" s="91"/>
      <c r="I25" s="3"/>
      <c r="J25" s="172">
        <v>0</v>
      </c>
      <c r="K25" s="155"/>
      <c r="L25" s="172">
        <v>-311632.69</v>
      </c>
      <c r="M25" s="153"/>
      <c r="N25" s="172">
        <v>0</v>
      </c>
      <c r="O25" s="153"/>
      <c r="P25" s="172">
        <v>-311632.69</v>
      </c>
    </row>
    <row r="26" spans="1:16" ht="22.2" customHeight="1">
      <c r="A26" s="62" t="s">
        <v>93</v>
      </c>
      <c r="B26" s="66"/>
      <c r="C26" s="8"/>
      <c r="D26" s="10"/>
      <c r="I26" s="1"/>
      <c r="J26" s="168"/>
      <c r="K26" s="168"/>
      <c r="L26" s="168"/>
      <c r="M26" s="168"/>
      <c r="N26" s="168"/>
      <c r="O26" s="168"/>
      <c r="P26" s="168"/>
    </row>
    <row r="27" spans="1:16" ht="22.2" customHeight="1">
      <c r="A27" s="62" t="s">
        <v>92</v>
      </c>
      <c r="B27" s="66"/>
      <c r="C27" s="8"/>
      <c r="D27" s="10"/>
      <c r="E27" s="10"/>
      <c r="F27" s="11"/>
      <c r="I27" s="10"/>
      <c r="J27" s="173">
        <f>SUM(J23:J25)</f>
        <v>0</v>
      </c>
      <c r="K27" s="162"/>
      <c r="L27" s="173">
        <f>SUM(L23:L25)</f>
        <v>1246530.77</v>
      </c>
      <c r="M27" s="162"/>
      <c r="N27" s="173">
        <f>SUM(N23:N25)</f>
        <v>0</v>
      </c>
      <c r="O27" s="162"/>
      <c r="P27" s="173">
        <f>SUM(P23:P25)</f>
        <v>1246530.77</v>
      </c>
    </row>
    <row r="28" spans="1:16" ht="22.2" customHeight="1">
      <c r="A28" s="62" t="s">
        <v>175</v>
      </c>
      <c r="B28" s="3"/>
      <c r="C28" s="8"/>
      <c r="D28" s="10"/>
      <c r="E28" s="10"/>
      <c r="F28" s="11"/>
      <c r="I28" s="10"/>
      <c r="J28" s="173">
        <f>SUM(J23:J25)</f>
        <v>0</v>
      </c>
      <c r="K28" s="162"/>
      <c r="L28" s="173">
        <f>SUM(L23:L25)</f>
        <v>1246530.77</v>
      </c>
      <c r="M28" s="162"/>
      <c r="N28" s="173">
        <f>SUM(N23:N25)</f>
        <v>0</v>
      </c>
      <c r="O28" s="162"/>
      <c r="P28" s="173">
        <f>SUM(P23:P25)</f>
        <v>1246530.77</v>
      </c>
    </row>
    <row r="29" spans="1:16" ht="22.2" customHeight="1" thickBot="1">
      <c r="A29" s="8" t="s">
        <v>144</v>
      </c>
      <c r="B29" s="10"/>
      <c r="C29" s="10"/>
      <c r="D29" s="10"/>
      <c r="E29" s="10"/>
      <c r="F29" s="11"/>
      <c r="I29" s="10"/>
      <c r="J29" s="175">
        <f>+J20+J28</f>
        <v>48107400.531999975</v>
      </c>
      <c r="K29" s="162"/>
      <c r="L29" s="175">
        <f>+L20+L28</f>
        <v>21435426.409999959</v>
      </c>
      <c r="M29" s="162"/>
      <c r="N29" s="175">
        <f>+N20+N28</f>
        <v>14501546.109999985</v>
      </c>
      <c r="O29" s="162"/>
      <c r="P29" s="175">
        <f>+P20+P28</f>
        <v>7280134.4400000051</v>
      </c>
    </row>
    <row r="30" spans="1:16" ht="6.75" customHeight="1" thickTop="1">
      <c r="A30" s="62"/>
      <c r="C30" s="10"/>
      <c r="D30" s="10"/>
      <c r="E30" s="10"/>
      <c r="F30" s="11"/>
      <c r="I30" s="10"/>
      <c r="J30" s="162"/>
      <c r="K30" s="168"/>
      <c r="L30" s="168"/>
      <c r="M30" s="168"/>
      <c r="N30" s="162"/>
      <c r="O30" s="168"/>
      <c r="P30" s="162"/>
    </row>
    <row r="31" spans="1:16" ht="22.2" customHeight="1">
      <c r="A31" s="45" t="s">
        <v>112</v>
      </c>
      <c r="B31" s="45"/>
      <c r="C31" s="45"/>
      <c r="D31" s="61"/>
      <c r="E31" s="45"/>
      <c r="F31" s="45"/>
      <c r="G31" s="49"/>
      <c r="I31" s="10"/>
      <c r="J31" s="162"/>
      <c r="K31" s="168"/>
      <c r="L31" s="168"/>
      <c r="M31" s="168"/>
      <c r="N31" s="162"/>
      <c r="O31" s="168"/>
      <c r="P31" s="162"/>
    </row>
    <row r="32" spans="1:16" ht="22.2" customHeight="1">
      <c r="A32" s="45"/>
      <c r="B32" s="45" t="s">
        <v>113</v>
      </c>
      <c r="C32" s="45"/>
      <c r="D32" s="61"/>
      <c r="E32" s="45"/>
      <c r="F32" s="45"/>
      <c r="G32" s="49"/>
      <c r="I32" s="10"/>
      <c r="J32" s="155">
        <f>+J20-J33</f>
        <v>46933945.081999972</v>
      </c>
      <c r="K32" s="155"/>
      <c r="L32" s="162">
        <v>15765112.13999996</v>
      </c>
      <c r="M32" s="155"/>
      <c r="N32" s="155">
        <f>+N20</f>
        <v>14501546.109999985</v>
      </c>
      <c r="O32" s="155"/>
      <c r="P32" s="153">
        <f>+P20</f>
        <v>6033603.6700000046</v>
      </c>
    </row>
    <row r="33" spans="1:16" ht="22.2" customHeight="1">
      <c r="A33" s="45"/>
      <c r="B33" s="45" t="s">
        <v>114</v>
      </c>
      <c r="C33" s="45"/>
      <c r="D33" s="61"/>
      <c r="E33" s="45"/>
      <c r="F33" s="45"/>
      <c r="G33" s="49"/>
      <c r="I33" s="10"/>
      <c r="J33" s="155">
        <v>1173455.45</v>
      </c>
      <c r="K33" s="155"/>
      <c r="L33" s="162">
        <v>4423783.5</v>
      </c>
      <c r="M33" s="155"/>
      <c r="N33" s="155"/>
      <c r="O33" s="155"/>
      <c r="P33" s="153"/>
    </row>
    <row r="34" spans="1:16" ht="6.75" customHeight="1">
      <c r="A34" s="45"/>
      <c r="B34" s="45"/>
      <c r="C34" s="45"/>
      <c r="D34" s="61"/>
      <c r="E34" s="45"/>
      <c r="F34" s="45"/>
      <c r="G34" s="49"/>
      <c r="I34" s="10"/>
      <c r="J34" s="162"/>
      <c r="K34" s="168"/>
      <c r="L34" s="162"/>
      <c r="M34" s="168"/>
      <c r="N34" s="162"/>
      <c r="O34" s="168"/>
      <c r="P34" s="162"/>
    </row>
    <row r="35" spans="1:16" ht="22.2" customHeight="1">
      <c r="A35" s="45" t="s">
        <v>208</v>
      </c>
      <c r="B35" s="45"/>
      <c r="C35" s="45"/>
      <c r="D35" s="61"/>
      <c r="E35" s="45"/>
      <c r="F35" s="45"/>
      <c r="G35" s="49"/>
      <c r="I35" s="10"/>
      <c r="J35" s="162"/>
      <c r="K35" s="168"/>
      <c r="L35" s="162"/>
      <c r="M35" s="168"/>
      <c r="N35" s="162"/>
      <c r="O35" s="168"/>
      <c r="P35" s="162"/>
    </row>
    <row r="36" spans="1:16" ht="22.2" customHeight="1">
      <c r="A36" s="45"/>
      <c r="B36" s="45" t="s">
        <v>113</v>
      </c>
      <c r="C36" s="45"/>
      <c r="D36" s="61"/>
      <c r="E36" s="45"/>
      <c r="F36" s="45"/>
      <c r="G36" s="49"/>
      <c r="I36" s="10"/>
      <c r="J36" s="162">
        <f>+J29-J37</f>
        <v>46933945.081999972</v>
      </c>
      <c r="K36" s="168"/>
      <c r="L36" s="162">
        <f>+L29-L37</f>
        <v>17011642.909999959</v>
      </c>
      <c r="M36" s="168"/>
      <c r="N36" s="162">
        <f>+N29</f>
        <v>14501546.109999985</v>
      </c>
      <c r="O36" s="168"/>
      <c r="P36" s="162">
        <f>+P29</f>
        <v>7280134.4400000051</v>
      </c>
    </row>
    <row r="37" spans="1:16" ht="22.2" customHeight="1">
      <c r="A37" s="45"/>
      <c r="B37" s="45" t="s">
        <v>114</v>
      </c>
      <c r="C37" s="45"/>
      <c r="D37" s="61"/>
      <c r="E37" s="45"/>
      <c r="F37" s="45"/>
      <c r="G37" s="49"/>
      <c r="I37" s="10"/>
      <c r="J37" s="162">
        <f>+J33</f>
        <v>1173455.45</v>
      </c>
      <c r="K37" s="168"/>
      <c r="L37" s="162">
        <f>+L33</f>
        <v>4423783.5</v>
      </c>
      <c r="M37" s="168"/>
      <c r="N37" s="162"/>
      <c r="O37" s="168"/>
      <c r="P37" s="162"/>
    </row>
    <row r="38" spans="1:16" ht="6.75" customHeight="1">
      <c r="A38" s="62"/>
      <c r="C38" s="10"/>
      <c r="D38" s="10"/>
      <c r="E38" s="10"/>
      <c r="F38" s="11"/>
      <c r="I38" s="10"/>
      <c r="J38" s="79"/>
      <c r="K38" s="80"/>
      <c r="L38" s="80"/>
      <c r="M38" s="80"/>
      <c r="N38" s="79"/>
      <c r="O38" s="80"/>
      <c r="P38" s="79"/>
    </row>
    <row r="39" spans="1:16" ht="22.2" customHeight="1">
      <c r="A39" s="10" t="s">
        <v>36</v>
      </c>
      <c r="C39" s="10"/>
      <c r="D39" s="10"/>
      <c r="E39" s="10"/>
      <c r="F39" s="11"/>
      <c r="I39" s="10"/>
      <c r="J39" s="79"/>
      <c r="K39" s="80"/>
      <c r="L39" s="80"/>
      <c r="M39" s="80"/>
      <c r="N39" s="79"/>
      <c r="O39" s="80"/>
      <c r="P39" s="79"/>
    </row>
    <row r="40" spans="1:16" ht="22.2" customHeight="1">
      <c r="B40" s="8" t="s">
        <v>99</v>
      </c>
      <c r="C40" s="10"/>
      <c r="D40" s="10"/>
      <c r="E40" s="10"/>
      <c r="F40" s="11"/>
      <c r="H40" s="63"/>
      <c r="I40" s="10"/>
      <c r="J40" s="130">
        <f>+J32/J42</f>
        <v>7.3373832966344935E-2</v>
      </c>
      <c r="K40" s="130"/>
      <c r="L40" s="130">
        <f>+L32/L42</f>
        <v>3.5851289602658841E-2</v>
      </c>
      <c r="M40" s="130"/>
      <c r="N40" s="130">
        <f>+N32/N42</f>
        <v>2.2670883944869248E-2</v>
      </c>
      <c r="O40" s="130"/>
      <c r="P40" s="130">
        <f>+P32/P42</f>
        <v>1.3720959965263905E-2</v>
      </c>
    </row>
    <row r="41" spans="1:16" ht="6.75" customHeight="1">
      <c r="A41" s="8"/>
      <c r="C41" s="10"/>
      <c r="D41" s="10"/>
      <c r="E41" s="10"/>
      <c r="F41" s="11"/>
      <c r="J41" s="42"/>
      <c r="K41" s="42"/>
      <c r="L41" s="42"/>
      <c r="M41" s="42"/>
      <c r="N41" s="42"/>
      <c r="O41" s="42"/>
      <c r="P41" s="42"/>
    </row>
    <row r="42" spans="1:16" ht="22.2" customHeight="1">
      <c r="B42" s="10" t="s">
        <v>37</v>
      </c>
      <c r="C42" s="10"/>
      <c r="D42" s="10"/>
      <c r="E42" s="10"/>
      <c r="F42" s="11"/>
      <c r="I42" s="12"/>
      <c r="J42" s="53">
        <v>639655081.17216122</v>
      </c>
      <c r="K42" s="53"/>
      <c r="L42" s="53">
        <v>439736263.73626375</v>
      </c>
      <c r="M42" s="53"/>
      <c r="N42" s="53">
        <v>639655081.17216122</v>
      </c>
      <c r="O42" s="53"/>
      <c r="P42" s="53">
        <v>439736263.73626375</v>
      </c>
    </row>
    <row r="43" spans="1:16" ht="23.25" customHeight="1">
      <c r="A43" s="10"/>
      <c r="B43" s="10"/>
      <c r="C43" s="10"/>
      <c r="D43" s="10"/>
      <c r="E43" s="10"/>
      <c r="F43" s="11"/>
      <c r="J43" s="10"/>
      <c r="K43" s="10"/>
      <c r="L43" s="10"/>
    </row>
    <row r="44" spans="1:16" ht="22.2" customHeight="1">
      <c r="A44" s="8" t="s">
        <v>14</v>
      </c>
      <c r="B44" s="10"/>
      <c r="C44" s="10"/>
      <c r="D44" s="10"/>
      <c r="E44" s="10"/>
      <c r="F44" s="11"/>
      <c r="J44" s="10"/>
      <c r="K44" s="10"/>
      <c r="L44" s="10"/>
    </row>
    <row r="45" spans="1:16" ht="22.2" customHeight="1">
      <c r="A45" s="8"/>
      <c r="B45" s="10"/>
      <c r="C45" s="10"/>
      <c r="D45" s="10"/>
      <c r="E45" s="10"/>
      <c r="F45" s="11"/>
      <c r="J45" s="10"/>
      <c r="K45" s="10"/>
      <c r="L45" s="10"/>
    </row>
    <row r="46" spans="1:16" ht="22.2" customHeight="1">
      <c r="A46" s="8"/>
      <c r="B46" s="10"/>
      <c r="C46" s="10"/>
      <c r="D46" s="10"/>
      <c r="E46" s="10"/>
      <c r="F46" s="11"/>
      <c r="J46" s="10"/>
      <c r="K46" s="10"/>
      <c r="L46" s="10"/>
    </row>
    <row r="47" spans="1:16" ht="22.2" customHeight="1">
      <c r="A47" s="8"/>
      <c r="B47" s="10"/>
      <c r="C47" s="10"/>
      <c r="D47" s="10"/>
      <c r="E47" s="10"/>
      <c r="F47" s="11"/>
      <c r="J47" s="10"/>
      <c r="K47" s="10"/>
      <c r="L47" s="10"/>
    </row>
    <row r="48" spans="1:16" ht="22.2" customHeight="1">
      <c r="A48" s="8"/>
      <c r="B48" s="10"/>
      <c r="C48" s="10"/>
      <c r="D48" s="10"/>
      <c r="E48" s="10"/>
      <c r="F48" s="11"/>
      <c r="J48" s="10"/>
      <c r="K48" s="10"/>
      <c r="L48" s="10"/>
    </row>
    <row r="49" spans="1:16" ht="22.5" customHeight="1">
      <c r="A49" s="8"/>
      <c r="B49" s="9" t="s">
        <v>170</v>
      </c>
      <c r="C49" s="10"/>
      <c r="D49" s="10"/>
      <c r="E49" s="10"/>
      <c r="F49" s="11"/>
      <c r="J49" s="10"/>
      <c r="K49" s="10"/>
      <c r="L49" s="10"/>
    </row>
    <row r="50" spans="1:16" ht="22.5" customHeight="1">
      <c r="A50" s="10"/>
      <c r="B50" s="10" t="s">
        <v>16</v>
      </c>
      <c r="C50" s="8"/>
      <c r="D50" s="10"/>
      <c r="E50" s="10"/>
      <c r="F50" s="9"/>
      <c r="H50" s="11" t="s">
        <v>169</v>
      </c>
      <c r="J50" s="10"/>
      <c r="K50" s="10"/>
      <c r="L50" s="10"/>
    </row>
    <row r="51" spans="1:16" ht="22.5" customHeight="1">
      <c r="A51" s="187" t="s">
        <v>106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</row>
    <row r="52" spans="1:16" ht="22.5" customHeight="1">
      <c r="A52" s="192" t="s">
        <v>33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</row>
    <row r="53" spans="1:16" ht="22.5" customHeight="1">
      <c r="A53" s="192" t="s">
        <v>201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</row>
    <row r="54" spans="1:16" ht="23.25" customHeight="1">
      <c r="A54" s="2"/>
      <c r="B54" s="2"/>
      <c r="C54" s="2"/>
      <c r="D54" s="2"/>
      <c r="E54" s="2"/>
      <c r="F54" s="15"/>
      <c r="G54" s="2"/>
      <c r="H54" s="2"/>
      <c r="I54" s="2"/>
      <c r="J54" s="2"/>
      <c r="K54" s="2"/>
      <c r="L54" s="2"/>
      <c r="M54" s="2"/>
      <c r="N54" s="1"/>
      <c r="O54" s="1"/>
      <c r="P54" s="1"/>
    </row>
    <row r="55" spans="1:16" ht="23.25" customHeight="1">
      <c r="A55" s="2"/>
      <c r="B55" s="2"/>
      <c r="C55" s="2"/>
      <c r="D55" s="2"/>
      <c r="E55" s="2"/>
      <c r="F55" s="15"/>
      <c r="G55" s="2"/>
      <c r="H55" s="2"/>
      <c r="I55" s="2"/>
      <c r="J55" s="48"/>
      <c r="K55" s="48"/>
      <c r="L55" s="48"/>
      <c r="M55" s="2"/>
      <c r="N55" s="117"/>
      <c r="O55" s="117"/>
      <c r="P55" s="14" t="s">
        <v>2</v>
      </c>
    </row>
    <row r="56" spans="1:16" ht="23.25" customHeight="1">
      <c r="A56" s="2"/>
      <c r="B56" s="2"/>
      <c r="C56" s="2"/>
      <c r="D56" s="2"/>
      <c r="E56" s="2"/>
      <c r="F56" s="15"/>
      <c r="G56" s="2"/>
      <c r="H56" s="2"/>
      <c r="I56" s="2"/>
      <c r="J56" s="13"/>
      <c r="K56" s="57" t="s">
        <v>105</v>
      </c>
      <c r="L56" s="47"/>
      <c r="M56" s="49"/>
      <c r="N56" s="59"/>
      <c r="O56" s="60" t="s">
        <v>72</v>
      </c>
      <c r="P56" s="58"/>
    </row>
    <row r="57" spans="1:16" ht="23.25" customHeight="1">
      <c r="A57" s="10"/>
      <c r="B57" s="10"/>
      <c r="C57" s="10"/>
      <c r="D57" s="10"/>
      <c r="E57" s="10"/>
      <c r="F57" s="9"/>
      <c r="H57" s="15" t="s">
        <v>4</v>
      </c>
      <c r="I57" s="17"/>
      <c r="J57" s="139">
        <f>+N57</f>
        <v>2022</v>
      </c>
      <c r="K57" s="50"/>
      <c r="L57" s="139">
        <f>+P57</f>
        <v>2021</v>
      </c>
      <c r="M57" s="17"/>
      <c r="N57" s="139">
        <v>2022</v>
      </c>
      <c r="P57" s="50">
        <v>2021</v>
      </c>
    </row>
    <row r="58" spans="1:16" ht="23.25" customHeight="1">
      <c r="A58" s="8" t="s">
        <v>75</v>
      </c>
      <c r="C58" s="10"/>
      <c r="D58" s="10"/>
      <c r="E58" s="10"/>
      <c r="F58" s="9"/>
      <c r="H58" s="10"/>
      <c r="I58" s="10"/>
      <c r="J58" s="153">
        <v>168377514.00999999</v>
      </c>
      <c r="K58" s="155"/>
      <c r="L58" s="162">
        <v>127205184.18000001</v>
      </c>
      <c r="M58" s="155"/>
      <c r="N58" s="153">
        <v>127726834.94999999</v>
      </c>
      <c r="O58" s="153"/>
      <c r="P58" s="176">
        <v>111316254.63000003</v>
      </c>
    </row>
    <row r="59" spans="1:16" ht="23.25" customHeight="1">
      <c r="A59" s="8" t="s">
        <v>76</v>
      </c>
      <c r="C59" s="10"/>
      <c r="D59" s="10"/>
      <c r="E59" s="10"/>
      <c r="F59" s="9"/>
      <c r="H59" s="10"/>
      <c r="I59" s="10"/>
      <c r="J59" s="153">
        <v>-124987082.96000004</v>
      </c>
      <c r="K59" s="155"/>
      <c r="L59" s="162">
        <v>-95080612.809999987</v>
      </c>
      <c r="M59" s="155"/>
      <c r="N59" s="153">
        <v>-96295893.699999988</v>
      </c>
      <c r="O59" s="153"/>
      <c r="P59" s="173">
        <v>-86245501.819999993</v>
      </c>
    </row>
    <row r="60" spans="1:16" ht="23.25" customHeight="1">
      <c r="A60" s="8" t="s">
        <v>34</v>
      </c>
      <c r="C60" s="10"/>
      <c r="D60" s="10"/>
      <c r="E60" s="10"/>
      <c r="F60" s="9"/>
      <c r="H60" s="10"/>
      <c r="I60" s="10"/>
      <c r="J60" s="161">
        <f>SUM(J58:J59)</f>
        <v>43390431.049999952</v>
      </c>
      <c r="K60" s="153"/>
      <c r="L60" s="161">
        <f>SUM(L58:L59)</f>
        <v>32124571.37000002</v>
      </c>
      <c r="M60" s="153"/>
      <c r="N60" s="161">
        <f>SUM(N58:N59)</f>
        <v>31430941.25</v>
      </c>
      <c r="O60" s="153"/>
      <c r="P60" s="161">
        <f>SUM(P58:P59)</f>
        <v>25070752.810000032</v>
      </c>
    </row>
    <row r="61" spans="1:16" ht="23.25" customHeight="1">
      <c r="A61" s="8" t="s">
        <v>98</v>
      </c>
      <c r="C61" s="10"/>
      <c r="D61" s="10"/>
      <c r="E61" s="10"/>
      <c r="F61" s="9"/>
      <c r="H61" s="10"/>
      <c r="I61" s="10"/>
      <c r="J61" s="162">
        <v>1427928.9300000002</v>
      </c>
      <c r="K61" s="168"/>
      <c r="L61" s="162">
        <v>2311332.87</v>
      </c>
      <c r="M61" s="168"/>
      <c r="N61" s="162">
        <v>894662.88000000012</v>
      </c>
      <c r="O61" s="162"/>
      <c r="P61" s="162">
        <v>1972049.96</v>
      </c>
    </row>
    <row r="62" spans="1:16" ht="23.25" customHeight="1">
      <c r="A62" s="3" t="s">
        <v>183</v>
      </c>
      <c r="C62" s="10"/>
      <c r="D62" s="10"/>
      <c r="E62" s="10"/>
      <c r="F62" s="9"/>
      <c r="H62" s="10"/>
      <c r="I62" s="10"/>
      <c r="J62" s="162">
        <v>-13072988.399999999</v>
      </c>
      <c r="K62" s="168"/>
      <c r="L62" s="162">
        <v>-11615884.77</v>
      </c>
      <c r="M62" s="168"/>
      <c r="N62" s="162">
        <v>-11448848.949999999</v>
      </c>
      <c r="O62" s="162"/>
      <c r="P62" s="162">
        <v>-10080814.850000001</v>
      </c>
    </row>
    <row r="63" spans="1:16" ht="23.25" customHeight="1">
      <c r="A63" s="8" t="s">
        <v>68</v>
      </c>
      <c r="C63" s="10"/>
      <c r="D63" s="10"/>
      <c r="E63" s="10"/>
      <c r="F63" s="9"/>
      <c r="H63" s="10"/>
      <c r="I63" s="10"/>
      <c r="J63" s="173">
        <v>-16216379.169999998</v>
      </c>
      <c r="K63" s="168"/>
      <c r="L63" s="173">
        <v>-20046042.690000001</v>
      </c>
      <c r="M63" s="168"/>
      <c r="N63" s="173">
        <v>-14048053.200000003</v>
      </c>
      <c r="O63" s="162"/>
      <c r="P63" s="173">
        <v>-13535539.240000002</v>
      </c>
    </row>
    <row r="64" spans="1:16" ht="23.25" customHeight="1">
      <c r="A64" s="8" t="s">
        <v>140</v>
      </c>
      <c r="C64" s="10"/>
      <c r="D64" s="10"/>
      <c r="E64" s="10"/>
      <c r="F64" s="9"/>
      <c r="H64" s="10"/>
      <c r="I64" s="10"/>
      <c r="J64" s="153">
        <f>SUM(J60:J63)</f>
        <v>15528992.409999955</v>
      </c>
      <c r="K64" s="155"/>
      <c r="L64" s="153">
        <f>SUM(L60:L63)</f>
        <v>2773976.7800000161</v>
      </c>
      <c r="M64" s="155"/>
      <c r="N64" s="153">
        <f>SUM(N60:N63)</f>
        <v>6828701.9799999967</v>
      </c>
      <c r="O64" s="153"/>
      <c r="P64" s="153">
        <f>SUM(P60:P63)</f>
        <v>3426448.6800000295</v>
      </c>
    </row>
    <row r="65" spans="1:16" ht="23.25" customHeight="1">
      <c r="A65" s="3" t="s">
        <v>77</v>
      </c>
      <c r="C65" s="10"/>
      <c r="D65" s="10"/>
      <c r="E65" s="10"/>
      <c r="F65" s="9"/>
      <c r="H65" s="124"/>
      <c r="I65" s="10"/>
      <c r="J65" s="153">
        <v>7995356.2520000022</v>
      </c>
      <c r="K65" s="155"/>
      <c r="L65" s="162">
        <v>6905483.5800000001</v>
      </c>
      <c r="M65" s="155"/>
      <c r="N65" s="153"/>
      <c r="O65" s="153"/>
      <c r="P65" s="153"/>
    </row>
    <row r="66" spans="1:16" ht="23.25" customHeight="1">
      <c r="A66" s="8" t="s">
        <v>35</v>
      </c>
      <c r="C66" s="10"/>
      <c r="D66" s="10"/>
      <c r="E66" s="10"/>
      <c r="F66" s="9"/>
      <c r="H66" s="10"/>
      <c r="I66" s="10"/>
      <c r="J66" s="172">
        <v>-568062.12</v>
      </c>
      <c r="K66" s="155"/>
      <c r="L66" s="173">
        <v>-435353.36</v>
      </c>
      <c r="M66" s="155"/>
      <c r="N66" s="172">
        <v>-278816.48</v>
      </c>
      <c r="O66" s="153"/>
      <c r="P66" s="173">
        <v>-149914.49</v>
      </c>
    </row>
    <row r="67" spans="1:16" ht="23.25" customHeight="1">
      <c r="A67" s="8" t="s">
        <v>141</v>
      </c>
      <c r="C67" s="10"/>
      <c r="D67" s="10"/>
      <c r="E67" s="10"/>
      <c r="F67" s="9"/>
      <c r="H67" s="10"/>
      <c r="I67" s="10"/>
      <c r="J67" s="153">
        <f>SUM(J64:J66)</f>
        <v>22956286.541999955</v>
      </c>
      <c r="K67" s="153"/>
      <c r="L67" s="153">
        <f>SUM(L64:L66)</f>
        <v>9244107.0000000168</v>
      </c>
      <c r="M67" s="153"/>
      <c r="N67" s="153">
        <f>SUM(N64:N66)</f>
        <v>6549885.4999999963</v>
      </c>
      <c r="O67" s="153"/>
      <c r="P67" s="153">
        <f>SUM(P64:P66)</f>
        <v>3276534.1900000293</v>
      </c>
    </row>
    <row r="68" spans="1:16" ht="23.25" customHeight="1">
      <c r="A68" s="10" t="s">
        <v>142</v>
      </c>
      <c r="C68" s="10"/>
      <c r="D68" s="10"/>
      <c r="E68" s="10"/>
      <c r="F68" s="9"/>
      <c r="H68" s="91">
        <v>15</v>
      </c>
      <c r="I68" s="91"/>
      <c r="J68" s="174">
        <v>-3035538.9999999995</v>
      </c>
      <c r="K68" s="155"/>
      <c r="L68" s="169">
        <v>-1569181.7</v>
      </c>
      <c r="M68" s="155"/>
      <c r="N68" s="172">
        <v>-1368812.6199999999</v>
      </c>
      <c r="O68" s="153"/>
      <c r="P68" s="169">
        <v>-757701.66200000001</v>
      </c>
    </row>
    <row r="69" spans="1:16" ht="23.25" customHeight="1">
      <c r="A69" s="8" t="s">
        <v>143</v>
      </c>
      <c r="C69" s="10"/>
      <c r="D69" s="10"/>
      <c r="E69" s="10"/>
      <c r="F69" s="9"/>
      <c r="H69" s="12"/>
      <c r="I69" s="12"/>
      <c r="J69" s="161">
        <f>SUM(J67:J68)</f>
        <v>19920747.541999955</v>
      </c>
      <c r="K69" s="153"/>
      <c r="L69" s="161">
        <f>SUM(L67:L68)</f>
        <v>7674925.3000000166</v>
      </c>
      <c r="M69" s="153"/>
      <c r="N69" s="161">
        <f>SUM(N67:N68)</f>
        <v>5181072.8799999962</v>
      </c>
      <c r="O69" s="153"/>
      <c r="P69" s="161">
        <f>SUM(P67:P68)</f>
        <v>2518832.5280000293</v>
      </c>
    </row>
    <row r="70" spans="1:16" ht="23.25" customHeight="1">
      <c r="A70" s="10" t="s">
        <v>73</v>
      </c>
      <c r="C70" s="8"/>
      <c r="D70" s="10"/>
      <c r="E70" s="10"/>
      <c r="F70" s="9"/>
      <c r="H70" s="10"/>
      <c r="I70" s="10"/>
      <c r="J70" s="169">
        <v>0</v>
      </c>
      <c r="K70" s="168"/>
      <c r="L70" s="169">
        <v>0</v>
      </c>
      <c r="M70" s="168"/>
      <c r="N70" s="169">
        <v>0</v>
      </c>
      <c r="O70" s="168"/>
      <c r="P70" s="169">
        <v>0</v>
      </c>
    </row>
    <row r="71" spans="1:16" ht="23.25" customHeight="1" thickBot="1">
      <c r="A71" s="8" t="s">
        <v>144</v>
      </c>
      <c r="B71" s="10"/>
      <c r="C71" s="10"/>
      <c r="D71" s="10"/>
      <c r="E71" s="10"/>
      <c r="F71" s="11"/>
      <c r="I71" s="10"/>
      <c r="J71" s="175">
        <f>SUM(J69:J70)</f>
        <v>19920747.541999955</v>
      </c>
      <c r="K71" s="162"/>
      <c r="L71" s="175">
        <f>SUM(L69:L70)</f>
        <v>7674925.3000000166</v>
      </c>
      <c r="M71" s="162"/>
      <c r="N71" s="175">
        <f>SUM(N69:N70)</f>
        <v>5181072.8799999962</v>
      </c>
      <c r="O71" s="162"/>
      <c r="P71" s="175">
        <f>SUM(P69:P70)</f>
        <v>2518832.5280000293</v>
      </c>
    </row>
    <row r="72" spans="1:16" ht="6.75" customHeight="1" thickTop="1">
      <c r="A72" s="62"/>
      <c r="C72" s="10"/>
      <c r="D72" s="10"/>
      <c r="E72" s="10"/>
      <c r="F72" s="11"/>
      <c r="I72" s="10"/>
      <c r="J72" s="162"/>
      <c r="K72" s="168"/>
      <c r="L72" s="168"/>
      <c r="M72" s="168"/>
      <c r="N72" s="162"/>
      <c r="O72" s="168"/>
      <c r="P72" s="162"/>
    </row>
    <row r="73" spans="1:16" ht="22.2" customHeight="1">
      <c r="A73" s="45" t="s">
        <v>112</v>
      </c>
      <c r="B73" s="45"/>
      <c r="C73" s="45"/>
      <c r="D73" s="61"/>
      <c r="E73" s="45"/>
      <c r="F73" s="45"/>
      <c r="G73" s="49"/>
      <c r="I73" s="10"/>
      <c r="J73" s="162"/>
      <c r="K73" s="168"/>
      <c r="L73" s="168"/>
      <c r="M73" s="168"/>
      <c r="N73" s="162"/>
      <c r="O73" s="168"/>
      <c r="P73" s="162"/>
    </row>
    <row r="74" spans="1:16" ht="22.2" customHeight="1">
      <c r="A74" s="45"/>
      <c r="B74" s="45" t="s">
        <v>113</v>
      </c>
      <c r="C74" s="45"/>
      <c r="D74" s="61"/>
      <c r="E74" s="45"/>
      <c r="F74" s="45"/>
      <c r="G74" s="49"/>
      <c r="I74" s="10"/>
      <c r="J74" s="155">
        <f>+J69-J75</f>
        <v>19399325.901999954</v>
      </c>
      <c r="K74" s="155"/>
      <c r="L74" s="155">
        <f>+L69-L75</f>
        <v>7419625.4100000169</v>
      </c>
      <c r="M74" s="155"/>
      <c r="N74" s="155">
        <f>+N69-N75</f>
        <v>5181072.8799999962</v>
      </c>
      <c r="O74" s="155"/>
      <c r="P74" s="155">
        <f>+P69-P75</f>
        <v>2518832.5280000293</v>
      </c>
    </row>
    <row r="75" spans="1:16" ht="22.2" customHeight="1">
      <c r="A75" s="45"/>
      <c r="B75" s="45" t="s">
        <v>114</v>
      </c>
      <c r="C75" s="45"/>
      <c r="D75" s="61"/>
      <c r="E75" s="45"/>
      <c r="F75" s="45"/>
      <c r="G75" s="49"/>
      <c r="I75" s="10"/>
      <c r="J75" s="155">
        <v>521421.64</v>
      </c>
      <c r="K75" s="155"/>
      <c r="L75" s="162">
        <v>255299.89</v>
      </c>
      <c r="M75" s="155"/>
      <c r="N75" s="155"/>
      <c r="O75" s="155"/>
      <c r="P75" s="153"/>
    </row>
    <row r="76" spans="1:16" ht="6.75" customHeight="1">
      <c r="A76" s="45"/>
      <c r="B76" s="45"/>
      <c r="C76" s="45"/>
      <c r="D76" s="61"/>
      <c r="E76" s="45"/>
      <c r="F76" s="45"/>
      <c r="G76" s="49"/>
      <c r="I76" s="10"/>
      <c r="J76" s="162"/>
      <c r="K76" s="168"/>
      <c r="L76" s="162"/>
      <c r="M76" s="168"/>
      <c r="N76" s="162"/>
      <c r="O76" s="168"/>
      <c r="P76" s="162"/>
    </row>
    <row r="77" spans="1:16" ht="22.2" customHeight="1">
      <c r="A77" s="45" t="s">
        <v>208</v>
      </c>
      <c r="B77" s="45"/>
      <c r="C77" s="45"/>
      <c r="D77" s="61"/>
      <c r="E77" s="45"/>
      <c r="F77" s="45"/>
      <c r="G77" s="49"/>
      <c r="I77" s="10"/>
      <c r="J77" s="162"/>
      <c r="K77" s="168"/>
      <c r="L77" s="162"/>
      <c r="M77" s="168"/>
      <c r="N77" s="162"/>
      <c r="O77" s="168"/>
      <c r="P77" s="162"/>
    </row>
    <row r="78" spans="1:16" ht="22.2" customHeight="1">
      <c r="A78" s="45"/>
      <c r="B78" s="45" t="s">
        <v>113</v>
      </c>
      <c r="C78" s="45"/>
      <c r="D78" s="61"/>
      <c r="E78" s="45"/>
      <c r="F78" s="45"/>
      <c r="G78" s="49"/>
      <c r="I78" s="10"/>
      <c r="J78" s="162">
        <f>+J71-J79</f>
        <v>19399325.901999954</v>
      </c>
      <c r="K78" s="168"/>
      <c r="L78" s="162">
        <f>+L71-L79</f>
        <v>7419625.4100000169</v>
      </c>
      <c r="M78" s="168"/>
      <c r="N78" s="162">
        <f>+N71-N79</f>
        <v>5181072.8799999962</v>
      </c>
      <c r="O78" s="168"/>
      <c r="P78" s="162">
        <f>+P71-P79</f>
        <v>2518832.5280000293</v>
      </c>
    </row>
    <row r="79" spans="1:16" ht="22.2" customHeight="1">
      <c r="A79" s="45"/>
      <c r="B79" s="45" t="s">
        <v>114</v>
      </c>
      <c r="C79" s="45"/>
      <c r="D79" s="61"/>
      <c r="E79" s="45"/>
      <c r="F79" s="45"/>
      <c r="G79" s="49"/>
      <c r="I79" s="10"/>
      <c r="J79" s="162">
        <v>521421.64</v>
      </c>
      <c r="K79" s="168"/>
      <c r="L79" s="162">
        <v>255299.89</v>
      </c>
      <c r="M79" s="168"/>
      <c r="N79" s="162"/>
      <c r="O79" s="168"/>
      <c r="P79" s="162"/>
    </row>
    <row r="80" spans="1:16" ht="6.75" customHeight="1">
      <c r="A80" s="62"/>
      <c r="C80" s="10"/>
      <c r="D80" s="10"/>
      <c r="E80" s="10"/>
      <c r="F80" s="11"/>
      <c r="I80" s="10"/>
      <c r="J80" s="162"/>
      <c r="K80" s="168"/>
      <c r="L80" s="168"/>
      <c r="M80" s="168"/>
      <c r="N80" s="162"/>
      <c r="O80" s="168"/>
      <c r="P80" s="162"/>
    </row>
    <row r="81" spans="1:16" ht="22.2" customHeight="1">
      <c r="A81" s="10" t="s">
        <v>36</v>
      </c>
      <c r="C81" s="10"/>
      <c r="D81" s="10"/>
      <c r="E81" s="10"/>
      <c r="F81" s="11"/>
      <c r="I81" s="10"/>
      <c r="J81" s="79"/>
      <c r="K81" s="80"/>
      <c r="L81" s="80"/>
      <c r="M81" s="80"/>
      <c r="N81" s="79"/>
      <c r="O81" s="80"/>
      <c r="P81" s="79"/>
    </row>
    <row r="82" spans="1:16" ht="22.2" customHeight="1">
      <c r="B82" s="8" t="s">
        <v>99</v>
      </c>
      <c r="C82" s="10"/>
      <c r="D82" s="10"/>
      <c r="E82" s="10"/>
      <c r="F82" s="11"/>
      <c r="H82" s="63"/>
      <c r="I82" s="10"/>
      <c r="J82" s="130">
        <f>+J74/J84</f>
        <v>2.96087695975026E-2</v>
      </c>
      <c r="K82" s="130"/>
      <c r="L82" s="130">
        <f t="shared" ref="L82:P82" si="0">+L74/L84</f>
        <v>1.1890425336538489E-2</v>
      </c>
      <c r="M82" s="130"/>
      <c r="N82" s="130">
        <f t="shared" si="0"/>
        <v>7.9077589575405789E-3</v>
      </c>
      <c r="O82" s="130"/>
      <c r="P82" s="130">
        <f t="shared" si="0"/>
        <v>4.0365905897436364E-3</v>
      </c>
    </row>
    <row r="83" spans="1:16" ht="6.75" customHeight="1">
      <c r="A83" s="8"/>
      <c r="C83" s="10"/>
      <c r="D83" s="10"/>
      <c r="E83" s="10"/>
      <c r="F83" s="11"/>
      <c r="J83" s="42"/>
      <c r="K83" s="42"/>
      <c r="L83" s="42"/>
      <c r="M83" s="42"/>
      <c r="N83" s="42"/>
      <c r="O83" s="42"/>
      <c r="P83" s="42"/>
    </row>
    <row r="84" spans="1:16" ht="22.2" customHeight="1">
      <c r="B84" s="10" t="s">
        <v>37</v>
      </c>
      <c r="C84" s="10"/>
      <c r="D84" s="10"/>
      <c r="E84" s="10"/>
      <c r="F84" s="11"/>
      <c r="I84" s="12"/>
      <c r="J84" s="53">
        <v>655188519</v>
      </c>
      <c r="K84" s="53"/>
      <c r="L84" s="53">
        <v>624000000</v>
      </c>
      <c r="M84" s="53"/>
      <c r="N84" s="53">
        <v>655188519</v>
      </c>
      <c r="O84" s="53"/>
      <c r="P84" s="53">
        <v>624000000</v>
      </c>
    </row>
    <row r="85" spans="1:16" ht="21.75" customHeight="1">
      <c r="A85" s="10"/>
      <c r="B85" s="10"/>
      <c r="C85" s="10"/>
      <c r="D85" s="10"/>
      <c r="E85" s="10"/>
      <c r="F85" s="11"/>
      <c r="J85" s="10"/>
      <c r="K85" s="10"/>
      <c r="L85" s="10"/>
    </row>
    <row r="86" spans="1:16" ht="22.2" customHeight="1">
      <c r="A86" s="8" t="s">
        <v>14</v>
      </c>
      <c r="B86" s="10"/>
      <c r="C86" s="10"/>
      <c r="D86" s="10"/>
      <c r="E86" s="10"/>
      <c r="F86" s="11"/>
      <c r="J86" s="10"/>
      <c r="K86" s="10"/>
      <c r="L86" s="10"/>
    </row>
    <row r="87" spans="1:16" ht="22.2" customHeight="1">
      <c r="A87" s="8"/>
      <c r="B87" s="10"/>
      <c r="C87" s="10"/>
      <c r="D87" s="10"/>
      <c r="E87" s="10"/>
      <c r="F87" s="11"/>
      <c r="J87" s="10"/>
      <c r="K87" s="10"/>
      <c r="L87" s="10"/>
    </row>
    <row r="88" spans="1:16" ht="24.75" customHeight="1">
      <c r="A88" s="10"/>
      <c r="B88" s="10"/>
      <c r="C88" s="10"/>
      <c r="D88" s="10"/>
      <c r="E88" s="10"/>
      <c r="F88" s="11"/>
      <c r="J88" s="10"/>
      <c r="K88" s="10"/>
      <c r="L88" s="10"/>
    </row>
    <row r="89" spans="1:16" ht="24.75" customHeight="1">
      <c r="A89" s="10"/>
      <c r="B89" s="10"/>
      <c r="C89" s="10"/>
      <c r="D89" s="10"/>
      <c r="E89" s="10"/>
      <c r="F89" s="11"/>
      <c r="J89" s="10"/>
      <c r="K89" s="10"/>
      <c r="L89" s="10"/>
    </row>
    <row r="90" spans="1:16" ht="24.75" customHeight="1">
      <c r="A90" s="10"/>
      <c r="B90" s="10"/>
      <c r="C90" s="10"/>
      <c r="D90" s="10"/>
      <c r="E90" s="10"/>
      <c r="F90" s="11"/>
      <c r="J90" s="10"/>
      <c r="K90" s="10"/>
      <c r="L90" s="10"/>
    </row>
    <row r="91" spans="1:16" ht="24.75" customHeight="1">
      <c r="A91" s="10"/>
      <c r="B91" s="10"/>
      <c r="C91" s="10"/>
      <c r="D91" s="10"/>
      <c r="E91" s="10"/>
      <c r="F91" s="11"/>
      <c r="J91" s="10"/>
      <c r="K91" s="10"/>
      <c r="L91" s="10"/>
    </row>
    <row r="92" spans="1:16" ht="24.75" customHeight="1">
      <c r="A92" s="10"/>
      <c r="B92" s="10"/>
      <c r="C92" s="10"/>
      <c r="D92" s="10"/>
      <c r="E92" s="10"/>
      <c r="F92" s="11"/>
      <c r="J92" s="10"/>
      <c r="K92" s="10"/>
      <c r="L92" s="10"/>
    </row>
    <row r="93" spans="1:16" ht="24.75" customHeight="1">
      <c r="A93" s="10"/>
      <c r="B93" s="10"/>
      <c r="C93" s="10"/>
      <c r="D93" s="10"/>
      <c r="E93" s="10"/>
      <c r="F93" s="11"/>
      <c r="J93" s="10"/>
      <c r="K93" s="10"/>
      <c r="L93" s="10"/>
    </row>
    <row r="94" spans="1:16" ht="24.75" customHeight="1">
      <c r="A94" s="10"/>
      <c r="B94" s="10"/>
      <c r="C94" s="10"/>
      <c r="D94" s="10"/>
      <c r="E94" s="10"/>
      <c r="F94" s="11"/>
      <c r="J94" s="10"/>
      <c r="K94" s="10"/>
      <c r="L94" s="10"/>
    </row>
    <row r="95" spans="1:16" ht="26.25" customHeight="1">
      <c r="A95" s="8"/>
      <c r="B95" s="9" t="s">
        <v>170</v>
      </c>
      <c r="C95" s="10"/>
      <c r="D95" s="10"/>
      <c r="E95" s="10"/>
      <c r="F95" s="11"/>
      <c r="J95" s="10"/>
      <c r="K95" s="10"/>
      <c r="L95" s="10"/>
    </row>
    <row r="96" spans="1:16" ht="26.25" customHeight="1">
      <c r="A96" s="10"/>
      <c r="B96" s="10" t="s">
        <v>16</v>
      </c>
      <c r="C96" s="8"/>
      <c r="D96" s="10"/>
      <c r="E96" s="10"/>
      <c r="F96" s="9"/>
      <c r="H96" s="11" t="s">
        <v>169</v>
      </c>
      <c r="J96" s="10"/>
      <c r="K96" s="10"/>
      <c r="L96" s="10"/>
    </row>
  </sheetData>
  <mergeCells count="6">
    <mergeCell ref="A53:P53"/>
    <mergeCell ref="A3:P3"/>
    <mergeCell ref="A1:P1"/>
    <mergeCell ref="A2:P2"/>
    <mergeCell ref="A51:P51"/>
    <mergeCell ref="A52:P52"/>
  </mergeCells>
  <pageMargins left="0.50866141732283499" right="0.23622047244094499" top="0.47" bottom="0.25685039370078699" header="0" footer="0"/>
  <pageSetup paperSize="9" scale="73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view="pageBreakPreview" zoomScale="80" zoomScaleNormal="100" zoomScaleSheetLayoutView="80" workbookViewId="0">
      <selection activeCell="L21" sqref="L21"/>
    </sheetView>
  </sheetViews>
  <sheetFormatPr defaultColWidth="9.296875" defaultRowHeight="22.5" customHeight="1"/>
  <cols>
    <col min="1" max="1" width="9.296875" style="5"/>
    <col min="2" max="2" width="27.296875" style="5" customWidth="1"/>
    <col min="3" max="3" width="8.296875" style="6" customWidth="1"/>
    <col min="4" max="4" width="17.296875" style="6" customWidth="1"/>
    <col min="5" max="5" width="0.8984375" style="6" customWidth="1"/>
    <col min="6" max="6" width="15" style="6" customWidth="1"/>
    <col min="7" max="7" width="0.8984375" style="6" customWidth="1"/>
    <col min="8" max="8" width="15" style="6" customWidth="1"/>
    <col min="9" max="9" width="1" style="6" customWidth="1"/>
    <col min="10" max="10" width="16.69921875" style="6" customWidth="1"/>
    <col min="11" max="11" width="0.69921875" style="6" customWidth="1"/>
    <col min="12" max="12" width="19.69921875" style="6" customWidth="1"/>
    <col min="13" max="13" width="0.69921875" style="6" customWidth="1"/>
    <col min="14" max="14" width="15.69921875" style="6" customWidth="1"/>
    <col min="15" max="15" width="0.69921875" style="6" customWidth="1"/>
    <col min="16" max="16" width="15.3984375" style="6" customWidth="1"/>
    <col min="17" max="17" width="0.8984375" style="6" customWidth="1"/>
    <col min="18" max="18" width="16.69921875" style="6" customWidth="1"/>
    <col min="19" max="19" width="0.69921875" style="5" customWidth="1"/>
    <col min="20" max="20" width="5.296875" style="5" customWidth="1"/>
    <col min="21" max="16384" width="9.296875" style="5"/>
  </cols>
  <sheetData>
    <row r="1" spans="1:20" ht="22.5" customHeight="1">
      <c r="A1" s="193" t="s">
        <v>106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"/>
    </row>
    <row r="2" spans="1:20" ht="22.5" customHeight="1">
      <c r="A2" s="193" t="s">
        <v>39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"/>
    </row>
    <row r="3" spans="1:20" ht="22.5" customHeight="1">
      <c r="A3" s="193" t="s">
        <v>200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"/>
      <c r="T3" s="19"/>
    </row>
    <row r="4" spans="1:20" ht="22.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20" t="s">
        <v>2</v>
      </c>
      <c r="S4" s="19"/>
    </row>
    <row r="5" spans="1:20" ht="22.5" customHeight="1">
      <c r="C5" s="5"/>
      <c r="D5" s="194" t="s">
        <v>105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</row>
    <row r="6" spans="1:20" ht="22.5" customHeight="1">
      <c r="A6" s="6"/>
      <c r="B6" s="6"/>
      <c r="C6" s="5"/>
      <c r="D6" s="21" t="s">
        <v>41</v>
      </c>
      <c r="E6" s="22"/>
      <c r="F6" s="21" t="s">
        <v>42</v>
      </c>
      <c r="G6" s="22"/>
      <c r="H6" s="195" t="s">
        <v>43</v>
      </c>
      <c r="I6" s="195"/>
      <c r="J6" s="195"/>
      <c r="K6" s="22"/>
      <c r="L6" s="67" t="s">
        <v>115</v>
      </c>
      <c r="M6" s="68"/>
      <c r="N6" s="67" t="s">
        <v>118</v>
      </c>
      <c r="O6" s="68"/>
      <c r="P6" s="67" t="s">
        <v>120</v>
      </c>
      <c r="Q6" s="22"/>
      <c r="R6" s="23" t="s">
        <v>40</v>
      </c>
    </row>
    <row r="7" spans="1:20" ht="22.5" customHeight="1">
      <c r="A7" s="6"/>
      <c r="B7" s="6"/>
      <c r="C7" s="5"/>
      <c r="D7" s="24"/>
      <c r="F7" s="24"/>
      <c r="H7" s="25"/>
      <c r="I7" s="25"/>
      <c r="J7" s="25"/>
      <c r="L7" s="69" t="s">
        <v>116</v>
      </c>
      <c r="M7" s="70"/>
      <c r="N7" s="71" t="s">
        <v>119</v>
      </c>
      <c r="O7" s="70"/>
      <c r="P7" s="71" t="s">
        <v>121</v>
      </c>
      <c r="R7" s="25"/>
    </row>
    <row r="8" spans="1:20" ht="22.5" customHeight="1">
      <c r="A8" s="6"/>
      <c r="B8" s="6"/>
      <c r="C8" s="15"/>
      <c r="D8" s="24" t="s">
        <v>44</v>
      </c>
      <c r="F8" s="24" t="s">
        <v>88</v>
      </c>
      <c r="H8" s="24" t="s">
        <v>45</v>
      </c>
      <c r="I8" s="24"/>
      <c r="J8" s="25" t="s">
        <v>46</v>
      </c>
      <c r="L8" s="71" t="s">
        <v>192</v>
      </c>
      <c r="M8" s="70"/>
      <c r="N8" s="70"/>
      <c r="O8" s="70"/>
      <c r="P8" s="72"/>
      <c r="R8" s="25"/>
    </row>
    <row r="9" spans="1:20" ht="22.5" customHeight="1">
      <c r="A9" s="6"/>
      <c r="B9" s="6"/>
      <c r="C9" s="15"/>
      <c r="D9" s="24"/>
      <c r="F9" s="24"/>
      <c r="H9" s="24" t="s">
        <v>47</v>
      </c>
      <c r="I9" s="24"/>
      <c r="J9" s="25"/>
      <c r="L9" s="71" t="s">
        <v>191</v>
      </c>
      <c r="M9" s="70"/>
      <c r="N9" s="70"/>
      <c r="O9" s="70"/>
      <c r="P9" s="71"/>
      <c r="R9" s="25"/>
    </row>
    <row r="10" spans="1:20" ht="22.5" customHeight="1">
      <c r="A10" s="6"/>
      <c r="B10" s="6"/>
      <c r="C10" s="24" t="s">
        <v>4</v>
      </c>
      <c r="D10" s="26"/>
      <c r="E10" s="24"/>
      <c r="F10" s="26"/>
      <c r="G10" s="24"/>
      <c r="H10" s="55"/>
      <c r="I10" s="24"/>
      <c r="J10" s="27"/>
      <c r="L10" s="69" t="s">
        <v>117</v>
      </c>
      <c r="M10" s="73"/>
      <c r="N10" s="73"/>
      <c r="O10" s="73"/>
      <c r="P10" s="69"/>
      <c r="R10" s="27"/>
    </row>
    <row r="11" spans="1:20" ht="6" customHeight="1">
      <c r="C11" s="5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</row>
    <row r="12" spans="1:20" ht="21.75" customHeight="1">
      <c r="A12" s="5" t="s">
        <v>145</v>
      </c>
      <c r="D12" s="177">
        <v>311998994.5</v>
      </c>
      <c r="E12" s="177"/>
      <c r="F12" s="177">
        <v>121004165.08</v>
      </c>
      <c r="G12" s="177"/>
      <c r="H12" s="177">
        <v>12816847.779999999</v>
      </c>
      <c r="I12" s="177"/>
      <c r="J12" s="177">
        <v>134416954.69999987</v>
      </c>
      <c r="K12" s="177"/>
      <c r="L12" s="177">
        <v>-249105546.69</v>
      </c>
      <c r="M12" s="177"/>
      <c r="N12" s="177">
        <v>331131415.36999983</v>
      </c>
      <c r="O12" s="177"/>
      <c r="P12" s="177">
        <v>1880592.1899999976</v>
      </c>
      <c r="Q12" s="177"/>
      <c r="R12" s="177">
        <v>333012007.55999982</v>
      </c>
    </row>
    <row r="13" spans="1:20" ht="21.45" customHeight="1">
      <c r="A13" s="33" t="s">
        <v>63</v>
      </c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</row>
    <row r="14" spans="1:20" ht="21.45" customHeight="1">
      <c r="A14" s="52" t="s">
        <v>184</v>
      </c>
      <c r="C14" s="126">
        <v>8</v>
      </c>
      <c r="D14" s="178">
        <v>0</v>
      </c>
      <c r="E14" s="178"/>
      <c r="F14" s="178">
        <v>0</v>
      </c>
      <c r="G14" s="178"/>
      <c r="H14" s="178"/>
      <c r="I14" s="178"/>
      <c r="J14" s="178"/>
      <c r="K14" s="178"/>
      <c r="L14" s="178"/>
      <c r="M14" s="178"/>
      <c r="N14" s="178">
        <f>SUM(D14:L14)</f>
        <v>0</v>
      </c>
      <c r="O14" s="178"/>
      <c r="P14" s="179">
        <v>270</v>
      </c>
      <c r="Q14" s="178"/>
      <c r="R14" s="178">
        <f>SUM(N14:P14)</f>
        <v>270</v>
      </c>
    </row>
    <row r="15" spans="1:20" ht="21.45" customHeight="1">
      <c r="A15" s="131" t="s">
        <v>185</v>
      </c>
      <c r="C15" s="126">
        <v>17</v>
      </c>
      <c r="D15" s="178">
        <f>-J15</f>
        <v>15409184.449999999</v>
      </c>
      <c r="E15" s="178"/>
      <c r="F15" s="178"/>
      <c r="G15" s="178"/>
      <c r="H15" s="178"/>
      <c r="I15" s="178"/>
      <c r="J15" s="178">
        <v>-15409184.449999999</v>
      </c>
      <c r="K15" s="178"/>
      <c r="L15" s="178"/>
      <c r="M15" s="178"/>
      <c r="N15" s="178">
        <f>SUM(D15:L15)</f>
        <v>0</v>
      </c>
      <c r="O15" s="178"/>
      <c r="P15" s="178"/>
      <c r="Q15" s="178"/>
      <c r="R15" s="178">
        <f>SUM(N15:P15)</f>
        <v>0</v>
      </c>
    </row>
    <row r="16" spans="1:20" ht="21.45" customHeight="1">
      <c r="A16" s="33" t="s">
        <v>104</v>
      </c>
      <c r="C16" s="126">
        <v>17</v>
      </c>
      <c r="D16" s="178"/>
      <c r="E16" s="178"/>
      <c r="F16" s="178"/>
      <c r="G16" s="178"/>
      <c r="H16" s="178"/>
      <c r="I16" s="178"/>
      <c r="J16" s="178">
        <v>-1712196.45</v>
      </c>
      <c r="K16" s="178"/>
      <c r="L16" s="178"/>
      <c r="M16" s="178"/>
      <c r="N16" s="178">
        <f>SUM(D16:L16)</f>
        <v>-1712196.45</v>
      </c>
      <c r="O16" s="178"/>
      <c r="P16" s="178"/>
      <c r="Q16" s="178"/>
      <c r="R16" s="178">
        <f>SUM(N16:P16)</f>
        <v>-1712196.45</v>
      </c>
    </row>
    <row r="17" spans="1:18" ht="21.75" customHeight="1">
      <c r="A17" s="52" t="s">
        <v>130</v>
      </c>
      <c r="D17" s="180"/>
      <c r="E17" s="177"/>
      <c r="F17" s="180"/>
      <c r="G17" s="177"/>
      <c r="H17" s="180"/>
      <c r="I17" s="177"/>
      <c r="J17" s="180">
        <f>+PL!J32</f>
        <v>46933945.081999972</v>
      </c>
      <c r="K17" s="177"/>
      <c r="L17" s="181"/>
      <c r="M17" s="177"/>
      <c r="N17" s="180">
        <f>+D17+F17+H17+J17+L17</f>
        <v>46933945.081999972</v>
      </c>
      <c r="O17" s="177"/>
      <c r="P17" s="182">
        <f>+PL!J33</f>
        <v>1173455.45</v>
      </c>
      <c r="Q17" s="177"/>
      <c r="R17" s="180">
        <f>+N17+P17</f>
        <v>48107400.531999975</v>
      </c>
    </row>
    <row r="18" spans="1:18" ht="21.75" customHeight="1">
      <c r="A18" s="33" t="s">
        <v>64</v>
      </c>
      <c r="C18" s="5"/>
      <c r="D18" s="177">
        <f>SUM(D14:D17)</f>
        <v>15409184.449999999</v>
      </c>
      <c r="E18" s="177"/>
      <c r="F18" s="177">
        <f>SUM(F14:F17)</f>
        <v>0</v>
      </c>
      <c r="G18" s="177"/>
      <c r="H18" s="177">
        <f>SUM(H14:H17)</f>
        <v>0</v>
      </c>
      <c r="I18" s="177"/>
      <c r="J18" s="177">
        <f>SUM(J14:J17)</f>
        <v>29812564.181999974</v>
      </c>
      <c r="K18" s="177"/>
      <c r="L18" s="177">
        <f>SUM(L14:L17)</f>
        <v>0</v>
      </c>
      <c r="M18" s="177"/>
      <c r="N18" s="177">
        <f>SUM(N14:N17)</f>
        <v>45221748.631999969</v>
      </c>
      <c r="O18" s="177"/>
      <c r="P18" s="177">
        <f>SUM(P14:P17)</f>
        <v>1173725.45</v>
      </c>
      <c r="Q18" s="177"/>
      <c r="R18" s="177">
        <f>SUM(R14:R17)</f>
        <v>46395474.081999972</v>
      </c>
    </row>
    <row r="19" spans="1:18" ht="21.75" customHeight="1" thickBot="1">
      <c r="A19" s="5" t="s">
        <v>202</v>
      </c>
      <c r="C19" s="29"/>
      <c r="D19" s="183">
        <f>+D12+D18</f>
        <v>327408178.94999999</v>
      </c>
      <c r="E19" s="177"/>
      <c r="F19" s="183">
        <f>SUM(F12:F17)</f>
        <v>121004165.08</v>
      </c>
      <c r="G19" s="177"/>
      <c r="H19" s="183">
        <f>SUM(H12:H17)</f>
        <v>12816847.779999999</v>
      </c>
      <c r="I19" s="177"/>
      <c r="J19" s="183">
        <f>SUM(J12:J17)</f>
        <v>164229518.88199985</v>
      </c>
      <c r="K19" s="177"/>
      <c r="L19" s="183">
        <f>SUM(L12:L17)</f>
        <v>-249105546.69</v>
      </c>
      <c r="M19" s="177"/>
      <c r="N19" s="183">
        <f>SUM(N12:N17)</f>
        <v>376353164.0019998</v>
      </c>
      <c r="O19" s="177"/>
      <c r="P19" s="183">
        <f>SUM(P12:P17)</f>
        <v>3054317.6399999978</v>
      </c>
      <c r="Q19" s="177"/>
      <c r="R19" s="183">
        <f>+R12+R18</f>
        <v>379407481.64199978</v>
      </c>
    </row>
    <row r="20" spans="1:18" ht="13.5" customHeight="1" thickTop="1">
      <c r="C20" s="29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</row>
    <row r="21" spans="1:18" ht="21.75" customHeight="1">
      <c r="A21" s="5" t="s">
        <v>147</v>
      </c>
      <c r="C21" s="29"/>
      <c r="D21" s="177">
        <v>120000000</v>
      </c>
      <c r="E21" s="177"/>
      <c r="F21" s="177">
        <v>121004165.08</v>
      </c>
      <c r="G21" s="177"/>
      <c r="H21" s="177">
        <v>8783567.4299999997</v>
      </c>
      <c r="I21" s="177"/>
      <c r="J21" s="177">
        <v>115665560.67999995</v>
      </c>
      <c r="K21" s="177"/>
      <c r="L21" s="177">
        <v>0</v>
      </c>
      <c r="M21" s="177"/>
      <c r="N21" s="177">
        <v>365453293.18999994</v>
      </c>
      <c r="O21" s="177"/>
      <c r="P21" s="177">
        <v>82794703.569999993</v>
      </c>
      <c r="Q21" s="177"/>
      <c r="R21" s="177">
        <v>448247996.75999993</v>
      </c>
    </row>
    <row r="22" spans="1:18" ht="21.75" customHeight="1">
      <c r="A22" s="33" t="s">
        <v>63</v>
      </c>
      <c r="C22" s="24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</row>
    <row r="23" spans="1:18" ht="21.75" customHeight="1">
      <c r="A23" s="52" t="s">
        <v>184</v>
      </c>
      <c r="C23" s="75"/>
      <c r="D23" s="177">
        <v>180000000</v>
      </c>
      <c r="E23" s="177"/>
      <c r="F23" s="177">
        <v>0</v>
      </c>
      <c r="G23" s="177"/>
      <c r="H23" s="177"/>
      <c r="I23" s="177"/>
      <c r="J23" s="177"/>
      <c r="K23" s="177"/>
      <c r="L23" s="177"/>
      <c r="M23" s="177"/>
      <c r="N23" s="177">
        <f t="shared" ref="N23:N28" si="0">+D23+F23+H23+J23+L23</f>
        <v>180000000</v>
      </c>
      <c r="O23" s="177"/>
      <c r="P23" s="177"/>
      <c r="Q23" s="177"/>
      <c r="R23" s="177">
        <f t="shared" ref="R23:R28" si="1">+N23+P23</f>
        <v>180000000</v>
      </c>
    </row>
    <row r="24" spans="1:18" ht="21.75" customHeight="1">
      <c r="A24" s="131" t="s">
        <v>185</v>
      </c>
      <c r="C24" s="75"/>
      <c r="D24" s="177">
        <v>11998994.5</v>
      </c>
      <c r="E24" s="177"/>
      <c r="F24" s="177"/>
      <c r="G24" s="177"/>
      <c r="H24" s="177"/>
      <c r="I24" s="177"/>
      <c r="J24" s="177">
        <v>-11998994.5</v>
      </c>
      <c r="K24" s="177"/>
      <c r="L24" s="177"/>
      <c r="M24" s="177"/>
      <c r="N24" s="177">
        <f t="shared" si="0"/>
        <v>0</v>
      </c>
      <c r="O24" s="177"/>
      <c r="P24" s="177"/>
      <c r="Q24" s="177"/>
      <c r="R24" s="177">
        <f t="shared" si="1"/>
        <v>0</v>
      </c>
    </row>
    <row r="25" spans="1:18" s="52" customFormat="1" ht="21.45" customHeight="1">
      <c r="A25" s="52" t="s">
        <v>104</v>
      </c>
      <c r="C25" s="125"/>
      <c r="D25" s="178"/>
      <c r="E25" s="178"/>
      <c r="F25" s="178"/>
      <c r="G25" s="178"/>
      <c r="H25" s="178"/>
      <c r="I25" s="178"/>
      <c r="J25" s="178">
        <v>-1333234.92</v>
      </c>
      <c r="K25" s="178"/>
      <c r="L25" s="178"/>
      <c r="M25" s="178"/>
      <c r="N25" s="177">
        <f t="shared" si="0"/>
        <v>-1333234.92</v>
      </c>
      <c r="O25" s="178"/>
      <c r="P25" s="178">
        <v>-75158000</v>
      </c>
      <c r="Q25" s="178"/>
      <c r="R25" s="177">
        <f t="shared" si="1"/>
        <v>-76491234.920000002</v>
      </c>
    </row>
    <row r="26" spans="1:18" s="52" customFormat="1" ht="21.45" customHeight="1">
      <c r="A26" s="52" t="s">
        <v>204</v>
      </c>
      <c r="C26" s="125"/>
      <c r="D26" s="178"/>
      <c r="E26" s="178"/>
      <c r="F26" s="178"/>
      <c r="G26" s="178"/>
      <c r="H26" s="178"/>
      <c r="I26" s="178"/>
      <c r="J26" s="178"/>
      <c r="K26" s="178"/>
      <c r="L26" s="177">
        <v>-249105546.69</v>
      </c>
      <c r="M26" s="178"/>
      <c r="N26" s="177">
        <f t="shared" si="0"/>
        <v>-249105546.69</v>
      </c>
      <c r="O26" s="178"/>
      <c r="P26" s="177">
        <v>-10894091.85</v>
      </c>
      <c r="Q26" s="178"/>
      <c r="R26" s="177">
        <f t="shared" si="1"/>
        <v>-259999638.53999999</v>
      </c>
    </row>
    <row r="27" spans="1:18" ht="21.75" customHeight="1">
      <c r="A27" s="52" t="s">
        <v>130</v>
      </c>
      <c r="D27" s="178"/>
      <c r="E27" s="178"/>
      <c r="F27" s="178"/>
      <c r="G27" s="178"/>
      <c r="H27" s="178"/>
      <c r="I27" s="178"/>
      <c r="J27" s="177">
        <v>15765112.13999996</v>
      </c>
      <c r="K27" s="178"/>
      <c r="L27" s="178"/>
      <c r="M27" s="178"/>
      <c r="N27" s="177">
        <f t="shared" si="0"/>
        <v>15765112.13999996</v>
      </c>
      <c r="O27" s="178"/>
      <c r="P27" s="184">
        <v>4423783.5</v>
      </c>
      <c r="Q27" s="178"/>
      <c r="R27" s="177">
        <f t="shared" si="1"/>
        <v>20188895.63999996</v>
      </c>
    </row>
    <row r="28" spans="1:18" ht="21.75" customHeight="1">
      <c r="A28" s="52" t="s">
        <v>148</v>
      </c>
      <c r="D28" s="185"/>
      <c r="E28" s="178"/>
      <c r="F28" s="185"/>
      <c r="G28" s="178"/>
      <c r="H28" s="185"/>
      <c r="I28" s="178"/>
      <c r="J28" s="185">
        <f>+PL!L28</f>
        <v>1246530.77</v>
      </c>
      <c r="K28" s="178"/>
      <c r="L28" s="185"/>
      <c r="M28" s="178"/>
      <c r="N28" s="185">
        <f t="shared" si="0"/>
        <v>1246530.77</v>
      </c>
      <c r="O28" s="178"/>
      <c r="P28" s="185"/>
      <c r="Q28" s="178"/>
      <c r="R28" s="180">
        <f t="shared" si="1"/>
        <v>1246530.77</v>
      </c>
    </row>
    <row r="29" spans="1:18" ht="21.75" customHeight="1">
      <c r="A29" s="33" t="s">
        <v>64</v>
      </c>
      <c r="C29" s="5"/>
      <c r="D29" s="177">
        <f>SUM(D23:D28)</f>
        <v>191998994.5</v>
      </c>
      <c r="E29" s="177"/>
      <c r="F29" s="177">
        <f>SUM(F23:F28)</f>
        <v>0</v>
      </c>
      <c r="G29" s="177"/>
      <c r="H29" s="177">
        <f>SUM(H23:H28)</f>
        <v>0</v>
      </c>
      <c r="I29" s="177"/>
      <c r="J29" s="177">
        <f>SUM(J23:J28)</f>
        <v>3679413.4899999597</v>
      </c>
      <c r="K29" s="177"/>
      <c r="L29" s="177">
        <f>SUM(L23:L28)</f>
        <v>-249105546.69</v>
      </c>
      <c r="M29" s="177"/>
      <c r="N29" s="177">
        <f>SUM(N23:N28)</f>
        <v>-53427138.700000025</v>
      </c>
      <c r="O29" s="177"/>
      <c r="P29" s="177">
        <f>SUM(P23:P28)</f>
        <v>-81628308.349999994</v>
      </c>
      <c r="Q29" s="177"/>
      <c r="R29" s="177">
        <f>SUM(R23:R28)</f>
        <v>-135055447.05000001</v>
      </c>
    </row>
    <row r="30" spans="1:18" ht="21.75" customHeight="1" thickBot="1">
      <c r="A30" s="5" t="s">
        <v>203</v>
      </c>
      <c r="C30" s="29"/>
      <c r="D30" s="183">
        <f>+D21+D29</f>
        <v>311998994.5</v>
      </c>
      <c r="E30" s="177"/>
      <c r="F30" s="183">
        <f>+F21+F29</f>
        <v>121004165.08</v>
      </c>
      <c r="G30" s="177"/>
      <c r="H30" s="183">
        <f>+H21+H29</f>
        <v>8783567.4299999997</v>
      </c>
      <c r="I30" s="177"/>
      <c r="J30" s="183">
        <f>+J21+J29</f>
        <v>119344974.16999991</v>
      </c>
      <c r="K30" s="177"/>
      <c r="L30" s="183">
        <f>+L21+L29</f>
        <v>-249105546.69</v>
      </c>
      <c r="M30" s="177"/>
      <c r="N30" s="183">
        <f>+N21+N29</f>
        <v>312026154.48999989</v>
      </c>
      <c r="O30" s="177"/>
      <c r="P30" s="183">
        <f>+P21+P29</f>
        <v>1166395.2199999988</v>
      </c>
      <c r="Q30" s="177"/>
      <c r="R30" s="183">
        <f>+R21+R29</f>
        <v>313192549.70999992</v>
      </c>
    </row>
    <row r="31" spans="1:18" ht="7.5" customHeight="1" thickTop="1">
      <c r="C31" s="29"/>
      <c r="E31" s="5"/>
      <c r="G31" s="5"/>
      <c r="I31" s="5"/>
      <c r="K31" s="5"/>
      <c r="L31" s="5"/>
      <c r="M31" s="5"/>
      <c r="N31" s="5"/>
      <c r="O31" s="5"/>
      <c r="P31" s="5"/>
      <c r="Q31" s="5"/>
    </row>
    <row r="32" spans="1:18" ht="22.5" customHeight="1">
      <c r="A32" s="30" t="s">
        <v>14</v>
      </c>
      <c r="C32" s="29"/>
      <c r="E32" s="5"/>
      <c r="G32" s="5"/>
      <c r="I32" s="5"/>
      <c r="K32" s="5"/>
      <c r="L32" s="5"/>
      <c r="M32" s="5"/>
      <c r="N32" s="5"/>
      <c r="O32" s="5"/>
      <c r="P32" s="5"/>
      <c r="Q32" s="5"/>
    </row>
    <row r="33" spans="1:17" ht="9" customHeight="1">
      <c r="C33" s="75"/>
      <c r="E33" s="5"/>
      <c r="G33" s="5"/>
      <c r="K33" s="5"/>
      <c r="L33" s="5"/>
      <c r="M33" s="5"/>
      <c r="N33" s="5"/>
      <c r="O33" s="5"/>
      <c r="P33" s="5"/>
      <c r="Q33" s="5"/>
    </row>
    <row r="34" spans="1:17" s="9" customFormat="1" ht="22.5" customHeight="1">
      <c r="A34" s="8"/>
      <c r="C34" s="9" t="s">
        <v>80</v>
      </c>
      <c r="D34" s="10"/>
      <c r="E34" s="10"/>
      <c r="F34" s="10"/>
      <c r="G34" s="11"/>
      <c r="K34" s="10"/>
      <c r="L34" s="10"/>
      <c r="M34" s="10"/>
      <c r="N34" s="10"/>
      <c r="O34" s="10"/>
      <c r="P34" s="10"/>
      <c r="Q34" s="10"/>
    </row>
    <row r="35" spans="1:17" s="9" customFormat="1" ht="22.5" customHeight="1">
      <c r="A35" s="10"/>
      <c r="C35" s="9" t="s">
        <v>16</v>
      </c>
      <c r="E35" s="10"/>
      <c r="J35" s="11" t="s">
        <v>173</v>
      </c>
      <c r="L35" s="10"/>
      <c r="M35" s="10"/>
      <c r="N35" s="10"/>
      <c r="O35" s="10"/>
      <c r="P35" s="10"/>
      <c r="Q35" s="10"/>
    </row>
    <row r="38" spans="1:17" ht="22.5" customHeight="1">
      <c r="B38" s="104"/>
    </row>
  </sheetData>
  <mergeCells count="5">
    <mergeCell ref="A1:R1"/>
    <mergeCell ref="A2:R2"/>
    <mergeCell ref="A3:R3"/>
    <mergeCell ref="D5:R5"/>
    <mergeCell ref="H6:J6"/>
  </mergeCells>
  <phoneticPr fontId="64" type="noConversion"/>
  <printOptions horizontalCentered="1"/>
  <pageMargins left="0.70866141732283505" right="0.23622047244094499" top="0.47244094488188998" bottom="0.55118110236220497" header="0.15748031496063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zoomScale="85" zoomScaleNormal="100" zoomScaleSheetLayoutView="85" workbookViewId="0">
      <selection activeCell="O26" sqref="O26"/>
    </sheetView>
  </sheetViews>
  <sheetFormatPr defaultColWidth="9.296875" defaultRowHeight="22.5" customHeight="1"/>
  <cols>
    <col min="1" max="1" width="9.296875" style="5"/>
    <col min="2" max="2" width="34.296875" style="5" customWidth="1"/>
    <col min="3" max="3" width="8.296875" style="6" customWidth="1"/>
    <col min="4" max="4" width="16.69921875" style="6" customWidth="1"/>
    <col min="5" max="5" width="1.296875" style="6" customWidth="1"/>
    <col min="6" max="6" width="17" style="6" customWidth="1"/>
    <col min="7" max="7" width="1.296875" style="6" customWidth="1"/>
    <col min="8" max="8" width="13.3984375" style="6" customWidth="1"/>
    <col min="9" max="9" width="1.296875" style="6" customWidth="1"/>
    <col min="10" max="10" width="14.3984375" style="6" customWidth="1"/>
    <col min="11" max="11" width="1.296875" style="6" customWidth="1"/>
    <col min="12" max="12" width="14.296875" style="6" bestFit="1" customWidth="1"/>
    <col min="13" max="13" width="0.69921875" style="5" customWidth="1"/>
    <col min="14" max="14" width="5.296875" style="5" customWidth="1"/>
    <col min="15" max="15" width="13" style="5" bestFit="1" customWidth="1"/>
    <col min="16" max="16" width="9.69921875" style="5" bestFit="1" customWidth="1"/>
    <col min="17" max="16384" width="9.296875" style="5"/>
  </cols>
  <sheetData>
    <row r="1" spans="1:16" ht="22.5" customHeight="1">
      <c r="A1" s="193" t="s">
        <v>106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"/>
    </row>
    <row r="2" spans="1:16" ht="22.5" customHeight="1">
      <c r="A2" s="193" t="s">
        <v>39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"/>
    </row>
    <row r="3" spans="1:16" ht="22.5" customHeight="1">
      <c r="A3" s="193" t="s">
        <v>200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"/>
      <c r="O3" s="19"/>
    </row>
    <row r="4" spans="1:16" ht="3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5"/>
      <c r="M4" s="19"/>
    </row>
    <row r="5" spans="1:16" ht="21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20" t="s">
        <v>2</v>
      </c>
      <c r="M5" s="19"/>
    </row>
    <row r="6" spans="1:16" ht="21.75" customHeight="1">
      <c r="C6" s="5"/>
      <c r="D6" s="194" t="s">
        <v>72</v>
      </c>
      <c r="E6" s="194"/>
      <c r="F6" s="194"/>
      <c r="G6" s="194"/>
      <c r="H6" s="194"/>
      <c r="I6" s="194"/>
      <c r="J6" s="194"/>
      <c r="K6" s="194"/>
      <c r="L6" s="194"/>
    </row>
    <row r="7" spans="1:16" ht="21.75" customHeight="1">
      <c r="A7" s="6"/>
      <c r="B7" s="6"/>
      <c r="C7" s="5"/>
      <c r="D7" s="21" t="s">
        <v>41</v>
      </c>
      <c r="E7" s="22"/>
      <c r="F7" s="21" t="s">
        <v>42</v>
      </c>
      <c r="G7" s="22"/>
      <c r="H7" s="195" t="s">
        <v>43</v>
      </c>
      <c r="I7" s="195"/>
      <c r="J7" s="195"/>
      <c r="K7" s="22"/>
      <c r="L7" s="23" t="s">
        <v>40</v>
      </c>
    </row>
    <row r="8" spans="1:16" ht="21.75" customHeight="1">
      <c r="A8" s="6"/>
      <c r="B8" s="6"/>
      <c r="C8" s="15"/>
      <c r="D8" s="24" t="s">
        <v>44</v>
      </c>
      <c r="F8" s="24" t="s">
        <v>88</v>
      </c>
      <c r="H8" s="24" t="s">
        <v>45</v>
      </c>
      <c r="I8" s="24"/>
      <c r="J8" s="25" t="s">
        <v>46</v>
      </c>
      <c r="L8" s="25"/>
    </row>
    <row r="9" spans="1:16" ht="21.75" customHeight="1">
      <c r="A9" s="6"/>
      <c r="B9" s="6"/>
      <c r="C9" s="24"/>
      <c r="D9" s="26"/>
      <c r="E9" s="24"/>
      <c r="F9" s="26"/>
      <c r="G9" s="24"/>
      <c r="H9" s="46" t="s">
        <v>47</v>
      </c>
      <c r="I9" s="24"/>
      <c r="J9" s="27"/>
      <c r="L9" s="27"/>
    </row>
    <row r="10" spans="1:16" ht="11.25" customHeight="1">
      <c r="C10" s="5"/>
      <c r="D10" s="24"/>
      <c r="E10" s="24"/>
      <c r="F10" s="24"/>
      <c r="G10" s="24"/>
      <c r="H10" s="24"/>
      <c r="I10" s="24"/>
      <c r="J10" s="24"/>
      <c r="K10" s="24"/>
      <c r="L10" s="25"/>
    </row>
    <row r="11" spans="1:16" ht="21.75" customHeight="1">
      <c r="A11" s="5" t="s">
        <v>145</v>
      </c>
      <c r="D11" s="178">
        <v>311998994.5</v>
      </c>
      <c r="E11" s="178"/>
      <c r="F11" s="178">
        <v>121004165.08</v>
      </c>
      <c r="G11" s="178"/>
      <c r="H11" s="178">
        <v>12816847.779999999</v>
      </c>
      <c r="I11" s="178"/>
      <c r="J11" s="178">
        <v>150905807.05999991</v>
      </c>
      <c r="K11" s="177"/>
      <c r="L11" s="177">
        <v>596725814.41999984</v>
      </c>
    </row>
    <row r="12" spans="1:16" ht="21.75" customHeight="1">
      <c r="A12" s="33" t="s">
        <v>63</v>
      </c>
      <c r="D12" s="178"/>
      <c r="E12" s="178"/>
      <c r="F12" s="178"/>
      <c r="G12" s="178"/>
      <c r="H12" s="178"/>
      <c r="I12" s="178"/>
      <c r="J12" s="178"/>
      <c r="K12" s="177"/>
      <c r="L12" s="177"/>
      <c r="O12" s="7"/>
      <c r="P12" s="28"/>
    </row>
    <row r="13" spans="1:16" ht="21.75" customHeight="1">
      <c r="A13" s="131" t="s">
        <v>185</v>
      </c>
      <c r="C13" s="29">
        <v>17</v>
      </c>
      <c r="D13" s="178">
        <v>15409184.449999999</v>
      </c>
      <c r="E13" s="178"/>
      <c r="F13" s="178"/>
      <c r="G13" s="178"/>
      <c r="H13" s="178"/>
      <c r="I13" s="178"/>
      <c r="J13" s="178">
        <v>-15409184.449999999</v>
      </c>
      <c r="K13" s="177"/>
      <c r="L13" s="177">
        <f>SUM(D13:J13)</f>
        <v>0</v>
      </c>
      <c r="O13" s="7"/>
      <c r="P13" s="28"/>
    </row>
    <row r="14" spans="1:16" ht="21.75" customHeight="1">
      <c r="A14" s="33" t="s">
        <v>104</v>
      </c>
      <c r="C14" s="29">
        <v>17</v>
      </c>
      <c r="D14" s="178"/>
      <c r="E14" s="178"/>
      <c r="F14" s="178"/>
      <c r="G14" s="178"/>
      <c r="H14" s="178"/>
      <c r="I14" s="178"/>
      <c r="J14" s="178">
        <v>-1712196.45</v>
      </c>
      <c r="K14" s="177"/>
      <c r="L14" s="177">
        <f>SUM(D14:J14)</f>
        <v>-1712196.45</v>
      </c>
      <c r="O14" s="7"/>
      <c r="P14" s="28"/>
    </row>
    <row r="15" spans="1:16" ht="21.75" customHeight="1">
      <c r="A15" s="52" t="s">
        <v>130</v>
      </c>
      <c r="C15" s="5"/>
      <c r="D15" s="178"/>
      <c r="E15" s="178"/>
      <c r="F15" s="178"/>
      <c r="G15" s="178"/>
      <c r="H15" s="178"/>
      <c r="I15" s="178"/>
      <c r="J15" s="178">
        <f>+PL!N20</f>
        <v>14501546.109999985</v>
      </c>
      <c r="K15" s="177"/>
      <c r="L15" s="177">
        <f>SUM(D15:J15)</f>
        <v>14501546.109999985</v>
      </c>
    </row>
    <row r="16" spans="1:16" ht="21.75" customHeight="1">
      <c r="A16" s="52" t="s">
        <v>64</v>
      </c>
      <c r="C16" s="5"/>
      <c r="D16" s="186">
        <f>SUM(D13:D15)</f>
        <v>15409184.449999999</v>
      </c>
      <c r="E16" s="178"/>
      <c r="F16" s="186">
        <f>SUM(F13:F15)</f>
        <v>0</v>
      </c>
      <c r="G16" s="178"/>
      <c r="H16" s="186">
        <f>SUM(H13:H15)</f>
        <v>0</v>
      </c>
      <c r="I16" s="178"/>
      <c r="J16" s="186">
        <f>SUM(J13:J15)</f>
        <v>-2619834.790000014</v>
      </c>
      <c r="K16" s="177"/>
      <c r="L16" s="186">
        <f>SUM(L13:L15)</f>
        <v>12789349.659999985</v>
      </c>
    </row>
    <row r="17" spans="1:16" ht="21.75" customHeight="1" thickBot="1">
      <c r="A17" s="5" t="str">
        <f>+'SE(งบรวม)'!A19</f>
        <v>Balance as at September 30, 2022</v>
      </c>
      <c r="C17" s="29"/>
      <c r="D17" s="183">
        <f>+D11+D16</f>
        <v>327408178.94999999</v>
      </c>
      <c r="E17" s="177"/>
      <c r="F17" s="183">
        <f>+F11+F16</f>
        <v>121004165.08</v>
      </c>
      <c r="G17" s="177"/>
      <c r="H17" s="183">
        <f>+H11+H16</f>
        <v>12816847.779999999</v>
      </c>
      <c r="I17" s="177"/>
      <c r="J17" s="183">
        <f>+J11+J16</f>
        <v>148285972.26999989</v>
      </c>
      <c r="K17" s="177"/>
      <c r="L17" s="183">
        <f>+L11+L16</f>
        <v>609515164.0799998</v>
      </c>
    </row>
    <row r="18" spans="1:16" ht="9" customHeight="1" thickTop="1">
      <c r="A18" s="33"/>
      <c r="D18" s="177"/>
      <c r="E18" s="177"/>
      <c r="F18" s="177"/>
      <c r="G18" s="177"/>
      <c r="H18" s="177"/>
      <c r="I18" s="177"/>
      <c r="J18" s="177"/>
      <c r="K18" s="177"/>
      <c r="L18" s="177"/>
      <c r="O18" s="7"/>
      <c r="P18" s="28"/>
    </row>
    <row r="19" spans="1:16" ht="21.75" customHeight="1">
      <c r="A19" s="52" t="s">
        <v>146</v>
      </c>
      <c r="C19" s="74"/>
      <c r="D19" s="178">
        <v>120000000</v>
      </c>
      <c r="E19" s="178"/>
      <c r="F19" s="178">
        <v>121004165.08</v>
      </c>
      <c r="G19" s="178"/>
      <c r="H19" s="178">
        <v>8783567.4299999997</v>
      </c>
      <c r="I19" s="178"/>
      <c r="J19" s="178">
        <v>86703379.140000001</v>
      </c>
      <c r="K19" s="177"/>
      <c r="L19" s="177">
        <v>336491111.64999998</v>
      </c>
      <c r="O19" s="7"/>
      <c r="P19" s="28"/>
    </row>
    <row r="20" spans="1:16" ht="21.75" customHeight="1">
      <c r="A20" s="33" t="s">
        <v>63</v>
      </c>
      <c r="C20" s="74"/>
      <c r="D20" s="178"/>
      <c r="E20" s="178"/>
      <c r="F20" s="178"/>
      <c r="G20" s="178"/>
      <c r="H20" s="178"/>
      <c r="I20" s="178"/>
      <c r="J20" s="178"/>
      <c r="K20" s="177"/>
      <c r="L20" s="177"/>
      <c r="O20" s="7"/>
      <c r="P20" s="28"/>
    </row>
    <row r="21" spans="1:16" ht="21.75" customHeight="1">
      <c r="A21" s="52" t="s">
        <v>184</v>
      </c>
      <c r="C21" s="74"/>
      <c r="D21" s="178">
        <v>180000000</v>
      </c>
      <c r="E21" s="178"/>
      <c r="F21" s="178">
        <v>0</v>
      </c>
      <c r="G21" s="178"/>
      <c r="H21" s="178"/>
      <c r="I21" s="178"/>
      <c r="J21" s="178"/>
      <c r="K21" s="177"/>
      <c r="L21" s="178">
        <f>SUM(D21:J21)</f>
        <v>180000000</v>
      </c>
      <c r="O21" s="7"/>
      <c r="P21" s="28"/>
    </row>
    <row r="22" spans="1:16" ht="21.75" customHeight="1">
      <c r="A22" s="131" t="s">
        <v>185</v>
      </c>
      <c r="C22" s="74"/>
      <c r="D22" s="178">
        <v>11998994.5</v>
      </c>
      <c r="E22" s="178"/>
      <c r="F22" s="178"/>
      <c r="G22" s="178"/>
      <c r="H22" s="178"/>
      <c r="I22" s="178"/>
      <c r="J22" s="178">
        <v>-11998994.5</v>
      </c>
      <c r="K22" s="177"/>
      <c r="L22" s="178">
        <f>SUM(D22:J22)</f>
        <v>0</v>
      </c>
      <c r="O22" s="7"/>
      <c r="P22" s="28"/>
    </row>
    <row r="23" spans="1:16" ht="21.75" customHeight="1">
      <c r="A23" s="33" t="s">
        <v>104</v>
      </c>
      <c r="C23" s="74"/>
      <c r="D23" s="178"/>
      <c r="E23" s="178"/>
      <c r="F23" s="178"/>
      <c r="G23" s="178"/>
      <c r="H23" s="178"/>
      <c r="I23" s="178"/>
      <c r="J23" s="178">
        <v>-1333234.92</v>
      </c>
      <c r="K23" s="177"/>
      <c r="L23" s="178">
        <f>SUM(D23:J23)</f>
        <v>-1333234.92</v>
      </c>
      <c r="O23" s="7"/>
      <c r="P23" s="28"/>
    </row>
    <row r="24" spans="1:16" ht="21.75" customHeight="1">
      <c r="A24" s="52" t="s">
        <v>130</v>
      </c>
      <c r="C24" s="5"/>
      <c r="D24" s="178"/>
      <c r="E24" s="178"/>
      <c r="F24" s="178"/>
      <c r="G24" s="178"/>
      <c r="H24" s="178"/>
      <c r="I24" s="178"/>
      <c r="J24" s="178">
        <f>+PL!P20</f>
        <v>6033603.6700000046</v>
      </c>
      <c r="K24" s="177"/>
      <c r="L24" s="178">
        <f>SUM(D24:J24)</f>
        <v>6033603.6700000046</v>
      </c>
    </row>
    <row r="25" spans="1:16" ht="21.75" customHeight="1">
      <c r="A25" s="52" t="s">
        <v>149</v>
      </c>
      <c r="C25" s="5"/>
      <c r="D25" s="185"/>
      <c r="E25" s="178"/>
      <c r="F25" s="185"/>
      <c r="G25" s="178"/>
      <c r="H25" s="185"/>
      <c r="I25" s="178"/>
      <c r="J25" s="185">
        <f>+PL!P28</f>
        <v>1246530.77</v>
      </c>
      <c r="K25" s="177"/>
      <c r="L25" s="185">
        <f>SUM(D25:J25)</f>
        <v>1246530.77</v>
      </c>
    </row>
    <row r="26" spans="1:16" ht="21.75" customHeight="1">
      <c r="A26" s="33" t="s">
        <v>64</v>
      </c>
      <c r="C26" s="5"/>
      <c r="D26" s="177">
        <f>SUM(D21:D25)</f>
        <v>191998994.5</v>
      </c>
      <c r="E26" s="177"/>
      <c r="F26" s="177">
        <f>SUM(F21:F25)</f>
        <v>0</v>
      </c>
      <c r="G26" s="177"/>
      <c r="H26" s="177">
        <f>SUM(H21:H25)</f>
        <v>0</v>
      </c>
      <c r="I26" s="177"/>
      <c r="J26" s="177">
        <f>SUM(J21:J25)</f>
        <v>-6052094.9799999949</v>
      </c>
      <c r="K26" s="177"/>
      <c r="L26" s="177">
        <f>SUM(L21:L25)</f>
        <v>185946899.52000004</v>
      </c>
    </row>
    <row r="27" spans="1:16" ht="21.75" customHeight="1" thickBot="1">
      <c r="A27" s="5" t="str">
        <f>+'SE(งบรวม)'!A30</f>
        <v>Balance as at September 30, 2021</v>
      </c>
      <c r="C27" s="29"/>
      <c r="D27" s="183">
        <f>+D19+D26</f>
        <v>311998994.5</v>
      </c>
      <c r="E27" s="177"/>
      <c r="F27" s="183">
        <f>+F19+F26</f>
        <v>121004165.08</v>
      </c>
      <c r="G27" s="177"/>
      <c r="H27" s="183">
        <f>+H19+H26</f>
        <v>8783567.4299999997</v>
      </c>
      <c r="I27" s="177"/>
      <c r="J27" s="183">
        <f>+J19+J26</f>
        <v>80651284.160000011</v>
      </c>
      <c r="K27" s="177"/>
      <c r="L27" s="183">
        <f>+L19+L26</f>
        <v>522438011.17000002</v>
      </c>
    </row>
    <row r="28" spans="1:16" ht="8.25" customHeight="1" thickTop="1">
      <c r="C28" s="29"/>
      <c r="E28" s="5"/>
      <c r="G28" s="5"/>
      <c r="I28" s="5"/>
      <c r="K28" s="5"/>
    </row>
    <row r="29" spans="1:16" ht="22.5" customHeight="1">
      <c r="A29" s="30" t="s">
        <v>14</v>
      </c>
      <c r="C29" s="29"/>
      <c r="E29" s="5"/>
      <c r="G29" s="5"/>
      <c r="I29" s="5"/>
      <c r="K29" s="5"/>
    </row>
    <row r="30" spans="1:16" s="32" customFormat="1" ht="9.75" customHeight="1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spans="1:16" s="9" customFormat="1" ht="22.5" customHeight="1">
      <c r="A31" s="8"/>
      <c r="B31" s="9" t="s">
        <v>80</v>
      </c>
      <c r="D31" s="10"/>
      <c r="E31" s="10"/>
      <c r="F31" s="10"/>
      <c r="G31" s="11"/>
      <c r="K31" s="10"/>
    </row>
    <row r="32" spans="1:16" s="9" customFormat="1" ht="22.5" customHeight="1">
      <c r="A32" s="10"/>
      <c r="B32" s="9" t="s">
        <v>16</v>
      </c>
      <c r="E32" s="10"/>
      <c r="F32" s="11" t="s">
        <v>209</v>
      </c>
      <c r="K32" s="10"/>
    </row>
  </sheetData>
  <mergeCells count="5">
    <mergeCell ref="A1:L1"/>
    <mergeCell ref="A2:L2"/>
    <mergeCell ref="H7:J7"/>
    <mergeCell ref="D6:L6"/>
    <mergeCell ref="A3:M3"/>
  </mergeCells>
  <phoneticPr fontId="64" type="noConversion"/>
  <printOptions horizontalCentered="1"/>
  <pageMargins left="0.70866141732283505" right="0.23622047244094499" top="0.47244094488188998" bottom="0.55118110236220497" header="0.15748031496063" footer="0.31496062992126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35"/>
  <sheetViews>
    <sheetView view="pageBreakPreview" zoomScale="85" zoomScaleNormal="100" zoomScaleSheetLayoutView="85" workbookViewId="0">
      <selection activeCell="F69" sqref="F69"/>
    </sheetView>
  </sheetViews>
  <sheetFormatPr defaultColWidth="9" defaultRowHeight="22.5" customHeight="1"/>
  <cols>
    <col min="1" max="1" width="3.296875" style="3" customWidth="1"/>
    <col min="2" max="2" width="6" style="3" customWidth="1"/>
    <col min="3" max="3" width="5.69921875" style="3" customWidth="1"/>
    <col min="4" max="4" width="9" style="3"/>
    <col min="5" max="5" width="7" style="3" customWidth="1"/>
    <col min="6" max="7" width="5.3984375" style="3" customWidth="1"/>
    <col min="8" max="8" width="8.59765625" style="3" customWidth="1"/>
    <col min="9" max="9" width="0.69921875" style="3" customWidth="1"/>
    <col min="10" max="10" width="15.69921875" style="3" customWidth="1"/>
    <col min="11" max="11" width="0.296875" style="3" customWidth="1"/>
    <col min="12" max="12" width="15.69921875" style="3" customWidth="1"/>
    <col min="13" max="13" width="0.296875" style="3" customWidth="1"/>
    <col min="14" max="14" width="15.69921875" style="3" customWidth="1"/>
    <col min="15" max="15" width="0.296875" style="3" customWidth="1"/>
    <col min="16" max="16" width="15.69921875" style="3" customWidth="1"/>
    <col min="17" max="17" width="0.69921875" style="3" customWidth="1"/>
    <col min="18" max="19" width="13.69921875" style="3" bestFit="1" customWidth="1"/>
    <col min="20" max="21" width="13.59765625" style="3" bestFit="1" customWidth="1"/>
    <col min="22" max="22" width="13.69921875" style="3" bestFit="1" customWidth="1"/>
    <col min="23" max="23" width="9" style="3"/>
    <col min="24" max="24" width="13.59765625" style="3" bestFit="1" customWidth="1"/>
    <col min="25" max="16384" width="9" style="3"/>
  </cols>
  <sheetData>
    <row r="1" spans="1:19" ht="24.6" customHeight="1">
      <c r="A1" s="192" t="s">
        <v>106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</row>
    <row r="2" spans="1:19" ht="24.6" customHeight="1">
      <c r="A2" s="192" t="s">
        <v>60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</row>
    <row r="3" spans="1:19" ht="24.6" customHeight="1">
      <c r="A3" s="192" t="s">
        <v>200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</row>
    <row r="4" spans="1:19" ht="12.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9" ht="21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97" t="s">
        <v>2</v>
      </c>
      <c r="O5" s="197"/>
      <c r="P5" s="197"/>
    </row>
    <row r="6" spans="1:19" ht="21.75" customHeight="1">
      <c r="A6" s="2"/>
      <c r="B6" s="2"/>
      <c r="C6" s="2"/>
      <c r="D6" s="2"/>
      <c r="E6" s="2"/>
      <c r="F6" s="2"/>
      <c r="G6" s="2"/>
      <c r="H6" s="2"/>
      <c r="I6" s="2"/>
      <c r="J6" s="64"/>
      <c r="K6" s="64" t="s">
        <v>105</v>
      </c>
      <c r="L6" s="64"/>
      <c r="M6" s="2"/>
      <c r="N6" s="13"/>
      <c r="O6" s="51" t="s">
        <v>72</v>
      </c>
      <c r="P6" s="14"/>
    </row>
    <row r="7" spans="1:19" ht="21.75" customHeight="1">
      <c r="A7" s="2"/>
      <c r="B7" s="2"/>
      <c r="C7" s="2"/>
      <c r="D7" s="2"/>
      <c r="E7" s="2"/>
      <c r="F7" s="2"/>
      <c r="G7" s="2"/>
      <c r="H7" s="2"/>
      <c r="I7" s="2"/>
      <c r="J7" s="139">
        <v>2022</v>
      </c>
      <c r="K7" s="50"/>
      <c r="L7" s="139">
        <f>+P7</f>
        <v>2021</v>
      </c>
      <c r="M7" s="2"/>
      <c r="N7" s="139">
        <f>+J7</f>
        <v>2022</v>
      </c>
      <c r="O7" s="9"/>
      <c r="P7" s="139">
        <v>2021</v>
      </c>
    </row>
    <row r="8" spans="1:19" ht="21.75" customHeight="1">
      <c r="A8" s="1" t="s">
        <v>48</v>
      </c>
      <c r="C8" s="1"/>
      <c r="D8" s="1"/>
      <c r="E8" s="1"/>
      <c r="F8" s="1"/>
      <c r="H8" s="34"/>
      <c r="I8" s="1"/>
      <c r="J8" s="1"/>
      <c r="K8" s="1"/>
      <c r="L8" s="1"/>
      <c r="M8" s="1"/>
      <c r="S8" s="4"/>
    </row>
    <row r="9" spans="1:19" ht="21.75" customHeight="1">
      <c r="A9" s="35" t="s">
        <v>130</v>
      </c>
      <c r="C9" s="1"/>
      <c r="D9" s="1"/>
      <c r="E9" s="1"/>
      <c r="F9" s="1"/>
      <c r="H9" s="34"/>
      <c r="I9" s="1"/>
      <c r="J9" s="153">
        <f>+PL!J20</f>
        <v>48107400.531999975</v>
      </c>
      <c r="K9" s="153"/>
      <c r="L9" s="153">
        <f>+PL!L20</f>
        <v>20188895.63999996</v>
      </c>
      <c r="M9" s="153"/>
      <c r="N9" s="153">
        <f>+PL!N20</f>
        <v>14501546.109999985</v>
      </c>
      <c r="O9" s="155"/>
      <c r="P9" s="153">
        <f>+PL!P20</f>
        <v>6033603.6700000046</v>
      </c>
    </row>
    <row r="10" spans="1:19" ht="21.75" customHeight="1">
      <c r="A10" s="35" t="s">
        <v>81</v>
      </c>
      <c r="C10" s="1"/>
      <c r="D10" s="1"/>
      <c r="E10" s="1"/>
      <c r="F10" s="1"/>
      <c r="H10" s="1"/>
      <c r="I10" s="1"/>
      <c r="J10" s="153"/>
      <c r="K10" s="153"/>
      <c r="L10" s="153"/>
      <c r="M10" s="153"/>
      <c r="N10" s="155"/>
      <c r="O10" s="155"/>
      <c r="P10" s="155"/>
      <c r="S10" s="4"/>
    </row>
    <row r="11" spans="1:19" ht="21.75" customHeight="1">
      <c r="A11" s="35" t="s">
        <v>82</v>
      </c>
      <c r="C11" s="1"/>
      <c r="D11" s="1"/>
      <c r="E11" s="1"/>
      <c r="F11" s="1"/>
      <c r="H11" s="1"/>
      <c r="I11" s="1"/>
      <c r="J11" s="153"/>
      <c r="K11" s="153"/>
      <c r="L11" s="153"/>
      <c r="M11" s="153"/>
      <c r="N11" s="155"/>
      <c r="O11" s="155"/>
      <c r="P11" s="155"/>
    </row>
    <row r="12" spans="1:19" ht="21.75" customHeight="1">
      <c r="A12" s="1"/>
      <c r="B12" s="3" t="s">
        <v>79</v>
      </c>
      <c r="C12" s="1"/>
      <c r="D12" s="1"/>
      <c r="E12" s="1"/>
      <c r="F12" s="1"/>
      <c r="H12" s="1"/>
      <c r="I12" s="1"/>
      <c r="J12" s="153">
        <v>1636625.13</v>
      </c>
      <c r="K12" s="153"/>
      <c r="L12" s="153">
        <v>1873030.89</v>
      </c>
      <c r="M12" s="153"/>
      <c r="N12" s="153">
        <v>1350387.2</v>
      </c>
      <c r="O12" s="153"/>
      <c r="P12" s="153">
        <v>1526726.46</v>
      </c>
      <c r="S12" s="4"/>
    </row>
    <row r="13" spans="1:19" ht="21.75" customHeight="1">
      <c r="A13" s="1"/>
      <c r="B13" s="3" t="s">
        <v>165</v>
      </c>
      <c r="C13" s="1"/>
      <c r="D13" s="1"/>
      <c r="E13" s="1"/>
      <c r="F13" s="1"/>
      <c r="H13" s="1"/>
      <c r="I13" s="1"/>
      <c r="J13" s="153">
        <v>2379468.8800000004</v>
      </c>
      <c r="K13" s="153"/>
      <c r="L13" s="153">
        <v>2958962.5300000003</v>
      </c>
      <c r="M13" s="153"/>
      <c r="N13" s="153">
        <v>1449977.0600000003</v>
      </c>
      <c r="O13" s="153"/>
      <c r="P13" s="153">
        <v>1600792.37</v>
      </c>
    </row>
    <row r="14" spans="1:19" ht="21.75" customHeight="1">
      <c r="A14" s="1"/>
      <c r="B14" s="3" t="s">
        <v>179</v>
      </c>
      <c r="C14" s="1"/>
      <c r="D14" s="1"/>
      <c r="E14" s="1"/>
      <c r="F14" s="1"/>
      <c r="H14" s="1"/>
      <c r="I14" s="1"/>
      <c r="J14" s="153">
        <v>178503.40000000002</v>
      </c>
      <c r="K14" s="153"/>
      <c r="L14" s="153">
        <v>278136.68</v>
      </c>
      <c r="M14" s="153"/>
      <c r="N14" s="153">
        <v>151210.89000000001</v>
      </c>
      <c r="O14" s="153"/>
      <c r="P14" s="153">
        <v>256549.62</v>
      </c>
      <c r="S14" s="4"/>
    </row>
    <row r="15" spans="1:19" ht="21.75" customHeight="1">
      <c r="A15" s="1"/>
      <c r="B15" s="3" t="s">
        <v>177</v>
      </c>
      <c r="C15" s="1"/>
      <c r="D15" s="1"/>
      <c r="E15" s="1"/>
      <c r="F15" s="1"/>
      <c r="H15" s="1"/>
      <c r="I15" s="1"/>
      <c r="J15" s="153">
        <v>3405244.13</v>
      </c>
      <c r="K15" s="153"/>
      <c r="L15" s="153">
        <v>3439118.2600000021</v>
      </c>
      <c r="M15" s="153"/>
      <c r="N15" s="153">
        <v>3405244.13</v>
      </c>
      <c r="O15" s="153"/>
      <c r="P15" s="153">
        <v>3439118.2600000021</v>
      </c>
      <c r="S15" s="4"/>
    </row>
    <row r="16" spans="1:19" ht="21.75" customHeight="1">
      <c r="A16" s="1"/>
      <c r="B16" s="3" t="s">
        <v>85</v>
      </c>
      <c r="C16" s="1"/>
      <c r="D16" s="1"/>
      <c r="E16" s="1"/>
      <c r="F16" s="1"/>
      <c r="H16" s="1"/>
      <c r="I16" s="1"/>
      <c r="J16" s="153">
        <v>-163975.29999999999</v>
      </c>
      <c r="K16" s="153"/>
      <c r="L16" s="153">
        <v>-57942.93</v>
      </c>
      <c r="M16" s="153"/>
      <c r="N16" s="153">
        <v>132660.11000000002</v>
      </c>
      <c r="O16" s="153"/>
      <c r="P16" s="153">
        <v>-57942.93</v>
      </c>
      <c r="S16" s="4"/>
    </row>
    <row r="17" spans="1:19" ht="21.75" customHeight="1">
      <c r="A17" s="1"/>
      <c r="B17" s="3" t="s">
        <v>61</v>
      </c>
      <c r="C17" s="1"/>
      <c r="D17" s="1"/>
      <c r="E17" s="1"/>
      <c r="F17" s="1"/>
      <c r="H17" s="1"/>
      <c r="I17" s="1"/>
      <c r="J17" s="153">
        <v>55437.66</v>
      </c>
      <c r="K17" s="153"/>
      <c r="L17" s="153">
        <v>29751.99</v>
      </c>
      <c r="M17" s="153"/>
      <c r="N17" s="153">
        <v>55437.659999999996</v>
      </c>
      <c r="O17" s="153"/>
      <c r="P17" s="153">
        <v>29751.99</v>
      </c>
      <c r="S17" s="4"/>
    </row>
    <row r="18" spans="1:19" ht="21.75" customHeight="1">
      <c r="A18" s="1"/>
      <c r="B18" s="3" t="s">
        <v>129</v>
      </c>
      <c r="C18" s="1"/>
      <c r="D18" s="1"/>
      <c r="E18" s="1"/>
      <c r="F18" s="1"/>
      <c r="H18" s="1"/>
      <c r="I18" s="1"/>
      <c r="J18" s="153">
        <v>32452.25</v>
      </c>
      <c r="K18" s="153"/>
      <c r="L18" s="153">
        <v>0</v>
      </c>
      <c r="M18" s="153"/>
      <c r="N18" s="153">
        <v>32452.25</v>
      </c>
      <c r="O18" s="153"/>
      <c r="P18" s="153">
        <v>0</v>
      </c>
    </row>
    <row r="19" spans="1:19" ht="21.75" customHeight="1">
      <c r="A19" s="1"/>
      <c r="B19" s="3" t="s">
        <v>210</v>
      </c>
      <c r="C19" s="1"/>
      <c r="D19" s="1"/>
      <c r="E19" s="1"/>
      <c r="F19" s="1"/>
      <c r="H19" s="1"/>
      <c r="I19" s="1"/>
      <c r="J19" s="153">
        <v>320386.34999999998</v>
      </c>
      <c r="K19" s="153"/>
      <c r="L19" s="153">
        <v>418496.14999999991</v>
      </c>
      <c r="M19" s="153"/>
      <c r="N19" s="153">
        <v>321571.70999999996</v>
      </c>
      <c r="O19" s="153"/>
      <c r="P19" s="153">
        <v>418496.14999999991</v>
      </c>
    </row>
    <row r="20" spans="1:19" ht="21.75" customHeight="1">
      <c r="A20" s="1"/>
      <c r="B20" s="3" t="s">
        <v>176</v>
      </c>
      <c r="C20" s="1"/>
      <c r="D20" s="1"/>
      <c r="E20" s="1"/>
      <c r="F20" s="1"/>
      <c r="H20" s="1"/>
      <c r="I20" s="1"/>
      <c r="J20" s="153">
        <v>115141.66999999998</v>
      </c>
      <c r="K20" s="153"/>
      <c r="L20" s="153">
        <v>-58261.839999999967</v>
      </c>
      <c r="M20" s="153"/>
      <c r="N20" s="153">
        <v>115141.66999999998</v>
      </c>
      <c r="O20" s="153"/>
      <c r="P20" s="153">
        <v>-58261.839999999967</v>
      </c>
    </row>
    <row r="21" spans="1:19" ht="21.75" customHeight="1">
      <c r="A21" s="1"/>
      <c r="B21" s="3" t="s">
        <v>195</v>
      </c>
      <c r="C21" s="1"/>
      <c r="D21" s="1"/>
      <c r="E21" s="1"/>
      <c r="F21" s="1"/>
      <c r="H21" s="1"/>
      <c r="I21" s="1"/>
      <c r="J21" s="153">
        <v>-133182.87000000002</v>
      </c>
      <c r="K21" s="153"/>
      <c r="L21" s="153">
        <v>0</v>
      </c>
      <c r="M21" s="153"/>
      <c r="N21" s="153">
        <v>-193554.02000000002</v>
      </c>
      <c r="O21" s="153"/>
      <c r="P21" s="153">
        <v>0</v>
      </c>
    </row>
    <row r="22" spans="1:19" ht="21.75" customHeight="1">
      <c r="A22" s="1"/>
      <c r="B22" s="3" t="s">
        <v>127</v>
      </c>
      <c r="C22" s="1"/>
      <c r="D22" s="1"/>
      <c r="E22" s="1"/>
      <c r="F22" s="1"/>
      <c r="H22" s="1"/>
      <c r="I22" s="1"/>
      <c r="J22" s="153">
        <v>-71741.23</v>
      </c>
      <c r="K22" s="153"/>
      <c r="L22" s="153">
        <v>-218765.61000000002</v>
      </c>
      <c r="M22" s="153"/>
      <c r="N22" s="153">
        <v>-63852.73</v>
      </c>
      <c r="O22" s="153"/>
      <c r="P22" s="153">
        <v>-211248.6</v>
      </c>
    </row>
    <row r="23" spans="1:19" ht="21.75" customHeight="1">
      <c r="A23" s="1"/>
      <c r="B23" s="3" t="s">
        <v>77</v>
      </c>
      <c r="C23" s="1"/>
      <c r="D23" s="1"/>
      <c r="E23" s="1"/>
      <c r="F23" s="1"/>
      <c r="H23" s="1"/>
      <c r="I23" s="1"/>
      <c r="J23" s="153">
        <v>-18431112.329999998</v>
      </c>
      <c r="K23" s="153"/>
      <c r="L23" s="153">
        <v>-11225368.48</v>
      </c>
      <c r="M23" s="153"/>
      <c r="N23" s="153">
        <v>0</v>
      </c>
      <c r="O23" s="153"/>
      <c r="P23" s="153">
        <v>0</v>
      </c>
    </row>
    <row r="24" spans="1:19" ht="21.75" customHeight="1">
      <c r="A24" s="1"/>
      <c r="B24" s="3" t="s">
        <v>35</v>
      </c>
      <c r="C24" s="1"/>
      <c r="D24" s="1"/>
      <c r="E24" s="1"/>
      <c r="F24" s="1"/>
      <c r="H24" s="1"/>
      <c r="I24" s="1"/>
      <c r="J24" s="153">
        <v>1599673.71</v>
      </c>
      <c r="K24" s="153"/>
      <c r="L24" s="153">
        <v>1029614.33</v>
      </c>
      <c r="M24" s="153"/>
      <c r="N24" s="153">
        <v>562370.26</v>
      </c>
      <c r="O24" s="153"/>
      <c r="P24" s="153">
        <v>460134.37</v>
      </c>
      <c r="S24" s="4"/>
    </row>
    <row r="25" spans="1:19" ht="21.75" customHeight="1">
      <c r="A25" s="1"/>
      <c r="B25" s="3" t="s">
        <v>186</v>
      </c>
      <c r="C25" s="1"/>
      <c r="D25" s="1"/>
      <c r="E25" s="1"/>
      <c r="F25" s="1"/>
      <c r="H25" s="1"/>
      <c r="I25" s="1"/>
      <c r="J25" s="153">
        <v>0</v>
      </c>
      <c r="K25" s="153"/>
      <c r="L25" s="153">
        <v>0</v>
      </c>
      <c r="M25" s="153"/>
      <c r="N25" s="153">
        <v>-2149997.5</v>
      </c>
      <c r="O25" s="153"/>
      <c r="P25" s="153">
        <v>-3599995.5</v>
      </c>
      <c r="S25" s="4"/>
    </row>
    <row r="26" spans="1:19" ht="21.75" customHeight="1">
      <c r="A26" s="1"/>
      <c r="B26" s="3" t="s">
        <v>150</v>
      </c>
      <c r="C26" s="1"/>
      <c r="D26" s="1"/>
      <c r="E26" s="1"/>
      <c r="F26" s="1"/>
      <c r="H26" s="1"/>
      <c r="I26" s="1"/>
      <c r="J26" s="172">
        <v>7099113.0999999996</v>
      </c>
      <c r="K26" s="153"/>
      <c r="L26" s="172">
        <v>2654550.2000000002</v>
      </c>
      <c r="M26" s="153"/>
      <c r="N26" s="172">
        <v>3316419.59</v>
      </c>
      <c r="O26" s="153"/>
      <c r="P26" s="172">
        <v>895169.15</v>
      </c>
      <c r="S26" s="4"/>
    </row>
    <row r="27" spans="1:19" ht="21.75" customHeight="1">
      <c r="A27" s="35" t="s">
        <v>94</v>
      </c>
      <c r="C27" s="1"/>
      <c r="D27" s="1"/>
      <c r="E27" s="1"/>
      <c r="F27" s="1"/>
      <c r="H27" s="1"/>
      <c r="I27" s="1"/>
      <c r="J27" s="153"/>
      <c r="K27" s="153"/>
      <c r="L27" s="153"/>
      <c r="M27" s="153"/>
      <c r="N27" s="153"/>
      <c r="O27" s="153"/>
      <c r="P27" s="153"/>
      <c r="S27" s="4"/>
    </row>
    <row r="28" spans="1:19" ht="21.75" customHeight="1">
      <c r="B28" s="35" t="s">
        <v>95</v>
      </c>
      <c r="C28" s="1"/>
      <c r="D28" s="1"/>
      <c r="E28" s="1"/>
      <c r="F28" s="1"/>
      <c r="I28" s="1"/>
      <c r="J28" s="153">
        <f>SUM(J9:J27)</f>
        <v>46129435.081999995</v>
      </c>
      <c r="K28" s="153"/>
      <c r="L28" s="153">
        <f>SUM(L9:L27)</f>
        <v>21310217.809999958</v>
      </c>
      <c r="M28" s="153"/>
      <c r="N28" s="153">
        <f>SUM(N9:N27)</f>
        <v>22987014.389999986</v>
      </c>
      <c r="O28" s="153">
        <f>SUM(O9:O24)</f>
        <v>0</v>
      </c>
      <c r="P28" s="153">
        <f>SUM(P9:P27)</f>
        <v>10732893.170000006</v>
      </c>
      <c r="S28" s="4"/>
    </row>
    <row r="29" spans="1:19" ht="21.75" customHeight="1">
      <c r="A29" s="35" t="s">
        <v>49</v>
      </c>
      <c r="C29" s="1"/>
      <c r="D29" s="1"/>
      <c r="E29" s="1"/>
      <c r="F29" s="1"/>
      <c r="H29" s="34"/>
      <c r="I29" s="1"/>
      <c r="J29" s="153"/>
      <c r="K29" s="153"/>
      <c r="L29" s="153"/>
      <c r="M29" s="153"/>
      <c r="N29" s="155"/>
      <c r="O29" s="155"/>
      <c r="P29" s="155"/>
    </row>
    <row r="30" spans="1:19" ht="21.75" customHeight="1">
      <c r="A30" s="35"/>
      <c r="B30" s="3" t="s">
        <v>69</v>
      </c>
      <c r="C30" s="1"/>
      <c r="D30" s="1"/>
      <c r="E30" s="1"/>
      <c r="F30" s="1"/>
      <c r="H30" s="1"/>
      <c r="I30" s="1"/>
      <c r="J30" s="153">
        <v>-4608146.9500000048</v>
      </c>
      <c r="K30" s="153"/>
      <c r="L30" s="153">
        <v>81455570.270000011</v>
      </c>
      <c r="M30" s="153"/>
      <c r="N30" s="153">
        <v>-7549154.2599999923</v>
      </c>
      <c r="O30" s="153"/>
      <c r="P30" s="153">
        <v>78788712.860000014</v>
      </c>
      <c r="S30" s="4"/>
    </row>
    <row r="31" spans="1:19" ht="21.75" customHeight="1">
      <c r="A31" s="35"/>
      <c r="B31" s="3" t="s">
        <v>50</v>
      </c>
      <c r="C31" s="1"/>
      <c r="D31" s="1"/>
      <c r="E31" s="1"/>
      <c r="F31" s="1"/>
      <c r="H31" s="1"/>
      <c r="I31" s="1"/>
      <c r="J31" s="153">
        <v>-13032580.919999996</v>
      </c>
      <c r="K31" s="153"/>
      <c r="L31" s="153">
        <v>-18303581.550000004</v>
      </c>
      <c r="M31" s="153"/>
      <c r="N31" s="153">
        <v>-5237373.009999997</v>
      </c>
      <c r="O31" s="153"/>
      <c r="P31" s="153">
        <v>-6558802.6300000045</v>
      </c>
    </row>
    <row r="32" spans="1:19" ht="21.75" customHeight="1">
      <c r="A32" s="35"/>
      <c r="B32" s="3" t="s">
        <v>211</v>
      </c>
      <c r="C32" s="1"/>
      <c r="D32" s="1"/>
      <c r="E32" s="1"/>
      <c r="F32" s="1"/>
      <c r="H32" s="1"/>
      <c r="I32" s="1"/>
      <c r="J32" s="153">
        <v>-228.28</v>
      </c>
      <c r="K32" s="153"/>
      <c r="L32" s="153">
        <v>-340.15</v>
      </c>
      <c r="M32" s="153"/>
      <c r="N32" s="153">
        <v>0</v>
      </c>
      <c r="O32" s="153"/>
      <c r="P32" s="153">
        <v>0</v>
      </c>
    </row>
    <row r="33" spans="1:24" ht="21.75" customHeight="1">
      <c r="A33" s="35"/>
      <c r="B33" s="3" t="s">
        <v>71</v>
      </c>
      <c r="C33" s="1"/>
      <c r="D33" s="1"/>
      <c r="E33" s="1"/>
      <c r="F33" s="1"/>
      <c r="H33" s="1"/>
      <c r="I33" s="1"/>
      <c r="J33" s="153">
        <v>-45799.999999999971</v>
      </c>
      <c r="K33" s="153"/>
      <c r="L33" s="153">
        <v>-14800</v>
      </c>
      <c r="M33" s="153"/>
      <c r="N33" s="153">
        <v>-45799.999999999971</v>
      </c>
      <c r="O33" s="153"/>
      <c r="P33" s="153">
        <v>-36200</v>
      </c>
    </row>
    <row r="34" spans="1:24" ht="21.75" customHeight="1">
      <c r="A34" s="35" t="s">
        <v>51</v>
      </c>
      <c r="C34" s="1"/>
      <c r="D34" s="1"/>
      <c r="E34" s="1"/>
      <c r="F34" s="1"/>
      <c r="H34" s="1"/>
      <c r="I34" s="1"/>
      <c r="J34" s="153"/>
      <c r="K34" s="153"/>
      <c r="L34" s="153"/>
      <c r="M34" s="153"/>
      <c r="N34" s="153"/>
      <c r="O34" s="153"/>
      <c r="P34" s="153"/>
    </row>
    <row r="35" spans="1:24" ht="21.75" customHeight="1">
      <c r="A35" s="35"/>
      <c r="B35" s="3" t="s">
        <v>70</v>
      </c>
      <c r="C35" s="1"/>
      <c r="D35" s="1"/>
      <c r="E35" s="1"/>
      <c r="F35" s="1"/>
      <c r="H35" s="1"/>
      <c r="I35" s="1"/>
      <c r="J35" s="153">
        <v>18160578.930000018</v>
      </c>
      <c r="K35" s="153"/>
      <c r="L35" s="153">
        <v>-13829287.420208434</v>
      </c>
      <c r="M35" s="153"/>
      <c r="N35" s="153">
        <v>11197259.010000004</v>
      </c>
      <c r="O35" s="153"/>
      <c r="P35" s="153">
        <v>-16184044.875500266</v>
      </c>
      <c r="S35" s="4"/>
    </row>
    <row r="36" spans="1:24" ht="21.75" customHeight="1">
      <c r="A36" s="35"/>
      <c r="B36" s="8" t="s">
        <v>84</v>
      </c>
      <c r="C36" s="1"/>
      <c r="D36" s="1"/>
      <c r="E36" s="1"/>
      <c r="F36" s="1"/>
      <c r="H36" s="1"/>
      <c r="I36" s="1"/>
      <c r="J36" s="172">
        <v>-903000</v>
      </c>
      <c r="K36" s="153"/>
      <c r="L36" s="172">
        <v>-805539.77</v>
      </c>
      <c r="M36" s="153"/>
      <c r="N36" s="172">
        <v>-903000</v>
      </c>
      <c r="O36" s="153"/>
      <c r="P36" s="172">
        <v>-805539.77</v>
      </c>
      <c r="S36" s="4"/>
    </row>
    <row r="37" spans="1:24" ht="21.75" customHeight="1">
      <c r="A37" s="35" t="s">
        <v>52</v>
      </c>
      <c r="B37" s="1"/>
      <c r="C37" s="1"/>
      <c r="D37" s="1"/>
      <c r="E37" s="1"/>
      <c r="F37" s="1"/>
      <c r="H37" s="1"/>
      <c r="I37" s="1"/>
      <c r="J37" s="153">
        <f>SUM(J28:J36)</f>
        <v>45700257.862000018</v>
      </c>
      <c r="K37" s="153"/>
      <c r="L37" s="153">
        <f>SUM(L28:L36)</f>
        <v>69812239.18979153</v>
      </c>
      <c r="M37" s="153"/>
      <c r="N37" s="153">
        <f>SUM(N28:N36)</f>
        <v>20448946.130000003</v>
      </c>
      <c r="O37" s="153">
        <f>SUM(O28:O35)</f>
        <v>0</v>
      </c>
      <c r="P37" s="153">
        <f>SUM(P28:P36)</f>
        <v>65937018.754499741</v>
      </c>
      <c r="R37" s="44"/>
      <c r="S37" s="44"/>
      <c r="T37" s="44"/>
      <c r="U37" s="44"/>
      <c r="V37" s="44"/>
      <c r="W37" s="44"/>
      <c r="X37" s="44"/>
    </row>
    <row r="38" spans="1:24" ht="21.75" customHeight="1">
      <c r="A38" s="35"/>
      <c r="B38" s="1" t="s">
        <v>128</v>
      </c>
      <c r="C38" s="1"/>
      <c r="D38" s="1"/>
      <c r="E38" s="1"/>
      <c r="F38" s="1"/>
      <c r="H38" s="1"/>
      <c r="I38" s="1"/>
      <c r="J38" s="153">
        <v>71741.23</v>
      </c>
      <c r="K38" s="153"/>
      <c r="L38" s="153">
        <v>211248.6</v>
      </c>
      <c r="M38" s="153"/>
      <c r="N38" s="153">
        <v>63852.73</v>
      </c>
      <c r="O38" s="153"/>
      <c r="P38" s="153">
        <v>211248.6</v>
      </c>
    </row>
    <row r="39" spans="1:24" ht="21.75" customHeight="1">
      <c r="A39" s="35"/>
      <c r="B39" s="1" t="s">
        <v>53</v>
      </c>
      <c r="C39" s="1"/>
      <c r="D39" s="1"/>
      <c r="E39" s="1"/>
      <c r="F39" s="1"/>
      <c r="H39" s="1"/>
      <c r="I39" s="1"/>
      <c r="J39" s="153">
        <v>-8249691.8600000003</v>
      </c>
      <c r="K39" s="153"/>
      <c r="L39" s="153">
        <v>-11470838.319999998</v>
      </c>
      <c r="M39" s="153"/>
      <c r="N39" s="153">
        <v>-3695111.1800000006</v>
      </c>
      <c r="O39" s="153"/>
      <c r="P39" s="153">
        <v>-5319403.5</v>
      </c>
    </row>
    <row r="40" spans="1:24" ht="21.75" customHeight="1">
      <c r="A40" s="35"/>
      <c r="B40" s="1"/>
      <c r="C40" s="1" t="s">
        <v>54</v>
      </c>
      <c r="D40" s="1"/>
      <c r="E40" s="1"/>
      <c r="F40" s="1"/>
      <c r="H40" s="1"/>
      <c r="I40" s="1"/>
      <c r="J40" s="158">
        <f>SUM(J37:J39)</f>
        <v>37522307.232000016</v>
      </c>
      <c r="K40" s="153"/>
      <c r="L40" s="158">
        <f>SUM(L37:L39)</f>
        <v>58552649.469791524</v>
      </c>
      <c r="M40" s="153"/>
      <c r="N40" s="158">
        <f>SUM(N37:N39)</f>
        <v>16817687.680000003</v>
      </c>
      <c r="O40" s="153">
        <f>SUM(O37:O39)</f>
        <v>0</v>
      </c>
      <c r="P40" s="158">
        <f>SUM(P37:P39)</f>
        <v>60828863.854499742</v>
      </c>
      <c r="Q40" s="1"/>
      <c r="R40" s="44"/>
      <c r="S40" s="44"/>
      <c r="T40" s="44"/>
      <c r="U40" s="44"/>
      <c r="V40" s="44"/>
      <c r="W40" s="44"/>
      <c r="X40" s="44"/>
    </row>
    <row r="41" spans="1:24" ht="24.6" customHeight="1">
      <c r="A41" s="1"/>
      <c r="B41" s="1"/>
      <c r="C41" s="35"/>
      <c r="D41" s="1"/>
      <c r="E41" s="1"/>
      <c r="F41" s="1"/>
      <c r="H41" s="34"/>
      <c r="I41" s="1"/>
      <c r="J41" s="1"/>
      <c r="K41" s="1"/>
      <c r="L41" s="1"/>
      <c r="M41" s="1"/>
    </row>
    <row r="42" spans="1:24" ht="24.6" customHeight="1">
      <c r="A42" s="35" t="s">
        <v>14</v>
      </c>
      <c r="B42" s="1"/>
      <c r="C42" s="35"/>
      <c r="D42" s="1"/>
      <c r="E42" s="1"/>
      <c r="F42" s="1"/>
      <c r="H42" s="34"/>
      <c r="I42" s="1"/>
      <c r="J42" s="1"/>
      <c r="K42" s="1"/>
      <c r="L42" s="1"/>
      <c r="M42" s="1"/>
    </row>
    <row r="43" spans="1:24" ht="24.6" customHeight="1">
      <c r="A43" s="35"/>
      <c r="B43" s="1"/>
      <c r="C43" s="35"/>
      <c r="D43" s="1"/>
      <c r="E43" s="1"/>
      <c r="F43" s="1"/>
      <c r="H43" s="34"/>
      <c r="I43" s="1"/>
      <c r="J43" s="1"/>
      <c r="K43" s="1"/>
      <c r="L43" s="1"/>
      <c r="M43" s="1"/>
    </row>
    <row r="44" spans="1:24" ht="24.6" customHeight="1">
      <c r="A44" s="1"/>
      <c r="B44" s="1"/>
      <c r="C44" s="35"/>
      <c r="D44" s="1"/>
      <c r="E44" s="1"/>
      <c r="F44" s="1"/>
      <c r="H44" s="34"/>
      <c r="I44" s="1"/>
      <c r="J44" s="1"/>
      <c r="K44" s="1"/>
      <c r="L44" s="1"/>
      <c r="M44" s="1"/>
    </row>
    <row r="45" spans="1:24" ht="24.6" customHeight="1">
      <c r="A45" s="1"/>
      <c r="B45" s="1"/>
      <c r="C45" s="35"/>
      <c r="D45" s="1"/>
      <c r="E45" s="1"/>
      <c r="F45" s="1"/>
      <c r="H45" s="34"/>
      <c r="I45" s="1"/>
      <c r="J45" s="1"/>
      <c r="K45" s="1"/>
      <c r="L45" s="1"/>
      <c r="M45" s="1"/>
    </row>
    <row r="46" spans="1:24" ht="24.6" customHeight="1">
      <c r="A46" s="1"/>
      <c r="B46" s="1"/>
      <c r="C46" s="35"/>
      <c r="D46" s="1"/>
      <c r="E46" s="1"/>
      <c r="F46" s="1"/>
      <c r="H46" s="34"/>
      <c r="I46" s="1"/>
      <c r="J46" s="1"/>
      <c r="K46" s="1"/>
      <c r="L46" s="1"/>
      <c r="M46" s="1"/>
    </row>
    <row r="47" spans="1:24" ht="24.6" customHeight="1">
      <c r="B47" s="1" t="s">
        <v>15</v>
      </c>
      <c r="C47" s="1"/>
      <c r="D47" s="1"/>
      <c r="E47" s="1"/>
      <c r="F47" s="1"/>
      <c r="G47" s="1"/>
      <c r="H47" s="1"/>
      <c r="J47" s="1"/>
      <c r="K47" s="1"/>
      <c r="L47" s="1"/>
      <c r="M47" s="1"/>
    </row>
    <row r="48" spans="1:24" ht="24.6" customHeight="1">
      <c r="B48" s="3" t="s">
        <v>16</v>
      </c>
      <c r="C48" s="36"/>
      <c r="D48" s="36"/>
      <c r="E48" s="36"/>
      <c r="F48" s="1"/>
      <c r="G48" s="36"/>
      <c r="I48" s="11" t="s">
        <v>169</v>
      </c>
      <c r="J48" s="42"/>
      <c r="K48" s="42"/>
      <c r="L48" s="42"/>
      <c r="M48" s="36"/>
      <c r="N48" s="36"/>
      <c r="O48" s="36"/>
      <c r="P48" s="36"/>
      <c r="Q48" s="37"/>
    </row>
    <row r="49" spans="1:19" ht="24.6" customHeight="1">
      <c r="A49" s="192" t="s">
        <v>0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S49" s="4"/>
    </row>
    <row r="50" spans="1:19" ht="24.6" customHeight="1">
      <c r="A50" s="192" t="str">
        <f>+A1</f>
        <v>SIAMEAST SOLUTIONS PUBLIC COMPANY LIMITED AND ITS SUBSIDIARIES</v>
      </c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</row>
    <row r="51" spans="1:19" ht="24.6" customHeight="1">
      <c r="A51" s="192" t="s">
        <v>62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S51" s="4"/>
    </row>
    <row r="52" spans="1:19" ht="24.6" customHeight="1">
      <c r="A52" s="192" t="str">
        <f>+A3</f>
        <v>FOR NINE-MONTH PERIOD ENDED SEPTEMBER 30, 2022 (UNAUDITED/REVIEWED ONLY)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</row>
    <row r="53" spans="1:19" ht="24.6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9" ht="24.6" customHeight="1">
      <c r="A54" s="2"/>
      <c r="B54" s="2"/>
      <c r="C54" s="2"/>
      <c r="D54" s="2"/>
      <c r="E54" s="2"/>
      <c r="F54" s="2"/>
      <c r="G54" s="2"/>
      <c r="H54" s="2"/>
      <c r="I54" s="2"/>
      <c r="J54" s="48"/>
      <c r="K54" s="48"/>
      <c r="L54" s="48"/>
      <c r="M54" s="2"/>
      <c r="N54" s="196" t="str">
        <f>N5</f>
        <v>Unit : Baht</v>
      </c>
      <c r="O54" s="196"/>
      <c r="P54" s="196"/>
      <c r="S54" s="4"/>
    </row>
    <row r="55" spans="1:19" ht="24.6" customHeight="1">
      <c r="A55" s="2"/>
      <c r="B55" s="2"/>
      <c r="C55" s="2"/>
      <c r="D55" s="2"/>
      <c r="E55" s="2"/>
      <c r="F55" s="2"/>
      <c r="G55" s="2"/>
      <c r="H55" s="2"/>
      <c r="I55" s="2"/>
      <c r="J55" s="76"/>
      <c r="K55" s="76" t="s">
        <v>105</v>
      </c>
      <c r="L55" s="76"/>
      <c r="M55" s="2"/>
      <c r="N55" s="54"/>
      <c r="O55" s="77" t="s">
        <v>72</v>
      </c>
      <c r="P55" s="56"/>
      <c r="S55" s="4"/>
    </row>
    <row r="56" spans="1:19" ht="24.6" customHeight="1">
      <c r="A56" s="2"/>
      <c r="B56" s="2"/>
      <c r="C56" s="2"/>
      <c r="D56" s="2"/>
      <c r="E56" s="2"/>
      <c r="F56" s="2"/>
      <c r="G56" s="2"/>
      <c r="H56" s="2"/>
      <c r="I56" s="2"/>
      <c r="J56" s="139">
        <v>2022</v>
      </c>
      <c r="K56" s="50"/>
      <c r="L56" s="139">
        <f>+P56</f>
        <v>2021</v>
      </c>
      <c r="M56" s="2"/>
      <c r="N56" s="139">
        <f>+J56</f>
        <v>2022</v>
      </c>
      <c r="O56" s="9"/>
      <c r="P56" s="139">
        <v>2021</v>
      </c>
    </row>
    <row r="57" spans="1:19" ht="24.6" customHeight="1">
      <c r="A57" s="1" t="s">
        <v>55</v>
      </c>
      <c r="C57" s="1"/>
      <c r="D57" s="1"/>
      <c r="E57" s="1"/>
      <c r="F57" s="1"/>
      <c r="H57" s="34"/>
      <c r="I57" s="1"/>
      <c r="J57" s="1"/>
      <c r="K57" s="1"/>
      <c r="L57" s="1"/>
      <c r="M57" s="1"/>
    </row>
    <row r="58" spans="1:19" ht="24.6" customHeight="1">
      <c r="A58" s="1"/>
      <c r="B58" s="3" t="s">
        <v>78</v>
      </c>
      <c r="C58" s="1"/>
      <c r="D58" s="1"/>
      <c r="E58" s="1"/>
      <c r="F58" s="1"/>
      <c r="H58" s="1"/>
      <c r="I58" s="1"/>
      <c r="J58" s="153">
        <v>-1984822.5100000035</v>
      </c>
      <c r="K58" s="153"/>
      <c r="L58" s="153">
        <v>-818258.32000000007</v>
      </c>
      <c r="M58" s="153"/>
      <c r="N58" s="153">
        <v>-973665.9500000074</v>
      </c>
      <c r="O58" s="153"/>
      <c r="P58" s="153">
        <v>-394396.26</v>
      </c>
      <c r="S58" s="4"/>
    </row>
    <row r="59" spans="1:19" ht="24.6" customHeight="1">
      <c r="A59" s="1"/>
      <c r="B59" s="3" t="s">
        <v>124</v>
      </c>
      <c r="C59" s="1"/>
      <c r="D59" s="1"/>
      <c r="E59" s="1"/>
      <c r="F59" s="1"/>
      <c r="H59" s="1"/>
      <c r="I59" s="1"/>
      <c r="J59" s="153">
        <v>-59999.999999999971</v>
      </c>
      <c r="K59" s="153"/>
      <c r="L59" s="153">
        <v>-60500.000000000029</v>
      </c>
      <c r="M59" s="153"/>
      <c r="N59" s="153">
        <v>-60000</v>
      </c>
      <c r="O59" s="153"/>
      <c r="P59" s="153">
        <v>-60500.000000000029</v>
      </c>
      <c r="S59" s="4"/>
    </row>
    <row r="60" spans="1:19" ht="24.6" customHeight="1">
      <c r="A60" s="1"/>
      <c r="B60" s="3" t="s">
        <v>187</v>
      </c>
      <c r="C60" s="1"/>
      <c r="D60" s="1"/>
      <c r="E60" s="1"/>
      <c r="F60" s="1"/>
      <c r="H60" s="1"/>
      <c r="I60" s="1"/>
      <c r="J60" s="153">
        <v>650551.53</v>
      </c>
      <c r="K60" s="153"/>
      <c r="L60" s="153">
        <v>57942.93</v>
      </c>
      <c r="M60" s="153"/>
      <c r="N60" s="153">
        <v>332794.52</v>
      </c>
      <c r="O60" s="153"/>
      <c r="P60" s="153">
        <v>57942.93</v>
      </c>
      <c r="S60" s="4"/>
    </row>
    <row r="61" spans="1:19" ht="24.6" customHeight="1">
      <c r="A61" s="1"/>
      <c r="B61" s="3" t="s">
        <v>196</v>
      </c>
      <c r="C61" s="1"/>
      <c r="D61" s="1"/>
      <c r="E61" s="1"/>
      <c r="F61" s="1"/>
      <c r="H61" s="1"/>
      <c r="I61" s="1"/>
      <c r="J61" s="153">
        <v>0</v>
      </c>
      <c r="K61" s="153"/>
      <c r="L61" s="153">
        <v>-259999668.53999999</v>
      </c>
      <c r="M61" s="153"/>
      <c r="N61" s="153">
        <v>-8999730.0000000298</v>
      </c>
      <c r="O61" s="153"/>
      <c r="P61" s="153">
        <v>-265531477.53999999</v>
      </c>
      <c r="S61" s="4"/>
    </row>
    <row r="62" spans="1:19" ht="24.6" customHeight="1">
      <c r="A62" s="1"/>
      <c r="B62" s="3" t="s">
        <v>206</v>
      </c>
      <c r="C62" s="1"/>
      <c r="D62" s="1"/>
      <c r="E62" s="1"/>
      <c r="F62" s="1"/>
      <c r="H62" s="1"/>
      <c r="I62" s="1"/>
      <c r="J62" s="153">
        <v>-3394000</v>
      </c>
      <c r="K62" s="153"/>
      <c r="L62" s="153">
        <v>0</v>
      </c>
      <c r="M62" s="153"/>
      <c r="N62" s="153">
        <v>0</v>
      </c>
      <c r="O62" s="153"/>
      <c r="P62" s="153">
        <v>0</v>
      </c>
      <c r="S62" s="4"/>
    </row>
    <row r="63" spans="1:19" ht="24.6" customHeight="1">
      <c r="A63" s="1"/>
      <c r="B63" s="3" t="s">
        <v>188</v>
      </c>
      <c r="C63" s="1"/>
      <c r="D63" s="1"/>
      <c r="E63" s="1"/>
      <c r="F63" s="1"/>
      <c r="H63" s="1"/>
      <c r="I63" s="1"/>
      <c r="J63" s="153">
        <v>0</v>
      </c>
      <c r="K63" s="153"/>
      <c r="L63" s="153">
        <v>0</v>
      </c>
      <c r="M63" s="153"/>
      <c r="N63" s="153">
        <v>2149997.5</v>
      </c>
      <c r="O63" s="153"/>
      <c r="P63" s="153">
        <v>3599995.5</v>
      </c>
      <c r="R63" s="104"/>
      <c r="S63" s="4"/>
    </row>
    <row r="64" spans="1:19" ht="24.6" customHeight="1">
      <c r="A64" s="1"/>
      <c r="C64" s="1" t="s">
        <v>56</v>
      </c>
      <c r="D64" s="1"/>
      <c r="E64" s="1"/>
      <c r="F64" s="1"/>
      <c r="H64" s="1"/>
      <c r="I64" s="1"/>
      <c r="J64" s="158">
        <f>SUM(J58:J63)</f>
        <v>-4788270.9800000032</v>
      </c>
      <c r="K64" s="153"/>
      <c r="L64" s="158">
        <f>SUM(L58:L63)</f>
        <v>-260820483.92999998</v>
      </c>
      <c r="M64" s="153"/>
      <c r="N64" s="158">
        <f>SUM(N58:N63)</f>
        <v>-7550603.930000037</v>
      </c>
      <c r="O64" s="153">
        <f>SUM(O58:O59)</f>
        <v>0</v>
      </c>
      <c r="P64" s="158">
        <f>SUM(P58:P63)</f>
        <v>-262328435.37</v>
      </c>
      <c r="S64" s="4"/>
    </row>
    <row r="65" spans="1:24" ht="24.6" customHeight="1">
      <c r="A65" s="35" t="s">
        <v>57</v>
      </c>
      <c r="C65" s="1"/>
      <c r="D65" s="1"/>
      <c r="E65" s="1"/>
      <c r="F65" s="1"/>
      <c r="H65" s="1"/>
      <c r="I65" s="1"/>
      <c r="J65" s="153"/>
      <c r="K65" s="153"/>
      <c r="L65" s="153"/>
      <c r="M65" s="153"/>
      <c r="N65" s="155"/>
      <c r="O65" s="155"/>
      <c r="P65" s="155"/>
    </row>
    <row r="66" spans="1:24" ht="24.6" customHeight="1">
      <c r="A66" s="35"/>
      <c r="B66" s="1" t="s">
        <v>107</v>
      </c>
      <c r="C66" s="1"/>
      <c r="D66" s="1"/>
      <c r="E66" s="1"/>
      <c r="F66" s="1"/>
      <c r="H66" s="1"/>
      <c r="I66" s="1"/>
      <c r="J66" s="153">
        <v>-1368661.78</v>
      </c>
      <c r="K66" s="153"/>
      <c r="L66" s="153">
        <v>-907354.05</v>
      </c>
      <c r="M66" s="153"/>
      <c r="N66" s="153">
        <v>-418687.1</v>
      </c>
      <c r="O66" s="153"/>
      <c r="P66" s="153">
        <v>-460134.37</v>
      </c>
      <c r="S66" s="4"/>
    </row>
    <row r="67" spans="1:24" ht="24.6" customHeight="1">
      <c r="A67" s="35"/>
      <c r="B67" s="1" t="s">
        <v>178</v>
      </c>
      <c r="C67" s="1"/>
      <c r="D67" s="1"/>
      <c r="E67" s="1"/>
      <c r="F67" s="1"/>
      <c r="H67" s="1"/>
      <c r="I67" s="1"/>
      <c r="J67" s="153">
        <v>0</v>
      </c>
      <c r="K67" s="153"/>
      <c r="L67" s="153">
        <v>54492083.600000001</v>
      </c>
      <c r="M67" s="153"/>
      <c r="N67" s="153">
        <v>0</v>
      </c>
      <c r="O67" s="153"/>
      <c r="P67" s="153">
        <v>0</v>
      </c>
      <c r="S67" s="123"/>
    </row>
    <row r="68" spans="1:24" ht="24.6" customHeight="1">
      <c r="A68" s="35"/>
      <c r="B68" s="3" t="s">
        <v>164</v>
      </c>
      <c r="C68" s="1"/>
      <c r="D68" s="1"/>
      <c r="E68" s="1"/>
      <c r="F68" s="1"/>
      <c r="H68" s="1"/>
      <c r="I68" s="1"/>
      <c r="J68" s="153">
        <v>-6991983.6399999997</v>
      </c>
      <c r="K68" s="153"/>
      <c r="L68" s="153">
        <v>-50000000</v>
      </c>
      <c r="M68" s="153"/>
      <c r="N68" s="153">
        <v>0</v>
      </c>
      <c r="O68" s="153"/>
      <c r="P68" s="153">
        <v>0</v>
      </c>
    </row>
    <row r="69" spans="1:24" ht="24.6" customHeight="1">
      <c r="A69" s="35"/>
      <c r="B69" s="3" t="s">
        <v>182</v>
      </c>
      <c r="C69" s="1"/>
      <c r="D69" s="1"/>
      <c r="E69" s="1"/>
      <c r="F69" s="1"/>
      <c r="H69" s="1"/>
      <c r="I69" s="1"/>
      <c r="J69" s="153">
        <v>-10000000</v>
      </c>
      <c r="K69" s="153"/>
      <c r="L69" s="153">
        <v>0</v>
      </c>
      <c r="M69" s="153"/>
      <c r="N69" s="153">
        <v>0</v>
      </c>
      <c r="O69" s="153"/>
      <c r="P69" s="153">
        <v>0</v>
      </c>
    </row>
    <row r="70" spans="1:24" ht="24.6" customHeight="1">
      <c r="A70" s="35"/>
      <c r="B70" s="3" t="s">
        <v>207</v>
      </c>
      <c r="C70" s="1"/>
      <c r="D70" s="1"/>
      <c r="E70" s="1"/>
      <c r="F70" s="1"/>
      <c r="H70" s="1"/>
      <c r="I70" s="1"/>
      <c r="J70" s="153">
        <v>0</v>
      </c>
      <c r="K70" s="153"/>
      <c r="L70" s="153">
        <v>35000000</v>
      </c>
      <c r="M70" s="153"/>
      <c r="N70" s="153">
        <v>0</v>
      </c>
      <c r="O70" s="153"/>
      <c r="P70" s="153">
        <v>0</v>
      </c>
    </row>
    <row r="71" spans="1:24" ht="24.6" customHeight="1">
      <c r="A71" s="35"/>
      <c r="B71" s="3" t="s">
        <v>100</v>
      </c>
      <c r="C71" s="1"/>
      <c r="D71" s="1"/>
      <c r="E71" s="1"/>
      <c r="F71" s="1"/>
      <c r="H71" s="1"/>
      <c r="I71" s="1"/>
      <c r="J71" s="153">
        <v>-1561432.3900000001</v>
      </c>
      <c r="K71" s="153"/>
      <c r="L71" s="153">
        <v>-1153923.2200000009</v>
      </c>
      <c r="M71" s="153"/>
      <c r="N71" s="153">
        <v>-1488255.7999999996</v>
      </c>
      <c r="O71" s="153"/>
      <c r="P71" s="153">
        <v>-1153923.2200000009</v>
      </c>
    </row>
    <row r="72" spans="1:24" ht="24.6" customHeight="1">
      <c r="A72" s="35"/>
      <c r="B72" s="3" t="s">
        <v>189</v>
      </c>
      <c r="C72" s="1"/>
      <c r="D72" s="1"/>
      <c r="E72" s="1"/>
      <c r="F72" s="1"/>
      <c r="H72" s="1"/>
      <c r="I72" s="1"/>
      <c r="J72" s="153">
        <v>270</v>
      </c>
      <c r="K72" s="153"/>
      <c r="L72" s="153">
        <v>180000030</v>
      </c>
      <c r="M72" s="153"/>
      <c r="N72" s="153">
        <v>0</v>
      </c>
      <c r="O72" s="153"/>
      <c r="P72" s="153">
        <v>180000000</v>
      </c>
    </row>
    <row r="73" spans="1:24" ht="24.6" customHeight="1">
      <c r="A73" s="35"/>
      <c r="B73" s="3" t="s">
        <v>131</v>
      </c>
      <c r="C73" s="1"/>
      <c r="D73" s="1"/>
      <c r="E73" s="1"/>
      <c r="F73" s="1"/>
      <c r="H73" s="1"/>
      <c r="I73" s="1"/>
      <c r="J73" s="153">
        <v>-1712196.4499999993</v>
      </c>
      <c r="K73" s="153"/>
      <c r="L73" s="153">
        <v>-76491234.920000002</v>
      </c>
      <c r="M73" s="153"/>
      <c r="N73" s="153">
        <v>-1712196.45</v>
      </c>
      <c r="O73" s="153"/>
      <c r="P73" s="153">
        <v>-1333234.92</v>
      </c>
      <c r="S73" s="127"/>
    </row>
    <row r="74" spans="1:24" ht="24.6" customHeight="1">
      <c r="A74" s="35"/>
      <c r="B74" s="1"/>
      <c r="C74" s="1" t="s">
        <v>58</v>
      </c>
      <c r="D74" s="1"/>
      <c r="E74" s="1"/>
      <c r="F74" s="1"/>
      <c r="H74" s="1"/>
      <c r="I74" s="1"/>
      <c r="J74" s="158">
        <f>SUM(J66:J73)</f>
        <v>-21634004.260000002</v>
      </c>
      <c r="K74" s="153"/>
      <c r="L74" s="158">
        <f>SUM(L66:L73)</f>
        <v>140939601.41000003</v>
      </c>
      <c r="M74" s="153"/>
      <c r="N74" s="158">
        <f>SUM(N66:N73)</f>
        <v>-3619139.3499999996</v>
      </c>
      <c r="O74" s="153"/>
      <c r="P74" s="158">
        <f>SUM(P66:P73)</f>
        <v>177052707.49000001</v>
      </c>
    </row>
    <row r="75" spans="1:24" ht="24.6" customHeight="1">
      <c r="A75" s="3" t="s">
        <v>59</v>
      </c>
      <c r="B75" s="1"/>
      <c r="C75" s="1"/>
      <c r="D75" s="1"/>
      <c r="E75" s="1"/>
      <c r="F75" s="1"/>
      <c r="G75" s="1"/>
      <c r="H75" s="1"/>
      <c r="I75" s="1"/>
      <c r="J75" s="153">
        <f>+J40+J64+J74</f>
        <v>11100031.99200001</v>
      </c>
      <c r="K75" s="153"/>
      <c r="L75" s="153">
        <f>+L40+L64+L74</f>
        <v>-61328233.05020842</v>
      </c>
      <c r="M75" s="153"/>
      <c r="N75" s="153">
        <f>+N40+N64+N74</f>
        <v>5647944.3999999668</v>
      </c>
      <c r="O75" s="153">
        <f>+O40+O64+O74</f>
        <v>0</v>
      </c>
      <c r="P75" s="153">
        <f>+P40+P64+P74</f>
        <v>-24446864.025500238</v>
      </c>
      <c r="Q75" s="38"/>
    </row>
    <row r="76" spans="1:24" ht="24.6" customHeight="1">
      <c r="A76" s="3" t="s">
        <v>151</v>
      </c>
      <c r="B76" s="1"/>
      <c r="C76" s="1"/>
      <c r="D76" s="1"/>
      <c r="E76" s="1"/>
      <c r="F76" s="1"/>
      <c r="G76" s="1"/>
      <c r="H76" s="39"/>
      <c r="I76" s="1"/>
      <c r="J76" s="153">
        <v>61158304.020000003</v>
      </c>
      <c r="K76" s="153"/>
      <c r="L76" s="153">
        <v>106577819.08</v>
      </c>
      <c r="M76" s="153"/>
      <c r="N76" s="153">
        <v>50819914.969999999</v>
      </c>
      <c r="O76" s="155"/>
      <c r="P76" s="153">
        <v>68112896.109999999</v>
      </c>
      <c r="Q76" s="40"/>
      <c r="R76" s="44"/>
      <c r="S76" s="44"/>
      <c r="T76" s="44"/>
      <c r="U76" s="44"/>
      <c r="V76" s="44"/>
      <c r="W76" s="44"/>
      <c r="X76" s="44"/>
    </row>
    <row r="77" spans="1:24" ht="24.6" customHeight="1" thickBot="1">
      <c r="A77" s="3" t="s">
        <v>152</v>
      </c>
      <c r="B77" s="1"/>
      <c r="C77" s="1"/>
      <c r="D77" s="1"/>
      <c r="E77" s="1"/>
      <c r="F77" s="1"/>
      <c r="G77" s="1"/>
      <c r="H77" s="39"/>
      <c r="I77" s="1"/>
      <c r="J77" s="170">
        <f>SUM(J75:J76)</f>
        <v>72258336.012000009</v>
      </c>
      <c r="K77" s="153"/>
      <c r="L77" s="170">
        <f>SUM(L75:L76)</f>
        <v>45249586.029791579</v>
      </c>
      <c r="M77" s="153"/>
      <c r="N77" s="170">
        <f>SUM(N75:N76)</f>
        <v>56467859.369999968</v>
      </c>
      <c r="O77" s="153">
        <f>SUM(O75:O76)</f>
        <v>0</v>
      </c>
      <c r="P77" s="170">
        <f>SUM(P75:P76)</f>
        <v>43666032.084499761</v>
      </c>
      <c r="Q77" s="1"/>
      <c r="R77" s="44"/>
      <c r="S77" s="44"/>
      <c r="T77" s="44"/>
      <c r="U77" s="44"/>
      <c r="V77" s="44"/>
      <c r="W77" s="44"/>
    </row>
    <row r="78" spans="1:24" ht="24.6" customHeight="1" thickTop="1">
      <c r="B78" s="1"/>
      <c r="C78" s="1"/>
      <c r="D78" s="1"/>
      <c r="E78" s="1"/>
      <c r="F78" s="1"/>
      <c r="G78" s="1"/>
      <c r="H78" s="39"/>
      <c r="I78" s="1"/>
      <c r="J78" s="42"/>
      <c r="K78" s="42"/>
      <c r="L78" s="42"/>
      <c r="M78" s="42"/>
      <c r="N78" s="1"/>
      <c r="O78" s="1"/>
      <c r="P78" s="1"/>
      <c r="Q78" s="1"/>
      <c r="R78" s="42"/>
      <c r="S78" s="40"/>
    </row>
    <row r="79" spans="1:24" ht="24.6" customHeight="1">
      <c r="A79" s="35" t="s">
        <v>14</v>
      </c>
      <c r="B79" s="1"/>
      <c r="C79" s="1"/>
      <c r="D79" s="1"/>
      <c r="E79" s="1"/>
      <c r="F79" s="1"/>
      <c r="G79" s="1"/>
      <c r="H79" s="39"/>
      <c r="I79" s="1"/>
      <c r="J79" s="42"/>
      <c r="K79" s="42"/>
      <c r="L79" s="42"/>
      <c r="M79" s="42"/>
      <c r="N79" s="1"/>
      <c r="O79" s="1"/>
      <c r="P79" s="1"/>
      <c r="Q79" s="1"/>
      <c r="R79" s="42"/>
      <c r="S79" s="40"/>
    </row>
    <row r="80" spans="1:24" ht="24.6" customHeight="1">
      <c r="B80" s="1"/>
      <c r="C80" s="1"/>
      <c r="D80" s="1"/>
      <c r="E80" s="1"/>
      <c r="F80" s="1"/>
      <c r="G80" s="1"/>
      <c r="H80" s="39"/>
      <c r="I80" s="1"/>
      <c r="J80" s="42"/>
      <c r="K80" s="42"/>
      <c r="L80" s="42"/>
      <c r="M80" s="42"/>
      <c r="N80" s="1"/>
      <c r="O80" s="1"/>
      <c r="P80" s="1"/>
      <c r="Q80" s="1"/>
      <c r="R80" s="42"/>
      <c r="S80" s="40"/>
    </row>
    <row r="81" spans="1:19" ht="24.6" customHeight="1">
      <c r="B81" s="1"/>
      <c r="C81" s="1"/>
      <c r="D81" s="1"/>
      <c r="E81" s="1"/>
      <c r="F81" s="1"/>
      <c r="G81" s="1"/>
      <c r="H81" s="39"/>
      <c r="I81" s="1"/>
      <c r="J81" s="42"/>
      <c r="K81" s="42"/>
      <c r="L81" s="42"/>
      <c r="M81" s="42"/>
      <c r="N81" s="1"/>
      <c r="O81" s="1"/>
      <c r="P81" s="1"/>
      <c r="Q81" s="1"/>
      <c r="R81" s="42"/>
      <c r="S81" s="40"/>
    </row>
    <row r="82" spans="1:19" ht="24.6" customHeight="1">
      <c r="B82" s="1"/>
      <c r="C82" s="1"/>
      <c r="D82" s="1"/>
      <c r="E82" s="1"/>
      <c r="F82" s="1"/>
      <c r="G82" s="1"/>
      <c r="H82" s="39"/>
      <c r="I82" s="1"/>
      <c r="J82" s="42"/>
      <c r="K82" s="42"/>
      <c r="L82" s="42"/>
      <c r="M82" s="42"/>
      <c r="N82" s="1"/>
      <c r="O82" s="1"/>
      <c r="P82" s="1"/>
      <c r="Q82" s="1"/>
      <c r="R82" s="42"/>
      <c r="S82" s="40"/>
    </row>
    <row r="83" spans="1:19" ht="24.6" customHeight="1">
      <c r="B83" s="1"/>
      <c r="C83" s="1"/>
      <c r="D83" s="1"/>
      <c r="E83" s="1"/>
      <c r="F83" s="1"/>
      <c r="G83" s="1"/>
      <c r="H83" s="39"/>
      <c r="I83" s="1"/>
      <c r="J83" s="42"/>
      <c r="K83" s="42"/>
      <c r="L83" s="42"/>
      <c r="M83" s="42"/>
      <c r="N83" s="1"/>
      <c r="O83" s="1"/>
      <c r="P83" s="1"/>
      <c r="Q83" s="1"/>
      <c r="R83" s="42"/>
      <c r="S83" s="40"/>
    </row>
    <row r="84" spans="1:19" ht="24.6" customHeight="1">
      <c r="B84" s="1"/>
      <c r="C84" s="1"/>
      <c r="D84" s="1"/>
      <c r="E84" s="1"/>
      <c r="F84" s="1"/>
      <c r="G84" s="1"/>
      <c r="H84" s="39"/>
      <c r="I84" s="1"/>
      <c r="J84" s="42"/>
      <c r="K84" s="42"/>
      <c r="L84" s="42"/>
      <c r="M84" s="42"/>
      <c r="N84" s="1"/>
      <c r="O84" s="1"/>
      <c r="P84" s="1"/>
      <c r="Q84" s="1"/>
      <c r="R84" s="42"/>
      <c r="S84" s="40"/>
    </row>
    <row r="85" spans="1:19" ht="24.6" customHeight="1">
      <c r="B85" s="1"/>
      <c r="C85" s="1"/>
      <c r="D85" s="1"/>
      <c r="E85" s="1"/>
      <c r="F85" s="1"/>
      <c r="G85" s="1"/>
      <c r="H85" s="39"/>
      <c r="I85" s="1"/>
      <c r="J85" s="42"/>
      <c r="K85" s="42"/>
      <c r="L85" s="42"/>
      <c r="M85" s="42"/>
      <c r="N85" s="1"/>
      <c r="O85" s="1"/>
      <c r="P85" s="1"/>
      <c r="Q85" s="1"/>
      <c r="R85" s="42"/>
      <c r="S85" s="40"/>
    </row>
    <row r="86" spans="1:19" ht="24.6" customHeight="1">
      <c r="B86" s="1"/>
      <c r="C86" s="1"/>
      <c r="D86" s="1"/>
      <c r="E86" s="1"/>
      <c r="F86" s="1"/>
      <c r="G86" s="1"/>
      <c r="H86" s="39"/>
      <c r="I86" s="1"/>
      <c r="J86" s="42"/>
      <c r="K86" s="42"/>
      <c r="L86" s="42"/>
      <c r="M86" s="42"/>
      <c r="N86" s="1"/>
      <c r="O86" s="1"/>
      <c r="P86" s="1"/>
      <c r="Q86" s="1"/>
      <c r="R86" s="42"/>
      <c r="S86" s="40"/>
    </row>
    <row r="87" spans="1:19" ht="24.6" customHeight="1">
      <c r="B87" s="1"/>
      <c r="C87" s="1"/>
      <c r="D87" s="1"/>
      <c r="E87" s="1"/>
      <c r="F87" s="1"/>
      <c r="G87" s="1"/>
      <c r="H87" s="39"/>
      <c r="I87" s="1"/>
      <c r="J87" s="42"/>
      <c r="K87" s="42"/>
      <c r="L87" s="42"/>
      <c r="M87" s="42"/>
      <c r="N87" s="1"/>
      <c r="O87" s="1"/>
      <c r="P87" s="1"/>
      <c r="Q87" s="1"/>
      <c r="R87" s="42"/>
      <c r="S87" s="40"/>
    </row>
    <row r="88" spans="1:19" ht="24.6" customHeight="1">
      <c r="B88" s="1"/>
      <c r="C88" s="1"/>
      <c r="D88" s="1"/>
      <c r="E88" s="1"/>
      <c r="F88" s="1"/>
      <c r="G88" s="1"/>
      <c r="H88" s="39"/>
      <c r="I88" s="1"/>
      <c r="J88" s="42"/>
      <c r="K88" s="42"/>
      <c r="L88" s="42"/>
      <c r="M88" s="42"/>
      <c r="N88" s="1"/>
      <c r="O88" s="1"/>
      <c r="P88" s="1"/>
      <c r="Q88" s="1"/>
      <c r="R88" s="42"/>
      <c r="S88" s="40"/>
    </row>
    <row r="89" spans="1:19" ht="24.6" customHeight="1">
      <c r="B89" s="1"/>
      <c r="C89" s="1"/>
      <c r="D89" s="1"/>
      <c r="E89" s="1"/>
      <c r="F89" s="1"/>
      <c r="G89" s="1"/>
      <c r="H89" s="39"/>
      <c r="I89" s="1"/>
      <c r="J89" s="42"/>
      <c r="K89" s="42"/>
      <c r="L89" s="42"/>
      <c r="M89" s="42"/>
      <c r="N89" s="1"/>
      <c r="O89" s="1"/>
      <c r="P89" s="1"/>
      <c r="Q89" s="1"/>
      <c r="R89" s="42"/>
      <c r="S89" s="40"/>
    </row>
    <row r="90" spans="1:19" ht="24.6" customHeight="1">
      <c r="B90" s="42" t="str">
        <f>+B47</f>
        <v xml:space="preserve"> (Signed)……………………………………Authorized Director     (Signed)……………………………………Authorized Director</v>
      </c>
      <c r="C90" s="1"/>
      <c r="D90" s="1"/>
      <c r="E90" s="1"/>
      <c r="F90" s="1"/>
      <c r="G90" s="1"/>
      <c r="H90" s="39"/>
      <c r="I90" s="1"/>
      <c r="J90" s="42"/>
      <c r="K90" s="42"/>
      <c r="L90" s="42"/>
      <c r="M90" s="42"/>
      <c r="N90" s="1"/>
      <c r="O90" s="1"/>
      <c r="P90" s="1"/>
      <c r="Q90" s="1"/>
      <c r="R90" s="42"/>
      <c r="S90" s="40"/>
    </row>
    <row r="91" spans="1:19" ht="24.6" customHeight="1">
      <c r="B91" s="42" t="str">
        <f>+B48</f>
        <v xml:space="preserve">                  (  Miss Orasa Vimolchalao  )</v>
      </c>
      <c r="C91" s="1"/>
      <c r="D91" s="1"/>
      <c r="E91" s="1"/>
      <c r="F91" s="1"/>
      <c r="G91" s="1"/>
      <c r="I91" s="134" t="str">
        <f>+I48</f>
        <v xml:space="preserve">                          (  Miss Nitkamon Wongpipat  )</v>
      </c>
      <c r="J91" s="42"/>
      <c r="K91" s="42"/>
      <c r="L91" s="42"/>
      <c r="M91" s="42"/>
      <c r="N91" s="1"/>
      <c r="O91" s="1"/>
      <c r="P91" s="1"/>
      <c r="Q91" s="1"/>
      <c r="R91" s="42"/>
      <c r="S91" s="40"/>
    </row>
    <row r="92" spans="1:19" ht="24.6" customHeight="1">
      <c r="A92" s="192" t="s">
        <v>193</v>
      </c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"/>
      <c r="R92" s="42"/>
      <c r="S92" s="40"/>
    </row>
    <row r="93" spans="1:19" ht="24.6" customHeight="1">
      <c r="A93" s="189" t="str">
        <f>+A50</f>
        <v>SIAMEAST SOLUTIONS PUBLIC COMPANY LIMITED AND ITS SUBSIDIARIES</v>
      </c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"/>
      <c r="R93" s="42"/>
      <c r="S93" s="40"/>
    </row>
    <row r="94" spans="1:19" ht="24.6" customHeight="1">
      <c r="A94" s="189" t="str">
        <f>+A51</f>
        <v>STATEMENT OF CASH FLOWS  (CONTINUED)</v>
      </c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"/>
      <c r="R94" s="42"/>
      <c r="S94" s="40"/>
    </row>
    <row r="95" spans="1:19" ht="24.6" customHeight="1">
      <c r="A95" s="189" t="str">
        <f>+A52</f>
        <v>FOR NINE-MONTH PERIOD ENDED SEPTEMBER 30, 2022 (UNAUDITED/REVIEWED ONLY)</v>
      </c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"/>
      <c r="R95" s="42"/>
      <c r="S95" s="40"/>
    </row>
    <row r="96" spans="1:19" ht="24.6" customHeight="1">
      <c r="B96" s="1"/>
      <c r="C96" s="1"/>
      <c r="D96" s="1"/>
      <c r="E96" s="1"/>
      <c r="F96" s="1"/>
      <c r="G96" s="1"/>
      <c r="H96" s="39"/>
      <c r="I96" s="1"/>
      <c r="J96" s="42"/>
      <c r="K96" s="42"/>
      <c r="L96" s="42"/>
      <c r="M96" s="42"/>
      <c r="N96" s="1"/>
      <c r="O96" s="1"/>
      <c r="P96" s="1"/>
      <c r="Q96" s="1"/>
      <c r="R96" s="42"/>
      <c r="S96" s="40"/>
    </row>
    <row r="97" spans="1:19" ht="24.6" customHeight="1">
      <c r="A97" s="35" t="s">
        <v>153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42"/>
      <c r="O97" s="42"/>
      <c r="P97" s="42"/>
    </row>
    <row r="98" spans="1:19" ht="24.6" customHeight="1">
      <c r="A98" s="105" t="s">
        <v>159</v>
      </c>
      <c r="B98" s="94"/>
      <c r="C98" s="85"/>
      <c r="G98" s="42"/>
      <c r="J98" s="42"/>
      <c r="L98" s="42"/>
      <c r="N98" s="42"/>
    </row>
    <row r="99" spans="1:19" ht="24.6" customHeight="1">
      <c r="B99" s="94"/>
      <c r="C99" s="85"/>
      <c r="I99" s="42"/>
      <c r="L99" s="42"/>
      <c r="N99" s="101"/>
      <c r="P99" s="101" t="s">
        <v>2</v>
      </c>
    </row>
    <row r="100" spans="1:19" ht="24.6" customHeight="1">
      <c r="B100" s="94"/>
      <c r="C100" s="85"/>
      <c r="I100" s="42"/>
      <c r="J100" s="106"/>
      <c r="K100" s="107" t="s">
        <v>105</v>
      </c>
      <c r="L100" s="106"/>
      <c r="N100" s="106"/>
      <c r="O100" s="107" t="s">
        <v>72</v>
      </c>
      <c r="P100" s="106"/>
    </row>
    <row r="101" spans="1:19" ht="24.6" customHeight="1">
      <c r="A101" s="2"/>
      <c r="B101" s="2"/>
      <c r="C101" s="2"/>
      <c r="D101" s="2"/>
      <c r="E101" s="2"/>
      <c r="F101" s="2"/>
      <c r="G101" s="2"/>
      <c r="H101" s="2"/>
      <c r="I101" s="2"/>
      <c r="J101" s="139">
        <v>2022</v>
      </c>
      <c r="K101" s="50"/>
      <c r="L101" s="139">
        <f>+P101</f>
        <v>2021</v>
      </c>
      <c r="M101" s="2"/>
      <c r="N101" s="139">
        <f>+J101</f>
        <v>2022</v>
      </c>
      <c r="O101" s="9"/>
      <c r="P101" s="139">
        <v>2021</v>
      </c>
    </row>
    <row r="102" spans="1:19" ht="24.6" customHeight="1">
      <c r="C102" s="94" t="s">
        <v>155</v>
      </c>
      <c r="I102" s="42"/>
      <c r="J102" s="81">
        <v>48408</v>
      </c>
      <c r="K102" s="122"/>
      <c r="L102" s="81">
        <v>45050</v>
      </c>
      <c r="M102" s="122"/>
      <c r="N102" s="81">
        <v>38408</v>
      </c>
      <c r="O102" s="122"/>
      <c r="P102" s="81">
        <v>35050</v>
      </c>
    </row>
    <row r="103" spans="1:19" ht="24.6" customHeight="1">
      <c r="B103" s="108"/>
      <c r="C103" s="3" t="s">
        <v>156</v>
      </c>
      <c r="I103" s="42"/>
      <c r="J103" s="81">
        <v>47249.57</v>
      </c>
      <c r="K103" s="122"/>
      <c r="L103" s="81">
        <v>70985</v>
      </c>
      <c r="M103" s="122"/>
      <c r="N103" s="81">
        <v>46249.57</v>
      </c>
      <c r="O103" s="122"/>
      <c r="P103" s="81">
        <v>49985</v>
      </c>
    </row>
    <row r="104" spans="1:19" ht="24.6" customHeight="1">
      <c r="C104" s="109" t="s">
        <v>157</v>
      </c>
      <c r="I104" s="42"/>
      <c r="J104" s="81">
        <v>72131869.989999995</v>
      </c>
      <c r="K104" s="122"/>
      <c r="L104" s="81">
        <v>45108080.920000002</v>
      </c>
      <c r="M104" s="122"/>
      <c r="N104" s="81">
        <v>56352393.350000001</v>
      </c>
      <c r="O104" s="122"/>
      <c r="P104" s="81">
        <v>43555526.969999999</v>
      </c>
    </row>
    <row r="105" spans="1:19" ht="24.6" customHeight="1">
      <c r="C105" s="109" t="s">
        <v>158</v>
      </c>
      <c r="I105" s="42"/>
      <c r="J105" s="81">
        <v>30808.45</v>
      </c>
      <c r="K105" s="121"/>
      <c r="L105" s="81">
        <v>25470.11</v>
      </c>
      <c r="M105" s="122"/>
      <c r="N105" s="81">
        <v>30808.45</v>
      </c>
      <c r="O105" s="121"/>
      <c r="P105" s="81">
        <v>25470.11</v>
      </c>
    </row>
    <row r="106" spans="1:19" ht="24.6" customHeight="1" thickBot="1">
      <c r="C106" s="109" t="s">
        <v>40</v>
      </c>
      <c r="I106" s="42"/>
      <c r="J106" s="110">
        <f>SUM(J102:J105)</f>
        <v>72258336.00999999</v>
      </c>
      <c r="K106" s="42"/>
      <c r="L106" s="110">
        <f>SUM(L102:L105)</f>
        <v>45249586.030000001</v>
      </c>
      <c r="M106" s="42"/>
      <c r="N106" s="110">
        <f>SUM(N102:N105)</f>
        <v>56467859.370000005</v>
      </c>
      <c r="O106" s="42"/>
      <c r="P106" s="110">
        <f>SUM(P102:P105)</f>
        <v>43666032.079999998</v>
      </c>
    </row>
    <row r="107" spans="1:19" ht="24.6" customHeight="1" thickTop="1">
      <c r="A107" s="109"/>
      <c r="G107" s="42"/>
      <c r="J107" s="42"/>
      <c r="L107" s="42"/>
      <c r="N107" s="42"/>
      <c r="S107" s="111"/>
    </row>
    <row r="108" spans="1:19" ht="24.6" customHeight="1">
      <c r="A108" s="3" t="s">
        <v>167</v>
      </c>
      <c r="G108" s="42"/>
      <c r="J108" s="42"/>
      <c r="L108" s="42"/>
      <c r="N108" s="42"/>
      <c r="S108" s="111"/>
    </row>
    <row r="109" spans="1:19" ht="24.6" customHeight="1">
      <c r="G109" s="42"/>
      <c r="L109" s="42"/>
      <c r="N109" s="101"/>
      <c r="P109" s="101" t="s">
        <v>2</v>
      </c>
      <c r="S109" s="111"/>
    </row>
    <row r="110" spans="1:19" ht="24.6" customHeight="1">
      <c r="G110" s="42"/>
      <c r="J110" s="106"/>
      <c r="K110" s="107" t="s">
        <v>105</v>
      </c>
      <c r="L110" s="106"/>
      <c r="N110" s="106"/>
      <c r="O110" s="107" t="s">
        <v>72</v>
      </c>
      <c r="P110" s="106"/>
      <c r="S110" s="111"/>
    </row>
    <row r="111" spans="1:19" ht="24.6" customHeight="1">
      <c r="G111" s="42"/>
      <c r="J111" s="120" t="s">
        <v>160</v>
      </c>
      <c r="L111" s="120" t="s">
        <v>154</v>
      </c>
      <c r="N111" s="120" t="s">
        <v>160</v>
      </c>
      <c r="P111" s="120" t="s">
        <v>154</v>
      </c>
      <c r="S111" s="111"/>
    </row>
    <row r="112" spans="1:19" ht="24.6" customHeight="1">
      <c r="B112" s="1" t="s">
        <v>190</v>
      </c>
      <c r="G112" s="42"/>
      <c r="J112" s="137">
        <v>0</v>
      </c>
      <c r="L112" s="137">
        <v>827705.52</v>
      </c>
      <c r="M112" s="138"/>
      <c r="N112" s="137">
        <v>0</v>
      </c>
      <c r="O112" s="138"/>
      <c r="P112" s="137">
        <v>827705.52</v>
      </c>
      <c r="S112" s="111"/>
    </row>
    <row r="113" spans="1:19" ht="24.6" customHeight="1">
      <c r="B113" s="3" t="s">
        <v>168</v>
      </c>
      <c r="G113" s="42"/>
      <c r="J113" s="1">
        <v>38934.839999999997</v>
      </c>
      <c r="K113" s="1"/>
      <c r="L113" s="1">
        <v>207268.66</v>
      </c>
      <c r="M113" s="1"/>
      <c r="N113" s="1">
        <v>38934.839999999997</v>
      </c>
      <c r="O113" s="1"/>
      <c r="P113" s="1">
        <v>0</v>
      </c>
      <c r="S113" s="111"/>
    </row>
    <row r="114" spans="1:19" ht="24.6" customHeight="1">
      <c r="B114" s="3" t="s">
        <v>161</v>
      </c>
      <c r="G114" s="42"/>
      <c r="J114" s="1">
        <v>35000000</v>
      </c>
      <c r="K114" s="1"/>
      <c r="L114" s="1">
        <v>0</v>
      </c>
      <c r="M114" s="1"/>
      <c r="N114" s="1">
        <v>0</v>
      </c>
      <c r="O114" s="1"/>
      <c r="P114" s="1">
        <v>0</v>
      </c>
      <c r="S114" s="111"/>
    </row>
    <row r="115" spans="1:19" ht="24.6" customHeight="1">
      <c r="B115" s="131" t="s">
        <v>185</v>
      </c>
      <c r="G115" s="42"/>
      <c r="J115" s="137">
        <v>15409184.449999999</v>
      </c>
      <c r="L115" s="1">
        <v>0</v>
      </c>
      <c r="M115" s="138"/>
      <c r="N115" s="137">
        <v>15409184.449999999</v>
      </c>
      <c r="O115" s="138"/>
      <c r="P115" s="1">
        <v>0</v>
      </c>
      <c r="S115" s="111"/>
    </row>
    <row r="116" spans="1:19" ht="24.6" customHeight="1">
      <c r="B116" s="98" t="s">
        <v>205</v>
      </c>
      <c r="G116" s="42"/>
      <c r="J116" s="1">
        <v>1459151.86</v>
      </c>
      <c r="K116" s="1"/>
      <c r="L116" s="1">
        <v>475700.93</v>
      </c>
      <c r="M116" s="1"/>
      <c r="N116" s="1">
        <v>0</v>
      </c>
      <c r="O116" s="1"/>
      <c r="P116" s="1">
        <v>475700.93</v>
      </c>
      <c r="S116" s="111"/>
    </row>
    <row r="117" spans="1:19" ht="24.6" customHeight="1">
      <c r="B117" s="1"/>
      <c r="C117" s="1"/>
      <c r="D117" s="1"/>
      <c r="E117" s="1"/>
      <c r="F117" s="1"/>
      <c r="G117" s="1"/>
      <c r="H117" s="1"/>
      <c r="I117" s="1"/>
    </row>
    <row r="118" spans="1:19" ht="24.6" customHeight="1">
      <c r="A118" s="35" t="str">
        <f>+A42</f>
        <v>Notes to the financial statements are an integral part of these financial statements.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9" ht="24.6" customHeight="1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9" ht="24.6" customHeight="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9" ht="24.6" customHeight="1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9" ht="24.6" customHeight="1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9" ht="24.6" customHeight="1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9" ht="24.6" customHeight="1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9" ht="24.6" customHeight="1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9" ht="24.6" customHeight="1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9" ht="24.6" customHeight="1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9" ht="24.6" customHeight="1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7" ht="24.6" customHeight="1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7" ht="24.6" customHeight="1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7" ht="24.6" customHeight="1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7" ht="24.6" customHeight="1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7" ht="24.6" customHeight="1">
      <c r="B133" s="1" t="s">
        <v>15</v>
      </c>
      <c r="C133" s="1"/>
      <c r="D133" s="1"/>
      <c r="E133" s="1"/>
      <c r="F133" s="1"/>
      <c r="G133" s="1"/>
      <c r="H133" s="1"/>
      <c r="J133" s="1"/>
      <c r="K133" s="1"/>
      <c r="L133" s="1"/>
      <c r="M133" s="1"/>
    </row>
    <row r="134" spans="1:17" ht="24.6" customHeight="1">
      <c r="B134" s="1" t="s">
        <v>16</v>
      </c>
      <c r="C134" s="36"/>
      <c r="D134" s="36"/>
      <c r="E134" s="36"/>
      <c r="F134" s="1"/>
      <c r="G134" s="36"/>
      <c r="I134" s="11" t="str">
        <f>+I48</f>
        <v xml:space="preserve">                          (  Miss Nitkamon Wongpipat  )</v>
      </c>
      <c r="J134" s="42"/>
      <c r="K134" s="42"/>
      <c r="L134" s="42"/>
      <c r="M134" s="36"/>
      <c r="N134" s="36"/>
      <c r="O134" s="36"/>
      <c r="P134" s="36"/>
      <c r="Q134" s="37"/>
    </row>
    <row r="135" spans="1:17" ht="22.5" customHeight="1">
      <c r="A135" s="41"/>
      <c r="B135" s="36"/>
      <c r="C135" s="36"/>
      <c r="D135" s="36"/>
      <c r="E135" s="36"/>
      <c r="F135" s="1"/>
      <c r="G135" s="36"/>
      <c r="H135" s="42"/>
      <c r="I135" s="43"/>
      <c r="J135" s="42"/>
      <c r="K135" s="42"/>
      <c r="L135" s="42"/>
      <c r="M135" s="36"/>
      <c r="N135" s="36"/>
      <c r="O135" s="36"/>
      <c r="P135" s="36"/>
      <c r="Q135" s="37"/>
    </row>
  </sheetData>
  <mergeCells count="13">
    <mergeCell ref="A51:P51"/>
    <mergeCell ref="N5:P5"/>
    <mergeCell ref="A49:P49"/>
    <mergeCell ref="A1:P1"/>
    <mergeCell ref="A2:P2"/>
    <mergeCell ref="A3:P3"/>
    <mergeCell ref="A50:P50"/>
    <mergeCell ref="A92:P92"/>
    <mergeCell ref="A93:P93"/>
    <mergeCell ref="A94:P94"/>
    <mergeCell ref="A95:P95"/>
    <mergeCell ref="A52:P52"/>
    <mergeCell ref="N54:P54"/>
  </mergeCells>
  <pageMargins left="0.70866141732283505" right="0.23622047244094499" top="0.47244094488188998" bottom="0.47244094488188998" header="0.15748031496063" footer="0.196850393700787"/>
  <pageSetup paperSize="9" scale="70" orientation="portrait" r:id="rId1"/>
  <rowBreaks count="1" manualBreakCount="1">
    <brk id="4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FS</vt:lpstr>
      <vt:lpstr>PL</vt:lpstr>
      <vt:lpstr>SE(งบรวม)</vt:lpstr>
      <vt:lpstr>SE(งบเฉพาะ)</vt:lpstr>
      <vt:lpstr>CF</vt:lpstr>
      <vt:lpstr>CF!Print_Area</vt:lpstr>
      <vt:lpstr>FS!Print_Area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2022-11-11T04:33:01Z</cp:lastPrinted>
  <dcterms:created xsi:type="dcterms:W3CDTF">2012-11-09T01:45:15Z</dcterms:created>
  <dcterms:modified xsi:type="dcterms:W3CDTF">2022-11-11T09:03:46Z</dcterms:modified>
</cp:coreProperties>
</file>