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defaultThemeVersion="124226"/>
  <mc:AlternateContent xmlns:mc="http://schemas.openxmlformats.org/markup-compatibility/2006">
    <mc:Choice Requires="x15">
      <x15ac:absPath xmlns:x15ac="http://schemas.microsoft.com/office/spreadsheetml/2010/11/ac" url="C:\Job AP\งบ ด.09.65\งบการเงิน SE Q3.65\งบการเงิน_SE Q3.65 Final\"/>
    </mc:Choice>
  </mc:AlternateContent>
  <xr:revisionPtr revIDLastSave="0" documentId="13_ncr:40009_{1B8EDE07-3E0A-423E-BAF6-D19BE0C3AA57}" xr6:coauthVersionLast="47" xr6:coauthVersionMax="47" xr10:uidLastSave="{00000000-0000-0000-0000-000000000000}"/>
  <bookViews>
    <workbookView xWindow="-108" yWindow="-108" windowWidth="23256" windowHeight="12576"/>
  </bookViews>
  <sheets>
    <sheet name="Note 1-9" sheetId="65" r:id="rId1"/>
    <sheet name="Note 10-11" sheetId="72" r:id="rId2"/>
    <sheet name="Note P12-19" sheetId="69" r:id="rId3"/>
    <sheet name="Note P20" sheetId="67" r:id="rId4"/>
    <sheet name="Note 21-24" sheetId="70" r:id="rId5"/>
  </sheets>
  <definedNames>
    <definedName name="_Hlk102380183" localSheetId="0">'Note 1-9'!$B$35</definedName>
    <definedName name="_xlnm.Print_Area" localSheetId="1">'Note 10-11'!$A$1:$O$40</definedName>
    <definedName name="_xlnm.Print_Area" localSheetId="0">'Note 1-9'!$A$1:$O$205</definedName>
    <definedName name="_xlnm.Print_Area" localSheetId="4">'Note 21-24'!$A$1:$N$162</definedName>
    <definedName name="_xlnm.Print_Area" localSheetId="2">'Note P12-19'!$A$1:$O$313</definedName>
    <definedName name="_xlnm.Print_Area" localSheetId="3">'Note P20'!$A$1:$X$62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248" i="69" l="1"/>
  <c r="L68" i="70"/>
  <c r="L67" i="70"/>
  <c r="L66" i="70"/>
  <c r="L63" i="70"/>
  <c r="L62" i="70"/>
  <c r="L56" i="70"/>
  <c r="L55" i="70"/>
  <c r="L54" i="70"/>
  <c r="L53" i="70"/>
  <c r="L50" i="70"/>
  <c r="L49" i="70"/>
  <c r="N28" i="70"/>
  <c r="N27" i="70"/>
  <c r="N18" i="70"/>
  <c r="N17" i="70"/>
  <c r="N16" i="70"/>
  <c r="N15" i="70"/>
  <c r="N12" i="70"/>
  <c r="L145" i="70"/>
  <c r="J144" i="70"/>
  <c r="L144" i="70"/>
  <c r="J258" i="69"/>
  <c r="J257" i="69"/>
  <c r="L90" i="70"/>
  <c r="L73" i="70"/>
  <c r="J25" i="70"/>
  <c r="C23" i="70"/>
  <c r="J13" i="70"/>
  <c r="N29" i="69"/>
  <c r="L6" i="69"/>
  <c r="L20" i="72"/>
  <c r="N193" i="65"/>
  <c r="N153" i="65"/>
  <c r="L153" i="65"/>
  <c r="L87" i="65"/>
  <c r="L109" i="65"/>
  <c r="L129" i="65"/>
  <c r="L173" i="65"/>
  <c r="L137" i="70"/>
  <c r="J136" i="70"/>
  <c r="L136" i="70"/>
  <c r="H202" i="69"/>
  <c r="N298" i="69"/>
  <c r="L298" i="69"/>
  <c r="N251" i="69"/>
  <c r="L251" i="69"/>
  <c r="N68" i="69"/>
  <c r="L68" i="69"/>
  <c r="J68" i="69"/>
  <c r="H68" i="69"/>
  <c r="N63" i="69"/>
  <c r="L63" i="69"/>
  <c r="J156" i="65"/>
  <c r="H156" i="65"/>
  <c r="K71" i="70"/>
  <c r="D58" i="70"/>
  <c r="K88" i="70"/>
  <c r="N18" i="72"/>
  <c r="H84" i="70"/>
  <c r="H124" i="70"/>
  <c r="H162" i="70"/>
  <c r="B40" i="70"/>
  <c r="B84" i="70"/>
  <c r="J81" i="65"/>
  <c r="J121" i="65"/>
  <c r="B81" i="65"/>
  <c r="B121" i="65"/>
  <c r="B165" i="65"/>
  <c r="B205" i="65"/>
  <c r="B40" i="72"/>
  <c r="B41" i="69"/>
  <c r="B84" i="69"/>
  <c r="B167" i="69"/>
  <c r="B207" i="69"/>
  <c r="B244" i="69"/>
  <c r="B278" i="69"/>
  <c r="B80" i="65"/>
  <c r="B120" i="65"/>
  <c r="B164" i="65"/>
  <c r="B204" i="65"/>
  <c r="B39" i="72"/>
  <c r="B40" i="69"/>
  <c r="B83" i="69"/>
  <c r="N78" i="69"/>
  <c r="L78" i="69"/>
  <c r="J78" i="69"/>
  <c r="H78" i="69"/>
  <c r="N74" i="69"/>
  <c r="L74" i="69"/>
  <c r="J165" i="65"/>
  <c r="J205" i="65"/>
  <c r="J84" i="69"/>
  <c r="J124" i="69"/>
  <c r="L156" i="65"/>
  <c r="N156" i="65"/>
  <c r="N103" i="65"/>
  <c r="L103" i="65"/>
  <c r="J103" i="65"/>
  <c r="H103" i="65"/>
  <c r="T15" i="67"/>
  <c r="R15" i="67"/>
  <c r="P15" i="67"/>
  <c r="N15" i="67"/>
  <c r="L15" i="67"/>
  <c r="J15" i="67"/>
  <c r="H15" i="67"/>
  <c r="F15" i="67"/>
  <c r="X12" i="67"/>
  <c r="V12" i="67"/>
  <c r="N216" i="69"/>
  <c r="L216" i="69"/>
  <c r="N188" i="69"/>
  <c r="L188" i="69"/>
  <c r="N53" i="69"/>
  <c r="L53" i="69"/>
  <c r="N36" i="69"/>
  <c r="L36" i="69"/>
  <c r="J15" i="69"/>
  <c r="H15" i="69"/>
  <c r="L15" i="69"/>
  <c r="H24" i="72"/>
  <c r="H26" i="72"/>
  <c r="L13" i="70"/>
  <c r="J24" i="72"/>
  <c r="J26" i="72"/>
  <c r="L24" i="72"/>
  <c r="L26" i="72"/>
  <c r="L25" i="70"/>
  <c r="N15" i="72"/>
  <c r="L15" i="72"/>
  <c r="L198" i="65"/>
  <c r="N198" i="65"/>
  <c r="N114" i="65"/>
  <c r="N116" i="65"/>
  <c r="L114" i="65"/>
  <c r="L116" i="65"/>
  <c r="J114" i="65"/>
  <c r="J116" i="65"/>
  <c r="H114" i="65"/>
  <c r="H116" i="65"/>
  <c r="N15" i="69"/>
  <c r="M15" i="69"/>
  <c r="I15" i="69"/>
  <c r="N9" i="69"/>
  <c r="N16" i="69"/>
  <c r="L9" i="69"/>
  <c r="J9" i="69"/>
  <c r="H9" i="69"/>
  <c r="H16" i="69"/>
  <c r="J11" i="70"/>
  <c r="N11" i="70"/>
  <c r="N24" i="72"/>
  <c r="N26" i="72"/>
  <c r="N177" i="65"/>
  <c r="L177" i="65"/>
  <c r="J177" i="65"/>
  <c r="H177" i="65"/>
  <c r="V44" i="67"/>
  <c r="V42" i="67"/>
  <c r="V45" i="67"/>
  <c r="V51" i="67"/>
  <c r="V53" i="67"/>
  <c r="V55" i="67"/>
  <c r="T45" i="67"/>
  <c r="R45" i="67"/>
  <c r="P45" i="67"/>
  <c r="N45" i="67"/>
  <c r="L45" i="67"/>
  <c r="J45" i="67"/>
  <c r="H45" i="67"/>
  <c r="F45" i="67"/>
  <c r="X44" i="67"/>
  <c r="X42" i="67"/>
  <c r="X45" i="67"/>
  <c r="X51" i="67"/>
  <c r="X53" i="67"/>
  <c r="X55" i="67"/>
  <c r="X40" i="67"/>
  <c r="V40" i="67"/>
  <c r="T40" i="67"/>
  <c r="P40" i="67"/>
  <c r="N40" i="67"/>
  <c r="L40" i="67"/>
  <c r="J40" i="67"/>
  <c r="R40" i="67"/>
  <c r="N286" i="69"/>
  <c r="L286" i="69"/>
  <c r="M172" i="65"/>
  <c r="N150" i="65"/>
  <c r="N170" i="65"/>
  <c r="N189" i="65"/>
  <c r="N142" i="65"/>
  <c r="L142" i="65"/>
  <c r="J142" i="65"/>
  <c r="H142" i="65"/>
  <c r="N132" i="65"/>
  <c r="L132" i="65"/>
  <c r="J132" i="65"/>
  <c r="H132" i="65"/>
  <c r="I116" i="65"/>
  <c r="N95" i="65"/>
  <c r="N97" i="65"/>
  <c r="L95" i="65"/>
  <c r="L97" i="65"/>
  <c r="L104" i="65"/>
  <c r="J95" i="65"/>
  <c r="J97" i="65"/>
  <c r="J104" i="65"/>
  <c r="J109" i="65"/>
  <c r="J129" i="65"/>
  <c r="H58" i="69"/>
  <c r="J58" i="69"/>
  <c r="O125" i="65"/>
  <c r="N109" i="65"/>
  <c r="N129" i="65"/>
  <c r="N173" i="65"/>
  <c r="I25" i="67"/>
  <c r="X14" i="67"/>
  <c r="V14" i="67"/>
  <c r="X9" i="67"/>
  <c r="V9" i="67"/>
  <c r="T9" i="67"/>
  <c r="P9" i="67"/>
  <c r="N9" i="67"/>
  <c r="L9" i="67"/>
  <c r="J9" i="67"/>
  <c r="R9" i="67"/>
  <c r="N58" i="69"/>
  <c r="L58" i="69"/>
  <c r="M116" i="65"/>
  <c r="M104" i="65"/>
  <c r="H95" i="65"/>
  <c r="H97" i="65"/>
  <c r="H109" i="65"/>
  <c r="H129" i="65"/>
  <c r="H138" i="65"/>
  <c r="L138" i="65"/>
  <c r="M108" i="65"/>
  <c r="K171" i="65"/>
  <c r="I108" i="65"/>
  <c r="N62" i="67"/>
  <c r="V15" i="67"/>
  <c r="V21" i="67"/>
  <c r="V23" i="67"/>
  <c r="V25" i="67"/>
  <c r="X15" i="67"/>
  <c r="X21" i="67"/>
  <c r="X23" i="67"/>
  <c r="X25" i="67"/>
  <c r="J16" i="69"/>
  <c r="N25" i="70"/>
  <c r="N13" i="70"/>
  <c r="H104" i="65"/>
  <c r="H173" i="65"/>
  <c r="N104" i="65"/>
  <c r="J138" i="65"/>
  <c r="J173" i="65"/>
  <c r="J167" i="69"/>
  <c r="J207" i="69"/>
  <c r="J313" i="69"/>
  <c r="L16" i="69"/>
  <c r="J24" i="70"/>
  <c r="N24" i="70"/>
  <c r="B166" i="69"/>
  <c r="B206" i="69"/>
  <c r="B243" i="69"/>
  <c r="B277" i="69"/>
  <c r="B123" i="69"/>
  <c r="B124" i="69"/>
  <c r="J244" i="69"/>
  <c r="J278" i="69"/>
  <c r="B312" i="69"/>
  <c r="B39" i="70"/>
  <c r="B83" i="70"/>
  <c r="B123" i="70"/>
  <c r="B161" i="70"/>
</calcChain>
</file>

<file path=xl/sharedStrings.xml><?xml version="1.0" encoding="utf-8"?>
<sst xmlns="http://schemas.openxmlformats.org/spreadsheetml/2006/main" count="763" uniqueCount="456">
  <si>
    <t>%</t>
  </si>
  <si>
    <t xml:space="preserve"> - 2 -</t>
  </si>
  <si>
    <t>10-30%</t>
  </si>
  <si>
    <t>Unit : Baht</t>
  </si>
  <si>
    <t xml:space="preserve">                  (  Miss Orasa Vimolchalao  )</t>
  </si>
  <si>
    <t>Gross profit</t>
  </si>
  <si>
    <t>Administrative expenses</t>
  </si>
  <si>
    <t>Financial cost</t>
  </si>
  <si>
    <t>Total</t>
  </si>
  <si>
    <t>Inventories</t>
  </si>
  <si>
    <t>Classified by aging as follows:</t>
  </si>
  <si>
    <t>Not yet due</t>
  </si>
  <si>
    <t>Overdue 1 - 90 Days</t>
  </si>
  <si>
    <t>Overdue 91 - 180 Days</t>
  </si>
  <si>
    <t>Overdue more than 365 Days</t>
  </si>
  <si>
    <t>Accrued income</t>
  </si>
  <si>
    <t>Increase</t>
  </si>
  <si>
    <t>Goods in transit</t>
  </si>
  <si>
    <t>Inventories, net</t>
  </si>
  <si>
    <t>Current service cost</t>
  </si>
  <si>
    <t>Interest cost</t>
  </si>
  <si>
    <t>Current income tax</t>
  </si>
  <si>
    <t>Corporate income tax</t>
  </si>
  <si>
    <t>Deferred income taxes :</t>
  </si>
  <si>
    <t>Name of persons and related parties</t>
  </si>
  <si>
    <t>Relationship</t>
  </si>
  <si>
    <t>Business / Transactions</t>
  </si>
  <si>
    <t>Pricing policy</t>
  </si>
  <si>
    <t>Shareholder and</t>
  </si>
  <si>
    <t>Common director</t>
  </si>
  <si>
    <t>As mutually agreed</t>
  </si>
  <si>
    <t>in the contract</t>
  </si>
  <si>
    <t>Other income</t>
  </si>
  <si>
    <t>Changes in inventories and raw materials</t>
  </si>
  <si>
    <t>Staff expenses</t>
  </si>
  <si>
    <t>Liabilities</t>
  </si>
  <si>
    <t>Yen</t>
  </si>
  <si>
    <t>Euro</t>
  </si>
  <si>
    <t>Mr. Kirk Leekasem</t>
  </si>
  <si>
    <t>appraiser)</t>
  </si>
  <si>
    <t>Cost plus margin</t>
  </si>
  <si>
    <t>other customers</t>
  </si>
  <si>
    <t>As price sold to</t>
  </si>
  <si>
    <r>
      <rPr>
        <u/>
        <sz val="16"/>
        <rFont val="Angsana New"/>
        <family val="1"/>
      </rPr>
      <t>Less</t>
    </r>
    <r>
      <rPr>
        <sz val="16"/>
        <rFont val="Angsana New"/>
        <family val="1"/>
      </rPr>
      <t xml:space="preserve">  Allowance in devaluation of goods</t>
    </r>
  </si>
  <si>
    <t xml:space="preserve">       Accrued expenses</t>
  </si>
  <si>
    <t xml:space="preserve">       Others</t>
  </si>
  <si>
    <t>Kessel (Thailand) Co., Ltd.</t>
  </si>
  <si>
    <t>BJC Heavy Industries Public Co., Ltd.</t>
  </si>
  <si>
    <t>Act on March 18, 2016, Registration No. 0107559000061</t>
  </si>
  <si>
    <t>Province.</t>
  </si>
  <si>
    <t xml:space="preserve">The Company is located at No. 15/1, Rayong Highway No. 3191, Huai Pong Sub-district, Mueang Rayong District, Rayong </t>
  </si>
  <si>
    <t xml:space="preserve">The Company has been converted as a public company by registered as a juristic person according  to the Public Companies </t>
  </si>
  <si>
    <t xml:space="preserve">                 (  Miss Orasa Vimolchalao  )</t>
  </si>
  <si>
    <t>Vimolchalao Co., Ltd.</t>
  </si>
  <si>
    <t xml:space="preserve"> in the contract</t>
  </si>
  <si>
    <t>Commistion</t>
  </si>
  <si>
    <t>Assets</t>
  </si>
  <si>
    <t>Purchase</t>
  </si>
  <si>
    <t>Prepaid expenses</t>
  </si>
  <si>
    <t>Others</t>
  </si>
  <si>
    <t>PPM Engineering Co., Ltd.</t>
  </si>
  <si>
    <t>Trade receivable</t>
  </si>
  <si>
    <t>Total trade receivable</t>
  </si>
  <si>
    <t>Other current receivables consist of:</t>
  </si>
  <si>
    <t>Total trade and other current receivables, net</t>
  </si>
  <si>
    <t>Trade payable</t>
  </si>
  <si>
    <t xml:space="preserve">       Trade payable</t>
  </si>
  <si>
    <t xml:space="preserve">Total trade payable </t>
  </si>
  <si>
    <t>Other current payables</t>
  </si>
  <si>
    <t>Total other current payables</t>
  </si>
  <si>
    <t>Total trade and other current payables</t>
  </si>
  <si>
    <t>Depreciation and amortization</t>
  </si>
  <si>
    <t xml:space="preserve">Revenues from sales or </t>
  </si>
  <si>
    <t xml:space="preserve">    revenues from services</t>
  </si>
  <si>
    <t xml:space="preserve">Cost of sales of goods or </t>
  </si>
  <si>
    <t>USD</t>
  </si>
  <si>
    <t xml:space="preserve"> - 5 -</t>
  </si>
  <si>
    <t xml:space="preserve"> - 4 -</t>
  </si>
  <si>
    <t xml:space="preserve"> - 3 -</t>
  </si>
  <si>
    <t xml:space="preserve"> - 6 -</t>
  </si>
  <si>
    <t>Separate financial statements</t>
  </si>
  <si>
    <t>40%</t>
  </si>
  <si>
    <t xml:space="preserve">     Kessel (Thailand) Co., Ltd.</t>
  </si>
  <si>
    <t xml:space="preserve">     Mr. Kirk Leekasem</t>
  </si>
  <si>
    <t xml:space="preserve">     PPM Engineering Co., Ltd.</t>
  </si>
  <si>
    <t>Name of the entity</t>
  </si>
  <si>
    <t>Process and Piping Solution Division</t>
  </si>
  <si>
    <t>Innovative Material Division</t>
  </si>
  <si>
    <t>Profit sharing from investment in associated</t>
  </si>
  <si>
    <t>Other comprehensive income</t>
  </si>
  <si>
    <t xml:space="preserve"> (Signed)………………………………Authorized Director                              (Signed)………………………………Authorized Director</t>
  </si>
  <si>
    <t xml:space="preserve">Pumping System Techem </t>
  </si>
  <si>
    <t>Technology Division</t>
  </si>
  <si>
    <t>Service Bisiness</t>
  </si>
  <si>
    <t>Profit from operation</t>
  </si>
  <si>
    <t>Associated company</t>
  </si>
  <si>
    <t>Related person</t>
  </si>
  <si>
    <t>Related company</t>
  </si>
  <si>
    <t xml:space="preserve">Ownership </t>
  </si>
  <si>
    <t>interest</t>
  </si>
  <si>
    <t xml:space="preserve">          Loan </t>
  </si>
  <si>
    <t xml:space="preserve">          Sale of goods</t>
  </si>
  <si>
    <t xml:space="preserve">          Land rental expense</t>
  </si>
  <si>
    <t xml:space="preserve">          Rental and Service</t>
  </si>
  <si>
    <t>per annum</t>
  </si>
  <si>
    <t xml:space="preserve">          Service</t>
  </si>
  <si>
    <t>Coronavirus disease 2019 Pandemic</t>
  </si>
  <si>
    <t>Lease liabilities</t>
  </si>
  <si>
    <t>Less than 1 year</t>
  </si>
  <si>
    <t xml:space="preserve">Employee benefit paid </t>
  </si>
  <si>
    <t xml:space="preserve">       Advance received</t>
  </si>
  <si>
    <t>Equity method</t>
  </si>
  <si>
    <t>At cost method</t>
  </si>
  <si>
    <t>Dividend</t>
  </si>
  <si>
    <t>Depreciation</t>
  </si>
  <si>
    <t>The amount to be paid under lease contract</t>
  </si>
  <si>
    <t>Less Deferred interest expenses</t>
  </si>
  <si>
    <t>Less Supspent input tax</t>
  </si>
  <si>
    <t>Less  Current portion of lease liabilities</t>
  </si>
  <si>
    <t xml:space="preserve">Revenues (expense) income tax </t>
  </si>
  <si>
    <t xml:space="preserve"> - 20 -</t>
  </si>
  <si>
    <t xml:space="preserve">Consolidated financial statements </t>
  </si>
  <si>
    <t>2021</t>
  </si>
  <si>
    <t xml:space="preserve">          </t>
  </si>
  <si>
    <t>Issued and paid-up</t>
  </si>
  <si>
    <t>Thailand</t>
  </si>
  <si>
    <t>Name</t>
  </si>
  <si>
    <t>Ownership interest</t>
  </si>
  <si>
    <t>Subsidiary</t>
  </si>
  <si>
    <t>Detail of investment in subsidiary company are as follows.</t>
  </si>
  <si>
    <t xml:space="preserve">          Advance</t>
  </si>
  <si>
    <t>Miss Orasa Vimolchalao</t>
  </si>
  <si>
    <t>Raw material</t>
  </si>
  <si>
    <t xml:space="preserve">main business in production and </t>
  </si>
  <si>
    <t>Registration country</t>
  </si>
  <si>
    <t>The core business of the Company are distribution industrial equipments.and providing system installation service.</t>
  </si>
  <si>
    <t xml:space="preserve">1.  GENERAL INFORMATION </t>
  </si>
  <si>
    <t xml:space="preserve">Issued </t>
  </si>
  <si>
    <t>and paid-up</t>
  </si>
  <si>
    <t>(Million Baht)</t>
  </si>
  <si>
    <t xml:space="preserve"> </t>
  </si>
  <si>
    <t>Work in process</t>
  </si>
  <si>
    <t>As at December 31, 2021</t>
  </si>
  <si>
    <t>December 31, 2021</t>
  </si>
  <si>
    <t>OKS Group Holding Co., Ltd.</t>
  </si>
  <si>
    <t>development and regularly assess the financial impact in respect of valuation of assets, provisions and contingent liabilities.</t>
  </si>
  <si>
    <r>
      <rPr>
        <u/>
        <sz val="16"/>
        <rFont val="Angsana New"/>
        <family val="1"/>
      </rPr>
      <t>Less</t>
    </r>
    <r>
      <rPr>
        <sz val="16"/>
        <rFont val="Angsana New"/>
        <family val="1"/>
      </rPr>
      <t xml:space="preserve">  Allowance for expected credit loss</t>
    </r>
  </si>
  <si>
    <t>Trade and other current payables</t>
  </si>
  <si>
    <t>1 - 5 year</t>
  </si>
  <si>
    <t xml:space="preserve">     Miss Orasa Vimolchalao</t>
  </si>
  <si>
    <t>Major shareholder is group of family of Miss. Orasa Vimolchalao</t>
  </si>
  <si>
    <t>ไทย</t>
  </si>
  <si>
    <t>40.00</t>
  </si>
  <si>
    <t xml:space="preserve">providing pipe and industrial </t>
  </si>
  <si>
    <t>tank repair service.</t>
  </si>
  <si>
    <t xml:space="preserve">5.  TRADE AND OTHER CURRENT RECEIVABLES </t>
  </si>
  <si>
    <t xml:space="preserve">6.  INVENTORIES  </t>
  </si>
  <si>
    <t xml:space="preserve">Consolidated </t>
  </si>
  <si>
    <t xml:space="preserve">financial </t>
  </si>
  <si>
    <t xml:space="preserve">statements </t>
  </si>
  <si>
    <t>Separate</t>
  </si>
  <si>
    <t>Beginning net book value</t>
  </si>
  <si>
    <t>Disposal during the period</t>
  </si>
  <si>
    <t>Depreciation for the period</t>
  </si>
  <si>
    <t>Balances at the end of the period</t>
  </si>
  <si>
    <t>Net book value beginning</t>
  </si>
  <si>
    <t>2022</t>
  </si>
  <si>
    <t xml:space="preserve">Total income tax expense </t>
  </si>
  <si>
    <t>Trade accounts receivable</t>
  </si>
  <si>
    <t>Short term loan from</t>
  </si>
  <si>
    <t>Long term loan from</t>
  </si>
  <si>
    <t>Rental and Service</t>
  </si>
  <si>
    <t>Total comprehensive income for the period</t>
  </si>
  <si>
    <t>Profit for the period</t>
  </si>
  <si>
    <t>18.  RELATED PARTIES TRANSACTIONS</t>
  </si>
  <si>
    <t>19.  EXPENSES BY NATURE</t>
  </si>
  <si>
    <t>22.  COMMITMENTS</t>
  </si>
  <si>
    <t>4.  SIGNIFICANT ACCOUNTING POLICIES</t>
  </si>
  <si>
    <t>Revenues from sales and services</t>
  </si>
  <si>
    <t>Deposit for goods</t>
  </si>
  <si>
    <t>215.00</t>
  </si>
  <si>
    <t>Less Dividend receive</t>
  </si>
  <si>
    <t>17.  DIVIDEND</t>
  </si>
  <si>
    <t>Depreciation - Right-of-use assets</t>
  </si>
  <si>
    <t>Other expenses</t>
  </si>
  <si>
    <t>Interest expenses</t>
  </si>
  <si>
    <t>(  Miss Nitkamon Wongpipat  )</t>
  </si>
  <si>
    <t xml:space="preserve">Director's remuneration </t>
  </si>
  <si>
    <t>Executive  compensation</t>
  </si>
  <si>
    <t>Note</t>
  </si>
  <si>
    <t xml:space="preserve">Provinding engineering technical </t>
  </si>
  <si>
    <t>service and others</t>
  </si>
  <si>
    <t>20 years,  ended on December 31, 2035 and for vehicle lease agreement commencing in 2023 and ended in 2025.</t>
  </si>
  <si>
    <t>Gain from employee benefit revaluation</t>
  </si>
  <si>
    <t>Net from income tax</t>
  </si>
  <si>
    <t>20. SEGMENT INFORMATION</t>
  </si>
  <si>
    <t>20. SEGMENT INFORMATION (CONTINUED)</t>
  </si>
  <si>
    <t>21. DISCLOSURE INFORMATION OF FINANCIAL INSTRUMENTS</t>
  </si>
  <si>
    <t>EUR</t>
  </si>
  <si>
    <t>YEN</t>
  </si>
  <si>
    <t>Amount</t>
  </si>
  <si>
    <t>Exchange rate</t>
  </si>
  <si>
    <t>Maturity date</t>
  </si>
  <si>
    <t>stated in contract</t>
  </si>
  <si>
    <t>December 24, 2021</t>
  </si>
  <si>
    <t>February 22, 2022</t>
  </si>
  <si>
    <t xml:space="preserve">2.1  The  condensed interim financial  information have been prepared and  presented  in  accordance  with  Thai  Accounting </t>
  </si>
  <si>
    <t xml:space="preserve">Standard  No. 34 Interim  Financial  Reporting  including  interpretations  and  guidelines  promulgated  by the Federation of </t>
  </si>
  <si>
    <t xml:space="preserve">Accounting Professions (FAP) and  the  regulation  of  Securities  and  Exchange Commission regarding the preparation and </t>
  </si>
  <si>
    <t>submission of financial statements and reports under Securities and Exchange Act B.E. 2535.</t>
  </si>
  <si>
    <t xml:space="preserve">       The interim financial information are prepared to provide an additional information on the recent financial statements to </t>
  </si>
  <si>
    <t xml:space="preserve">income, changes in shareholders' equity, and cash flows in the same format as that used for the annual financial statements. </t>
  </si>
  <si>
    <t xml:space="preserve">standard  involves changes to key principles, which are summarised below : </t>
  </si>
  <si>
    <t xml:space="preserve">       The adoption of these financial reporting standards does not have any significant impact on the Group’s financial Statements.</t>
  </si>
  <si>
    <t xml:space="preserve">       The Federation of Accounting Professions issued a number of revised financial reporting standards, which  are  effective for </t>
  </si>
  <si>
    <t xml:space="preserve">treatment and providing accounting guidance for users of the standards. </t>
  </si>
  <si>
    <t xml:space="preserve">       The management of the Group is currently in process of evaluating the plan to be executed  and  considering the impact of </t>
  </si>
  <si>
    <t>these standards on the financial statements in the year when they are adopted</t>
  </si>
  <si>
    <t xml:space="preserve">3.  BASIS FOR CONSOLIDATED FINANCIAL STATEMENTS PREPARATION </t>
  </si>
  <si>
    <t>transaction and events.</t>
  </si>
  <si>
    <t>net assets of subsidiaries are eliminated from interim consolidated financial information.</t>
  </si>
  <si>
    <t xml:space="preserve">       According to the annual ordinary shareholder meeting of the year 2022 held on March 14, 2022 of associated company, </t>
  </si>
  <si>
    <t xml:space="preserve">person and party under common control. Such investment was approved by the shareholder meeting held on May 13, 2021. </t>
  </si>
  <si>
    <t xml:space="preserve"> (Signed)……………………………………Authorized Director  (Signed)……………………………………Authorized Director</t>
  </si>
  <si>
    <t xml:space="preserve"> - 9 -</t>
  </si>
  <si>
    <t xml:space="preserve">       The Company entred into land lease agreement for showroom and office building construction dor operation term of lease </t>
  </si>
  <si>
    <t>as follows:</t>
  </si>
  <si>
    <t xml:space="preserve"> - 13 -</t>
  </si>
  <si>
    <t xml:space="preserve"> - 14 -</t>
  </si>
  <si>
    <t>of business.</t>
  </si>
  <si>
    <t xml:space="preserve">       18.1  During the period,  the  Group  has  significant  transactions  with  related parties.  Those  transactions  occurred in </t>
  </si>
  <si>
    <t xml:space="preserve">       Relationship among the Company and related parties summarized as follows:</t>
  </si>
  <si>
    <t>consist of:</t>
  </si>
  <si>
    <t xml:space="preserve">       18.3  Significant revenue and expense with related parties included  in  the  statement  of  comprehensive  income  for </t>
  </si>
  <si>
    <t xml:space="preserve"> - 17 -</t>
  </si>
  <si>
    <t xml:space="preserve">       Liquidity risk</t>
  </si>
  <si>
    <t xml:space="preserve">       Foreign exchange rate risk</t>
  </si>
  <si>
    <t xml:space="preserve">       The Group has made forward contracts in various currencies as following outsatnding balance</t>
  </si>
  <si>
    <t>Consolidated financial statements</t>
  </si>
  <si>
    <t>February 23, 2022</t>
  </si>
  <si>
    <t>December 31, 2021 based on contractual undiscounted cash flows:</t>
  </si>
  <si>
    <t xml:space="preserve"> - 10 -</t>
  </si>
  <si>
    <t xml:space="preserve"> - 11 -</t>
  </si>
  <si>
    <t xml:space="preserve"> - 12 -</t>
  </si>
  <si>
    <t xml:space="preserve">              (  Miss Nitkamon Wongpipat  )</t>
  </si>
  <si>
    <t>25.3 As at March 31, 2022 and December 31, 2021, the Group has commitment in the future to pay  for  hiring contract  of 1 executives ended on January 31, 2023 and February 28, 2022  amount  of  Baht 5.97 million and Baht 0.93 million, respectively. (Separate  financial  statements  has  in  amount  of  Baht 4.10 million and Bath 0.75 million, respectively).</t>
  </si>
  <si>
    <t>NOTES TO INTERIM FINANCIAL INFORMATIONS</t>
  </si>
  <si>
    <t>SIAMEAST SOLUTIONS PUBLIC COMPANY LIMITED AND ITS SUBSIDIARIES</t>
  </si>
  <si>
    <t xml:space="preserve">2.  BASIS FOR FINANCIAL INFORMATION PREPARATION </t>
  </si>
  <si>
    <t xml:space="preserve">  Kessel (Thailand) Co.., Ltd.</t>
  </si>
  <si>
    <t xml:space="preserve">  OKS Group Holding Co., Ltd.</t>
  </si>
  <si>
    <t xml:space="preserve">main business in investment in </t>
  </si>
  <si>
    <t>share of other companies</t>
  </si>
  <si>
    <t>2.  BASIS FOR FINANCIAL INFORMATION PREPARATION  (CONTINUED)</t>
  </si>
  <si>
    <t>Trade receivable, net</t>
  </si>
  <si>
    <t xml:space="preserve"> Utility Business Alliance </t>
  </si>
  <si>
    <t>Temporary differences</t>
  </si>
  <si>
    <t>18.  RELATED PARTIES TRANSACTIONS (CONTINUED)</t>
  </si>
  <si>
    <t xml:space="preserve">  costs of the rendering of services</t>
  </si>
  <si>
    <t xml:space="preserve">  Trade and other current payables</t>
  </si>
  <si>
    <t xml:space="preserve">  Lease liabilities</t>
  </si>
  <si>
    <t xml:space="preserve">  Long-term loan</t>
  </si>
  <si>
    <t xml:space="preserve">  Short-term loan</t>
  </si>
  <si>
    <t xml:space="preserve">       The Group has assets and liabilities balances dominated in foreign currency as follows:</t>
  </si>
  <si>
    <t>amount  Baht 508.67 million, respectively.</t>
  </si>
  <si>
    <t>Average exchange rate</t>
  </si>
  <si>
    <t>Miss Jiranart Sumanon</t>
  </si>
  <si>
    <t>21.  DISCLOSURE INFORMATION OF FINANCIAL INSTRUMENTS (CONTINUED)</t>
  </si>
  <si>
    <t>Overdue 181 - 365 Days</t>
  </si>
  <si>
    <t>7.  INVESTMENT IN ASSOCIATED</t>
  </si>
  <si>
    <t xml:space="preserve">       7.1  Detail of investment in associated company are as follows.</t>
  </si>
  <si>
    <t>on April 11, 2022</t>
  </si>
  <si>
    <t>8.  INVESTMENTS TO SUBSIDIARY</t>
  </si>
  <si>
    <t>9.  PROPERTY, PLANT AND EQUIPMENT</t>
  </si>
  <si>
    <t>10.  LEASES</t>
  </si>
  <si>
    <t xml:space="preserve">       10.1  Right-of-use assets</t>
  </si>
  <si>
    <t xml:space="preserve">       10.2 Lease liabilities</t>
  </si>
  <si>
    <t>11.  SHORT-TERM LOANS FROM BANK FACILITIES</t>
  </si>
  <si>
    <t>12.  TRADE AND OTHER CURRENT PAYABLES</t>
  </si>
  <si>
    <t xml:space="preserve">13.  LONG TERM LOANS </t>
  </si>
  <si>
    <t xml:space="preserve">14.  NON-CURRENT PROVISION FOR EMPLOYEE BENEFIT </t>
  </si>
  <si>
    <t>15.  INCOME TAX</t>
  </si>
  <si>
    <t xml:space="preserve">  15.2  Income tax recognized in comprehensive income.</t>
  </si>
  <si>
    <t>16.  AUTHORIZED SHARE CAPITAL</t>
  </si>
  <si>
    <t xml:space="preserve">     BJC Heavy Industries Public Co., Ltd.</t>
  </si>
  <si>
    <t xml:space="preserve">          The Company registered the said paid-up capital increase with the Ministry of Commerce on May 12, 2021.</t>
  </si>
  <si>
    <t xml:space="preserve">          The Company registered the said paid-up capital increase with the Ministry of Commerce on May 17, 2022.</t>
  </si>
  <si>
    <t>Distribution costs</t>
  </si>
  <si>
    <t>common shares at par Baht 0.50 each).</t>
  </si>
  <si>
    <t xml:space="preserve">Baht 120 million to be Baht 312 million reserving to acquire investment in Kessel (Thailand) Co., Ltd. Total Baht 180.00 million  </t>
  </si>
  <si>
    <t>of Bath 12 million (24 million common shares at par Baht 0.50 each).</t>
  </si>
  <si>
    <t xml:space="preserve">       17.1 According to the ordinary shareholder meeting no.1/2022 held on April 29, 2022, the meeting passed resolution to pay </t>
  </si>
  <si>
    <t xml:space="preserve">       17.2  According  to  the  ordinary shareholder meeting no.1/2021 held on April 29, 2021, the  meeting passed resolution to </t>
  </si>
  <si>
    <t xml:space="preserve">pay dividend  for 240 million  shares at the rate Baht  0.0555 per share from operation result of the period ended December 31, </t>
  </si>
  <si>
    <t xml:space="preserve">2020 amount  of  Baht  13.33 million  at  the  rate  of  10 ordinary shares per 1 share dividend amounting to Baht 12.00 million </t>
  </si>
  <si>
    <t xml:space="preserve">of share dividend, Baht 0.0055 per share, totaling Baht 1.33 million.  The  Company will pay the money to the shareholders of </t>
  </si>
  <si>
    <t>the Company whose names appear in the shareholder registration book.  Such dividend was paid on May 14. 2021.</t>
  </si>
  <si>
    <t xml:space="preserve">       17.3  According  to  the  extraordinary  shareholder  meeting  no. 2/2021  and  no.3 /2021  held  on  February 5,  2021 and  </t>
  </si>
  <si>
    <t xml:space="preserve">February 22, 2021, respectively, Subsidiary passed  resolution  to  pay  dividend for 80,000 shares at the rate Baht 481.50 and  </t>
  </si>
  <si>
    <t xml:space="preserve">Baht  458.20, respectively, from retained earnings as at  December 31, 2020  amount  of  Baht  38.50 million  and  Baht 36.66 </t>
  </si>
  <si>
    <t>share dividend, Baht 0.0028 per share,  totaling Baht 1.73 million.   Such dividend was paid on May 20, 2022.</t>
  </si>
  <si>
    <t>January 31 ,2023 and February 28,2022,respectively</t>
  </si>
  <si>
    <t xml:space="preserve">Baht 312 million to be Baht 327.60 million reserving for paying share dividend total amount of Bath 15.60 million (31.20 million </t>
  </si>
  <si>
    <t xml:space="preserve">  Utility Business Alliance </t>
  </si>
  <si>
    <t>Public Co., Ltd.</t>
  </si>
  <si>
    <t xml:space="preserve">    Public Co., Ltd.</t>
  </si>
  <si>
    <t>shares with the same amount of issued and paid-up share capital and shareholding preportion.</t>
  </si>
  <si>
    <t>Utility Business Alliance Public Co., Ltd.</t>
  </si>
  <si>
    <t xml:space="preserve">     Utility Business Alliance </t>
  </si>
  <si>
    <t xml:space="preserve">        Public Co., Ltd.</t>
  </si>
  <si>
    <t xml:space="preserve">         Public Co., Ltd.</t>
  </si>
  <si>
    <t xml:space="preserve">Revenues (expenses) income tax </t>
  </si>
  <si>
    <t xml:space="preserve">in OKS Group Holding Co., Ltd. Baht 9.00 million in order to maintain shareholding proportion from previous registered share  </t>
  </si>
  <si>
    <t xml:space="preserve">capital Baht 1.00 million to be Baht 10.00 million. The Company registered the said paid-up capital increase with the Ministry </t>
  </si>
  <si>
    <t xml:space="preserve">of Commerce on June 17, 2022. </t>
  </si>
  <si>
    <t xml:space="preserve">MLR-1% per annum,  without  collateral  maturity  dueoin February 22, 2025. </t>
  </si>
  <si>
    <t>Beginning balance of the period</t>
  </si>
  <si>
    <t>Ending balance of the period</t>
  </si>
  <si>
    <t xml:space="preserve">  Short-term loans from financial institution</t>
  </si>
  <si>
    <t>11</t>
  </si>
  <si>
    <t>RECLASSIFICATION</t>
  </si>
  <si>
    <t>Before</t>
  </si>
  <si>
    <t>After</t>
  </si>
  <si>
    <t>Reclassification</t>
  </si>
  <si>
    <t>23.</t>
  </si>
  <si>
    <t>Accrued income tax</t>
  </si>
  <si>
    <t>Significant reclassification in the statement of financial position as at December 31, 2021 were as follows:</t>
  </si>
  <si>
    <t>investment was approved by  the shareholder  meeting held on May 13, 2021.</t>
  </si>
  <si>
    <t>Recognized in statement of income</t>
  </si>
  <si>
    <t>Reclassified</t>
  </si>
  <si>
    <t xml:space="preserve"> Items</t>
  </si>
  <si>
    <t>September 30, 2022</t>
  </si>
  <si>
    <t>September 30, 2021</t>
  </si>
  <si>
    <t xml:space="preserve">       11.2 As at September 30, 2022  and  December 31, 2021,  the  Group had contingent liabilities from  bank overdraft credit line   </t>
  </si>
  <si>
    <t xml:space="preserve">       As  at  September 30, 2022,  Subsidiary has  long-term loansfrom a related person amount Baht 25.00 million, , interest rate </t>
  </si>
  <si>
    <t xml:space="preserve">     Changes in the present value of obligation of defined benefit plan for nine-month period ended September 30, 2022 were </t>
  </si>
  <si>
    <t xml:space="preserve">15.1 Revenues (expenses) income tax for three-month and nine-month period ended September 30, 2022 and 2021 summarized </t>
  </si>
  <si>
    <t xml:space="preserve">       18.2 Significant transactions among the Company and related parties as at September 30, 2022 and December 31, 2021 </t>
  </si>
  <si>
    <t>three-month and nine-month period ended September 30, 2022 and 2021.</t>
  </si>
  <si>
    <t xml:space="preserve">     Miss Jiranart Sumanon</t>
  </si>
  <si>
    <t xml:space="preserve">       Significant expenses by nature  for three-month and nine-month period ended September 30, 2022 and 2021 were as :</t>
  </si>
  <si>
    <t xml:space="preserve">       Financial information by segment of the Group for nine-month period ended September 30, 2022 and 2021 were as follows:</t>
  </si>
  <si>
    <t xml:space="preserve">       The table below summarises the maturity profile of the Group’s non-derivative financial liabilities as at September 30, 2022 and </t>
  </si>
  <si>
    <t>As at September 30, 2022</t>
  </si>
  <si>
    <t xml:space="preserve">        As at September 30, 2022 and December 31, 2021, the Group had contingent  liabilities  from  forward  contract credit line </t>
  </si>
  <si>
    <t xml:space="preserve">167.06 million and amount  of  Baht 97.04 million, repectively.)  </t>
  </si>
  <si>
    <t xml:space="preserve">       These interim financial information have been approved to be issued by the Company's Board of Directors on November 11, 2022.</t>
  </si>
  <si>
    <t>November 4, 2022</t>
  </si>
  <si>
    <t>January 6, 2023</t>
  </si>
  <si>
    <t xml:space="preserve">       During the period, the Group has adopted the revised financial reporting standards and interpretations which are effective </t>
  </si>
  <si>
    <t xml:space="preserve">for the year ended December 31, 2021. </t>
  </si>
  <si>
    <t xml:space="preserve">       The interim financial statement are prepared by using the same accounting policies and estimation as the financial statements </t>
  </si>
  <si>
    <t xml:space="preserve">the meeting passed resolution and approved to pay dividend Baht 0.25 per share.  Such  dividend  was  scheduled  to be paid </t>
  </si>
  <si>
    <t xml:space="preserve">       7.2  Changing in equity earnings in associated company for three-month and nine-month period ended September 30, 2022 </t>
  </si>
  <si>
    <t>and 2021 are as follows.</t>
  </si>
  <si>
    <t xml:space="preserve">per  share  resulting  in  increasing  in the number of issued and paid-up share capital from 21.50 million shares to 430.00 million </t>
  </si>
  <si>
    <t xml:space="preserve">       On March 15, 2022, Utility Business Alliance Public Co., Ltd.  changed  par value  of  share  from  Baht  10.00  to  Baht 0.50 </t>
  </si>
  <si>
    <t xml:space="preserve">       The  financial  statements  for  the  nine-month  period  ended  September 30, 2022,  of  such  associated  presented  in  the </t>
  </si>
  <si>
    <t xml:space="preserve"> - 7 -</t>
  </si>
  <si>
    <t xml:space="preserve"> - 8 -</t>
  </si>
  <si>
    <t>and other expenses which are not be allowed as expenses in tax calculation (if any).</t>
  </si>
  <si>
    <t xml:space="preserve">       The  Group  has calculated corporate  income  tax  at  the  rate 20% from profit(loss) before tax,  adding back by allowance </t>
  </si>
  <si>
    <t xml:space="preserve">  -  15  -</t>
  </si>
  <si>
    <t xml:space="preserve">  -  16  -</t>
  </si>
  <si>
    <t xml:space="preserve"> - 18 -</t>
  </si>
  <si>
    <t xml:space="preserve"> - 19 -</t>
  </si>
  <si>
    <t>secured  by  deposit  at bank and  land  together  with  construction  of  subsidiary  as stated  in  note 9.</t>
  </si>
  <si>
    <t xml:space="preserve">       22.1  As at September 30, 2022 and December 31, 2021, the Group had commitments from sales and services to customer in </t>
  </si>
  <si>
    <t xml:space="preserve">       22.4  As at September 30, 2022 and December 31, 2021, the Group had contingent liabilities from letter of guarantee issued </t>
  </si>
  <si>
    <t>Baht 8.71 million, respectively.)</t>
  </si>
  <si>
    <t>TR, promissory note  letter of guarentee and forward contract for subsidiary and assciated total amount Baht 525.63 million and</t>
  </si>
  <si>
    <t>in the financial statements for for nine-month period ended September 30, 2022.</t>
  </si>
  <si>
    <t xml:space="preserve">The statement of financial position as at December 31, 2021, have been reclassified in conformity with the presentation  </t>
  </si>
  <si>
    <t xml:space="preserve">       A.  New financial reporting standards that became effective in the current year</t>
  </si>
  <si>
    <t>2.2  New financial reporting standards</t>
  </si>
  <si>
    <t xml:space="preserve">information  previously reported. However, the Company has presented the statements of financial position,  comprehensive  </t>
  </si>
  <si>
    <t xml:space="preserve">ensure  that  data  is  current.  Accordingly,  they  focus  on  new  activities, events and circumstances so as not  to duplicate </t>
  </si>
  <si>
    <t xml:space="preserve">corresponding International Financial Reporting Standards  with  most of the changes directed towards clarifying accounting </t>
  </si>
  <si>
    <t xml:space="preserve">for fiscal years beginning  on or  after  January 1, 2022. These financial reporting standards were aimed at alignment with the </t>
  </si>
  <si>
    <t xml:space="preserve">       B.  Financial reporting standards that became effective in the future</t>
  </si>
  <si>
    <t xml:space="preserve">       The  interim  consolidated  financial  information  is  prepared  by  using  same  accounting policy for similar accounting </t>
  </si>
  <si>
    <t>consolidated financial statements are reviewed by other auditor.</t>
  </si>
  <si>
    <t xml:space="preserve">fiscal  years  beginning  on or after  January 1, 2023.  These  financial  reporting  standards  were  aimed  at  alignment  with the </t>
  </si>
  <si>
    <t xml:space="preserve">corresponding  International  Financial  Reporting  Standards  with  most  of the changes directed towards clarifying accounting  </t>
  </si>
  <si>
    <t>Other current receivables</t>
  </si>
  <si>
    <t xml:space="preserve">       8.2 On July 2, 2021, the Company acquired investment in Kessel (Thailand) Co., Ltd. registered in Thailand  from related </t>
  </si>
  <si>
    <t xml:space="preserve">       8.3 On May 13, 2021, the Company registered  OKS Group Holding Co., Ltd. registered capital Baht 1.00 million.  Such </t>
  </si>
  <si>
    <t xml:space="preserve">       8.1 According to the Board of Director meeting no.3 /2022 held on May 16, 2022, the meeting passed resolution to invest </t>
  </si>
  <si>
    <t>stated in note 21.</t>
  </si>
  <si>
    <t xml:space="preserve">million and Baht 17.46 million, respectively,  as collateral bank overdrafts as stated in note 11 and forward contract facilities as </t>
  </si>
  <si>
    <t xml:space="preserve">       As at September 30, 2022 and December 31, 2021, subsidiary has mortgaged its land with construction amount Baht 17.19</t>
  </si>
  <si>
    <t xml:space="preserve">   (  Miss Nitkamon Wongpipat  )</t>
  </si>
  <si>
    <t xml:space="preserve">       11.1 As at September 30, 2022 and December 31, 2021, the Group has credit line of promissory note, letter of credit and trust </t>
  </si>
  <si>
    <t xml:space="preserve">receipt from 2 banks in the consolidated financial statements amount of Baht 130 million and Baht 70.00 million, respectively and </t>
  </si>
  <si>
    <t xml:space="preserve">separate financial statements amount of Baht 100.00 million  and  Baht 40.00 million,  respectively, secured by fixed deposit  land </t>
  </si>
  <si>
    <t xml:space="preserve">from  2  commercial  banks   amount  of  Baht  13.50  million  and  4.50 million,  respectively. (Separate financial statements has in </t>
  </si>
  <si>
    <t>of subsidiary as stated in note 9.</t>
  </si>
  <si>
    <t xml:space="preserve">amount of Baht 13.00 million and Baht 4.00 million, respectively.)  secured  by  deposit  at  bank,  land together  with construction </t>
  </si>
  <si>
    <t>million total amount of Baht 75.16 million. Such dividend was already on February 9, 2021 and February 23, 2021, respectively.</t>
  </si>
  <si>
    <t>Profitform operation</t>
  </si>
  <si>
    <t xml:space="preserve">amount  of  Baht 191.35 million  and Baht 125.84 million,  respectively. (Separate  financial  statements  has  in  amount of Baht </t>
  </si>
  <si>
    <t>by 2 commercial banks of selling  goods to customers  and  receiving advance payment from customers in  amount  of Baht 7.03</t>
  </si>
  <si>
    <t xml:space="preserve">million  and Baht 10.90 million,  respectively.  (Separate  financial statements has in amount of Baht 7.03 million and amount of </t>
  </si>
  <si>
    <t xml:space="preserve">       22.5 As at September 30, 2022  and  December 31, 2021,  the  Company  has commitment  to  guarantee  credit  facility LC, </t>
  </si>
  <si>
    <t xml:space="preserve">       22.2  As  at  September 30, 2022  and  December 31, 2021,  the  G roup  had  commitments from purchasing goods, rent and </t>
  </si>
  <si>
    <t>amount of Baht 10.68 million  and  amount Baht 6.15 million, respectively.</t>
  </si>
  <si>
    <t>Foreign currency</t>
  </si>
  <si>
    <t>January 21, 2022</t>
  </si>
  <si>
    <t>Fair value</t>
  </si>
  <si>
    <t>Baht</t>
  </si>
  <si>
    <t>Contract value</t>
  </si>
  <si>
    <t>FOR THREE-MONTH AND NINE-MONTH PERIOD ENDED SEPTEMBER 30, 2022 (UNAUDITED/REVIEWED ONLY)</t>
  </si>
  <si>
    <t xml:space="preserve">environment in which the Group operate.  Nevertheless,  the Group’s  management  will  continue to monitor the ongoing </t>
  </si>
  <si>
    <t xml:space="preserve">and adversely impacting most businesses and industries.  This situation may bring uncertainties and have an impact on the  </t>
  </si>
  <si>
    <t xml:space="preserve">       The Coronavirus disease 2019 (“COVID-19”) pandemic is continuing  to evolve, resulting in an economic slowdown </t>
  </si>
  <si>
    <t xml:space="preserve">treatment  and,  for  some  standards,  providing  temporary  reliefs  or  temporary  exemptions for users.  However, the  new  </t>
  </si>
  <si>
    <t xml:space="preserve">       The interim consolidated financial information of  Siameast  Solutions  Public  Company Limited and subsidiaries in which </t>
  </si>
  <si>
    <t>in associated under equity method as follows.</t>
  </si>
  <si>
    <t xml:space="preserve">Siameast  Solutions  Public  Company  Limited has totally controlled financial policy and operation and recognized investment </t>
  </si>
  <si>
    <t xml:space="preserve">       The outstanding  balance, inter company transaction of the Group, unrealized inter company profit of the Company and </t>
  </si>
  <si>
    <t>For the period nine-months ended</t>
  </si>
  <si>
    <t xml:space="preserve">For the period three-months </t>
  </si>
  <si>
    <t>For the period nine-months</t>
  </si>
  <si>
    <t>Net book value ending</t>
  </si>
  <si>
    <t>and the Company.</t>
  </si>
  <si>
    <t xml:space="preserve">together  with  construction of subsidiary as stated in note 9,  the  right  to  claim  from receiving debt repayment of the subsidiary </t>
  </si>
  <si>
    <t xml:space="preserve">FOR THE PERIOD THREE-MONTH </t>
  </si>
  <si>
    <t xml:space="preserve">FOR THE PERIOD NINE-MONTH </t>
  </si>
  <si>
    <t xml:space="preserve">its registered share capital Baht  15.60  million (31.20 million  shares at par Baht 0.50 each) from previous registered share capital  </t>
  </si>
  <si>
    <t xml:space="preserve">       16.1 According  to  the ordinary shareholder meeting no. 1/2022  held on April 29, 2022, the Company approved  to increase </t>
  </si>
  <si>
    <t xml:space="preserve">       16.2 According to the ordinary shareholder meeting no. 1/2021 held  on  April 29, 2021, the Company approved to increase </t>
  </si>
  <si>
    <t xml:space="preserve">its  registered  share  capital  Baht  192 million (384 million shares at par Baht 0.50 each) from  previous  registered share capital  </t>
  </si>
  <si>
    <t xml:space="preserve">(360  million  common  shares at  par  Baht 0.50  per each) by  allocating  increased  common  share  to  former  shareholders  by  </t>
  </si>
  <si>
    <t xml:space="preserve">shareholding of each shareholder at  offering  price Baht 0.50 per share  and  reserving  for  paying share  dividend  total amount  </t>
  </si>
  <si>
    <t>dividend  for 31.20 million  shares at the rate Baht 0.50 per share from operation result of the period ended  December 31, 2021</t>
  </si>
  <si>
    <t xml:space="preserve">amount of Baht 15.60 million. at the rate of 20  ordinary  shares  per 1 share dividend  amounting  to Baht 15.60 million ( 31.20 </t>
  </si>
  <si>
    <t xml:space="preserve">million  shares  Baht  0.50  per share)  and  approved the dividend payment in the form of cash to cover the withholding  tax of </t>
  </si>
  <si>
    <t xml:space="preserve">(23,997,989 shares Baht 0.50 per share) and approved the  dividend  payment  in the form of cash to cover the withholding tax </t>
  </si>
  <si>
    <t xml:space="preserve">accordance with terms and condition as mutually  agreed among  the  Group  and  such related parties in the normal course </t>
  </si>
  <si>
    <t xml:space="preserve">Interest rate </t>
  </si>
  <si>
    <t xml:space="preserve">Market price </t>
  </si>
  <si>
    <t xml:space="preserve">(Assess by an </t>
  </si>
  <si>
    <t xml:space="preserve">independent </t>
  </si>
  <si>
    <t xml:space="preserve">MLR-1% </t>
  </si>
  <si>
    <t xml:space="preserve">       (  Miss Nitkamon Wongpipat  )</t>
  </si>
  <si>
    <t>FOR THE PERIOD NINE-MONTH</t>
  </si>
  <si>
    <t>FOR THE PERIOD THREE-MONTH</t>
  </si>
  <si>
    <t>Major customer for the nine-month period ended September 30, 2022 and 2021. The Group has revenues from 5 major customers amount of Baht 58.16 million and Baht 66.64 million,respectively.</t>
  </si>
  <si>
    <t xml:space="preserve">from 2 commercial banks in amount of Baht 32.79 million. (Separate financial statements has in amount of Baht 22.79 million.),  </t>
  </si>
  <si>
    <t>Currency</t>
  </si>
  <si>
    <t xml:space="preserve">services  and  other  in  amount  of  Baht  10.82 million  and  Baht 6.88 million, respectively. Separate financial statements has in </t>
  </si>
  <si>
    <t xml:space="preserve">       22.3  As at  September 30, 2022 and  December 31, 2021,  the  Group  has  commitment  to  pay for hiring contract of 2 and 1   </t>
  </si>
  <si>
    <t xml:space="preserve">executives amount  of  Baht  2.61  million  and  Baht  0.93  million  in the consolidated financial statements and  amount  of  Baht </t>
  </si>
  <si>
    <t>2.21  million  and  Bath  0.75 million,  in  the  separate  financial statements  respectively.   Such  hiring  contract  wull  be  ended</t>
  </si>
  <si>
    <t>24.  APPROVAL OF INTERIM FINANCIAL INFORMATION</t>
  </si>
  <si>
    <t xml:space="preserve">                            (  Miss Nitkamon Wongpipat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</si>
</sst>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8" formatCode="&quot;฿&quot;#,##0.00;[Red]\-&quot;฿&quot;#,##0.00"/>
    <numFmt numFmtId="41" formatCode="_-* #,##0_-;\-* #,##0_-;_-* &quot;-&quot;_-;_-@_-"/>
    <numFmt numFmtId="43" formatCode="_-* #,##0.00_-;\-* #,##0.00_-;_-* &quot;-&quot;??_-;_-@_-"/>
    <numFmt numFmtId="194" formatCode="_(* #,##0.00_);_(* \(#,##0.00\);_(* &quot;-&quot;??_);_(@_)"/>
    <numFmt numFmtId="195" formatCode="#,##0.00_ ;\(#,##0.00\ \)"/>
    <numFmt numFmtId="197" formatCode="#,##0.00\ \ ;\(#,##0.00\)"/>
    <numFmt numFmtId="198" formatCode="#,##0_);\(#,##0\);&quot;-   &quot;"/>
    <numFmt numFmtId="199" formatCode="_-* #,##0.00_-;\-* #,##0.00_-;_-* \-??_-;_-@_-"/>
    <numFmt numFmtId="200" formatCode="#,##0.00\ ;\(#,##0.00\)"/>
    <numFmt numFmtId="201" formatCode="#,##0.00;[Black]\(#,##0.00\)"/>
    <numFmt numFmtId="202" formatCode="#,##0.0_);[Red]\(#,##0.0\)"/>
    <numFmt numFmtId="203" formatCode="0.0"/>
    <numFmt numFmtId="204" formatCode="#,##0.00_);[Black]\(#,##0.00\)"/>
    <numFmt numFmtId="205" formatCode="0.0%"/>
    <numFmt numFmtId="206" formatCode="_(* #,##0.00_);_(* \(#,##0.00\);_(* \-??_);_(@_)"/>
    <numFmt numFmtId="207" formatCode="#,##0;\(#,##0\)"/>
    <numFmt numFmtId="208" formatCode="_-\฿* #,##0.00_-;&quot;-฿&quot;* #,##0.00_-;_-\฿* \-??_-;_-@_-"/>
    <numFmt numFmtId="209" formatCode="\$#,##0.00;&quot;($&quot;#,##0.00\)"/>
    <numFmt numFmtId="210" formatCode="\$#,##0;&quot;($&quot;#,##0\)"/>
    <numFmt numFmtId="211" formatCode="_ * #,##0_ ;_ * \-#,##0_ ;_ * \-_ ;_ @_ "/>
    <numFmt numFmtId="212" formatCode="_ * #,##0.00_ ;_ * \-#,##0.00_ ;_ * \-??_ ;_ @_ "/>
    <numFmt numFmtId="213" formatCode="_ \\* #,##0_ ;_ \\* \-#,##0_ ;_ \\* \-_ ;_ @_ "/>
    <numFmt numFmtId="214" formatCode="_ \\* #,##0.00_ ;_ \\* \-#,##0.00_ ;_ \\* \-??_ ;_ @_ "/>
    <numFmt numFmtId="215" formatCode="[$-1070000]d/m/yy;@"/>
    <numFmt numFmtId="216" formatCode="#,##0;[Red]\(#,##0\)"/>
    <numFmt numFmtId="217" formatCode="#,##0\ &quot;DM&quot;;[Red]\-#,##0\ &quot;DM&quot;"/>
    <numFmt numFmtId="218" formatCode="#,##0.00\ &quot;DM&quot;;[Red]\-#,##0.00\ &quot;DM&quot;"/>
    <numFmt numFmtId="219" formatCode="d/mm/yy\ "/>
    <numFmt numFmtId="220" formatCode="General_)"/>
    <numFmt numFmtId="221" formatCode="#,##0.00\ &quot;F&quot;;\-#,##0.00\ &quot;F&quot;"/>
    <numFmt numFmtId="222" formatCode="dd\-mmm\-yy_)"/>
    <numFmt numFmtId="223" formatCode="0.00_)"/>
    <numFmt numFmtId="224" formatCode="#,##0.00\ ;\(#,##0.00\);&quot;-       &quot;\ \ \ "/>
    <numFmt numFmtId="225" formatCode="[$-107041E]d\ mmmm\ yyyy;@"/>
    <numFmt numFmtId="226" formatCode="_(* #,##0.0000_);_(* \(#,##0.0000\);_(* &quot;-&quot;??_);_(@_)"/>
    <numFmt numFmtId="230" formatCode="#,##0.00_);\ \(#,##0.00\)"/>
    <numFmt numFmtId="245" formatCode="#,##0.00\ ;\ \ \(#,##0.00\)"/>
  </numFmts>
  <fonts count="74">
    <font>
      <sz val="11"/>
      <color theme="1"/>
      <name val="Tahoma"/>
      <family val="2"/>
      <charset val="222"/>
      <scheme val="minor"/>
    </font>
    <font>
      <sz val="10"/>
      <name val="Courier"/>
      <family val="3"/>
    </font>
    <font>
      <sz val="16"/>
      <name val="Angsana New"/>
      <family val="1"/>
    </font>
    <font>
      <sz val="16"/>
      <name val="AngsanaUPC"/>
      <family val="1"/>
    </font>
    <font>
      <sz val="14"/>
      <name val="Cordia New"/>
      <family val="2"/>
    </font>
    <font>
      <sz val="16"/>
      <name val="AngsanaUPC"/>
      <family val="1"/>
      <charset val="222"/>
    </font>
    <font>
      <sz val="14"/>
      <name val="BrowalliaUPC"/>
      <family val="2"/>
      <charset val="222"/>
    </font>
    <font>
      <sz val="10"/>
      <name val="Arial"/>
      <family val="2"/>
    </font>
    <font>
      <sz val="14"/>
      <name val="AngsanaUPC"/>
      <family val="1"/>
      <charset val="222"/>
    </font>
    <font>
      <u/>
      <sz val="16"/>
      <name val="Angsana New"/>
      <family val="1"/>
    </font>
    <font>
      <b/>
      <sz val="16"/>
      <name val="Angsana New"/>
      <family val="1"/>
    </font>
    <font>
      <sz val="16"/>
      <name val="Angsana New"/>
      <family val="1"/>
      <charset val="222"/>
    </font>
    <font>
      <sz val="8"/>
      <name val="Calibri"/>
      <family val="2"/>
      <charset val="222"/>
    </font>
    <font>
      <sz val="11"/>
      <color indexed="8"/>
      <name val="Calibri"/>
      <family val="2"/>
    </font>
    <font>
      <sz val="14"/>
      <name val="CordiaUPC"/>
      <family val="2"/>
      <charset val="222"/>
    </font>
    <font>
      <sz val="11"/>
      <color indexed="8"/>
      <name val="Tahoma"/>
      <family val="2"/>
    </font>
    <font>
      <sz val="14"/>
      <name val="AngsanaUPC"/>
      <family val="1"/>
    </font>
    <font>
      <sz val="10"/>
      <name val="Times New Roman"/>
      <family val="1"/>
    </font>
    <font>
      <sz val="8"/>
      <name val="Arial"/>
      <family val="2"/>
    </font>
    <font>
      <b/>
      <sz val="12"/>
      <name val="Arial"/>
      <family val="2"/>
    </font>
    <font>
      <b/>
      <i/>
      <sz val="16"/>
      <name val="Arial"/>
      <family val="2"/>
    </font>
    <font>
      <sz val="12"/>
      <name val="นูลมรผ"/>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0"/>
      <name val="MS Sans Serif"/>
      <family val="2"/>
      <charset val="22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sz val="10"/>
      <name val="MS Sans Serif"/>
      <family val="2"/>
      <charset val="222"/>
    </font>
    <font>
      <b/>
      <sz val="18"/>
      <color indexed="56"/>
      <name val="Tahoma"/>
      <family val="2"/>
    </font>
    <font>
      <b/>
      <sz val="11"/>
      <color indexed="8"/>
      <name val="Tahoma"/>
      <family val="2"/>
    </font>
    <font>
      <sz val="11"/>
      <color indexed="10"/>
      <name val="Tahoma"/>
      <family val="2"/>
    </font>
    <font>
      <sz val="12"/>
      <name val="Helv"/>
      <charset val="222"/>
    </font>
    <font>
      <sz val="11"/>
      <color indexed="9"/>
      <name val="Calibri"/>
      <family val="2"/>
    </font>
    <font>
      <sz val="12"/>
      <name val="Tms Rmn"/>
    </font>
    <font>
      <b/>
      <sz val="11"/>
      <color indexed="8"/>
      <name val="Calibri"/>
      <family val="2"/>
    </font>
    <font>
      <b/>
      <sz val="12"/>
      <name val="Helv"/>
    </font>
    <font>
      <sz val="7"/>
      <name val="Small Fonts"/>
      <family val="2"/>
    </font>
    <font>
      <b/>
      <i/>
      <sz val="16"/>
      <name val="Helv"/>
    </font>
    <font>
      <b/>
      <sz val="18"/>
      <color indexed="56"/>
      <name val="Cambria"/>
      <family val="2"/>
    </font>
    <font>
      <sz val="12"/>
      <color indexed="8"/>
      <name val="KodchiangUPC"/>
      <family val="1"/>
      <charset val="22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4"/>
      <name val="Cordia New"/>
      <family val="2"/>
      <charset val="222"/>
    </font>
    <font>
      <sz val="10"/>
      <color indexed="8"/>
      <name val="MS Sans Serif"/>
      <family val="2"/>
      <charset val="222"/>
    </font>
    <font>
      <sz val="11"/>
      <color indexed="8"/>
      <name val="Arial"/>
      <family val="2"/>
    </font>
    <font>
      <sz val="11"/>
      <color indexed="8"/>
      <name val="Tahoma"/>
      <family val="2"/>
      <charset val="222"/>
    </font>
    <font>
      <sz val="16"/>
      <color indexed="8"/>
      <name val="AngsanaUPC"/>
      <family val="2"/>
      <charset val="222"/>
    </font>
    <font>
      <sz val="11"/>
      <color indexed="52"/>
      <name val="Calibri"/>
      <family val="2"/>
    </font>
    <font>
      <sz val="12"/>
      <name val="新細明體"/>
      <family val="1"/>
    </font>
    <font>
      <sz val="8"/>
      <name val="Calibri"/>
      <family val="2"/>
      <charset val="222"/>
    </font>
    <font>
      <sz val="17"/>
      <name val="Angsana New"/>
      <family val="1"/>
    </font>
    <font>
      <u/>
      <sz val="17"/>
      <name val="Angsana New"/>
      <family val="1"/>
    </font>
    <font>
      <sz val="15"/>
      <name val="Angsana New"/>
      <family val="1"/>
    </font>
    <font>
      <sz val="14"/>
      <name val="Angsana New"/>
      <family val="1"/>
    </font>
    <font>
      <sz val="11"/>
      <color theme="1"/>
      <name val="Tahoma"/>
      <family val="2"/>
      <charset val="222"/>
      <scheme val="minor"/>
    </font>
    <font>
      <sz val="11"/>
      <color theme="1"/>
      <name val="Tahoma"/>
      <family val="2"/>
      <scheme val="minor"/>
    </font>
    <font>
      <sz val="11"/>
      <color theme="1"/>
      <name val="Tahoma"/>
      <family val="2"/>
    </font>
    <font>
      <b/>
      <sz val="16"/>
      <color theme="1"/>
      <name val="Angsana New"/>
      <family val="1"/>
    </font>
    <font>
      <sz val="16"/>
      <color theme="1"/>
      <name val="Angsana New"/>
      <family val="1"/>
    </font>
    <font>
      <sz val="16"/>
      <color rgb="FFFF0000"/>
      <name val="Angsana New"/>
      <family val="1"/>
    </font>
    <font>
      <sz val="16"/>
      <name val="Tahoma"/>
      <family val="2"/>
      <charset val="222"/>
      <scheme val="minor"/>
    </font>
    <font>
      <b/>
      <sz val="16"/>
      <color rgb="FFFF0000"/>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bgColor indexed="26"/>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rgb="FFFFFFCC"/>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s>
  <cellStyleXfs count="86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9" fontId="8" fillId="0" borderId="0"/>
    <xf numFmtId="0" fontId="13" fillId="17" borderId="0" applyNumberFormat="0" applyBorder="0" applyAlignment="0" applyProtection="0"/>
    <xf numFmtId="0" fontId="13" fillId="18" borderId="0" applyNumberFormat="0" applyBorder="0" applyAlignment="0" applyProtection="0"/>
    <xf numFmtId="0" fontId="41" fillId="19" borderId="0" applyNumberFormat="0" applyBorder="0" applyAlignment="0" applyProtection="0"/>
    <xf numFmtId="0" fontId="22" fillId="16"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41" fillId="22" borderId="0" applyNumberFormat="0" applyBorder="0" applyAlignment="0" applyProtection="0"/>
    <xf numFmtId="0" fontId="22" fillId="20"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41" fillId="25" borderId="0" applyNumberFormat="0" applyBorder="0" applyAlignment="0" applyProtection="0"/>
    <xf numFmtId="0" fontId="22" fillId="23"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41" fillId="27" borderId="0" applyNumberFormat="0" applyBorder="0" applyAlignment="0" applyProtection="0"/>
    <xf numFmtId="0" fontId="22" fillId="13" borderId="0" applyNumberFormat="0" applyBorder="0" applyAlignment="0" applyProtection="0"/>
    <xf numFmtId="0" fontId="13" fillId="28" borderId="0" applyNumberFormat="0" applyBorder="0" applyAlignment="0" applyProtection="0"/>
    <xf numFmtId="0" fontId="13" fillId="18" borderId="0" applyNumberFormat="0" applyBorder="0" applyAlignment="0" applyProtection="0"/>
    <xf numFmtId="0" fontId="41" fillId="29" borderId="0" applyNumberFormat="0" applyBorder="0" applyAlignment="0" applyProtection="0"/>
    <xf numFmtId="0" fontId="22" fillId="14"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41" fillId="33" borderId="0" applyNumberFormat="0" applyBorder="0" applyAlignment="0" applyProtection="0"/>
    <xf numFmtId="0" fontId="22" fillId="30" borderId="0" applyNumberFormat="0" applyBorder="0" applyAlignment="0" applyProtection="0"/>
    <xf numFmtId="0" fontId="23" fillId="3" borderId="0" applyNumberFormat="0" applyBorder="0" applyAlignment="0" applyProtection="0"/>
    <xf numFmtId="0" fontId="24" fillId="34" borderId="1" applyNumberFormat="0" applyAlignment="0" applyProtection="0"/>
    <xf numFmtId="0" fontId="25" fillId="35" borderId="2" applyNumberFormat="0" applyAlignment="0" applyProtection="0"/>
    <xf numFmtId="43" fontId="66"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7"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220" fontId="4" fillId="0" borderId="0" applyFont="0" applyFill="0" applyBorder="0" applyAlignment="0" applyProtection="0"/>
    <xf numFmtId="43"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43" fontId="67"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216" fontId="4"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224" fontId="4" fillId="0" borderId="0" applyFont="0" applyFill="0" applyBorder="0" applyAlignment="0" applyProtection="0"/>
    <xf numFmtId="43" fontId="6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199" fontId="4"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199" fontId="4" fillId="0" borderId="0" applyFill="0" applyBorder="0" applyAlignment="0" applyProtection="0"/>
    <xf numFmtId="43" fontId="66"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13"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219" fontId="7"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194" fontId="67" fillId="0" borderId="0" applyFont="0" applyFill="0" applyBorder="0" applyAlignment="0" applyProtection="0"/>
    <xf numFmtId="43" fontId="4"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43" fontId="7"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4" fontId="67"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5"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06"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43" fontId="15" fillId="0" borderId="0" applyFont="0" applyFill="0" applyBorder="0" applyAlignment="0" applyProtection="0"/>
    <xf numFmtId="219"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199" fontId="4" fillId="0" borderId="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43" fontId="7"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19" fontId="4" fillId="0" borderId="0" applyFont="0" applyFill="0" applyBorder="0" applyAlignment="0" applyProtection="0"/>
    <xf numFmtId="207" fontId="17" fillId="0" borderId="0"/>
    <xf numFmtId="221" fontId="8" fillId="0" borderId="0"/>
    <xf numFmtId="208" fontId="4" fillId="0" borderId="0" applyFill="0" applyBorder="0" applyAlignment="0" applyProtection="0"/>
    <xf numFmtId="208" fontId="4" fillId="0" borderId="0" applyFill="0" applyBorder="0" applyAlignment="0" applyProtection="0"/>
    <xf numFmtId="209" fontId="17" fillId="0" borderId="0"/>
    <xf numFmtId="222" fontId="8" fillId="0" borderId="0"/>
    <xf numFmtId="199" fontId="4" fillId="0" borderId="0"/>
    <xf numFmtId="215" fontId="4" fillId="0" borderId="0"/>
    <xf numFmtId="210" fontId="17" fillId="0" borderId="0"/>
    <xf numFmtId="205" fontId="8" fillId="0" borderId="0"/>
    <xf numFmtId="0" fontId="42" fillId="0" borderId="0" applyNumberFormat="0" applyFill="0" applyBorder="0" applyAlignment="0" applyProtection="0"/>
    <xf numFmtId="0" fontId="43" fillId="36"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18" fillId="39" borderId="0" applyNumberFormat="0" applyBorder="0" applyAlignment="0" applyProtection="0"/>
    <xf numFmtId="38" fontId="18" fillId="40" borderId="0" applyNumberFormat="0" applyBorder="0" applyAlignment="0" applyProtection="0"/>
    <xf numFmtId="0" fontId="44" fillId="41" borderId="3"/>
    <xf numFmtId="0" fontId="19" fillId="0" borderId="4" applyNumberFormat="0" applyAlignment="0" applyProtection="0"/>
    <xf numFmtId="0" fontId="19" fillId="0" borderId="5" applyNumberFormat="0" applyAlignment="0" applyProtection="0">
      <alignment horizontal="left" vertical="center"/>
    </xf>
    <xf numFmtId="0" fontId="19" fillId="0" borderId="6">
      <alignment horizontal="left" vertical="center"/>
    </xf>
    <xf numFmtId="0" fontId="19" fillId="0" borderId="7">
      <alignment horizontal="left" vertical="center"/>
    </xf>
    <xf numFmtId="0" fontId="28" fillId="0" borderId="0" applyNumberFormat="0" applyFill="0" applyBorder="0" applyAlignment="0" applyProtection="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0" fontId="18" fillId="39" borderId="0" applyNumberFormat="0" applyBorder="0" applyAlignment="0" applyProtection="0"/>
    <xf numFmtId="10" fontId="18" fillId="42" borderId="11" applyNumberFormat="0" applyBorder="0" applyAlignment="0" applyProtection="0"/>
    <xf numFmtId="0" fontId="32" fillId="7" borderId="1" applyNumberFormat="0" applyAlignment="0" applyProtection="0"/>
    <xf numFmtId="0" fontId="33" fillId="0" borderId="12" applyNumberFormat="0" applyFill="0" applyAlignment="0" applyProtection="0"/>
    <xf numFmtId="0" fontId="34" fillId="43" borderId="0" applyNumberFormat="0" applyBorder="0" applyAlignment="0" applyProtection="0"/>
    <xf numFmtId="37" fontId="45" fillId="0" borderId="0"/>
    <xf numFmtId="0" fontId="20" fillId="0" borderId="0"/>
    <xf numFmtId="223" fontId="46" fillId="0" borderId="0"/>
    <xf numFmtId="0" fontId="4" fillId="0" borderId="0"/>
    <xf numFmtId="0" fontId="7" fillId="0" borderId="0"/>
    <xf numFmtId="0" fontId="13" fillId="0" borderId="0"/>
    <xf numFmtId="0" fontId="13" fillId="0" borderId="0"/>
    <xf numFmtId="0" fontId="67" fillId="0" borderId="0"/>
    <xf numFmtId="0" fontId="15" fillId="0" borderId="0"/>
    <xf numFmtId="0" fontId="3" fillId="0" borderId="0"/>
    <xf numFmtId="0" fontId="4" fillId="0" borderId="0"/>
    <xf numFmtId="0" fontId="13" fillId="0" borderId="0"/>
    <xf numFmtId="0" fontId="4" fillId="0" borderId="0"/>
    <xf numFmtId="0" fontId="7" fillId="0" borderId="0"/>
    <xf numFmtId="0" fontId="13" fillId="0" borderId="0"/>
    <xf numFmtId="0" fontId="4" fillId="0" borderId="0"/>
    <xf numFmtId="0" fontId="67" fillId="0" borderId="0"/>
    <xf numFmtId="0" fontId="4" fillId="0" borderId="0"/>
    <xf numFmtId="0" fontId="13" fillId="0" borderId="0"/>
    <xf numFmtId="0" fontId="4" fillId="0" borderId="0"/>
    <xf numFmtId="0" fontId="67" fillId="0" borderId="0"/>
    <xf numFmtId="0" fontId="4" fillId="0" borderId="0"/>
    <xf numFmtId="0" fontId="67" fillId="0" borderId="0"/>
    <xf numFmtId="0" fontId="67" fillId="0" borderId="0"/>
    <xf numFmtId="0" fontId="67" fillId="0" borderId="0"/>
    <xf numFmtId="0" fontId="3" fillId="0" borderId="0"/>
    <xf numFmtId="0" fontId="4" fillId="0" borderId="0"/>
    <xf numFmtId="0" fontId="4" fillId="0" borderId="0"/>
    <xf numFmtId="0"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7" fillId="0" borderId="0"/>
    <xf numFmtId="0" fontId="66" fillId="0" borderId="0"/>
    <xf numFmtId="0" fontId="4" fillId="0" borderId="0"/>
    <xf numFmtId="0" fontId="66" fillId="0" borderId="0"/>
    <xf numFmtId="0" fontId="3" fillId="0" borderId="0"/>
    <xf numFmtId="0" fontId="4" fillId="0" borderId="0"/>
    <xf numFmtId="225" fontId="4" fillId="0" borderId="0"/>
    <xf numFmtId="0" fontId="7"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66" fillId="0" borderId="0"/>
    <xf numFmtId="0" fontId="7" fillId="0" borderId="0"/>
    <xf numFmtId="0" fontId="5" fillId="0" borderId="0"/>
    <xf numFmtId="0" fontId="4" fillId="0" borderId="0"/>
    <xf numFmtId="0" fontId="66" fillId="0" borderId="0"/>
    <xf numFmtId="0" fontId="7" fillId="0" borderId="0"/>
    <xf numFmtId="0" fontId="4" fillId="0" borderId="0"/>
    <xf numFmtId="0" fontId="6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66" fillId="0" borderId="0"/>
    <xf numFmtId="0" fontId="7" fillId="0" borderId="0"/>
    <xf numFmtId="0" fontId="4" fillId="0" borderId="0"/>
    <xf numFmtId="0" fontId="4" fillId="0" borderId="0"/>
    <xf numFmtId="0" fontId="4" fillId="0" borderId="0"/>
    <xf numFmtId="0" fontId="16" fillId="0" borderId="0"/>
    <xf numFmtId="0" fontId="66" fillId="0" borderId="0"/>
    <xf numFmtId="0" fontId="16" fillId="0" borderId="0"/>
    <xf numFmtId="0" fontId="67" fillId="0" borderId="0"/>
    <xf numFmtId="0" fontId="7" fillId="0" borderId="0"/>
    <xf numFmtId="0" fontId="7" fillId="0" borderId="0"/>
    <xf numFmtId="0" fontId="4" fillId="0" borderId="0"/>
    <xf numFmtId="0" fontId="7" fillId="0" borderId="0"/>
    <xf numFmtId="225" fontId="4" fillId="0" borderId="0"/>
    <xf numFmtId="0" fontId="7" fillId="0" borderId="0"/>
    <xf numFmtId="0" fontId="66" fillId="0" borderId="0"/>
    <xf numFmtId="0" fontId="7"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15" fillId="0" borderId="0"/>
    <xf numFmtId="0" fontId="7" fillId="0" borderId="0"/>
    <xf numFmtId="0" fontId="15" fillId="0" borderId="0"/>
    <xf numFmtId="225"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225" fontId="5" fillId="0" borderId="0"/>
    <xf numFmtId="0" fontId="7" fillId="0" borderId="0"/>
    <xf numFmtId="0" fontId="7" fillId="0" borderId="0"/>
    <xf numFmtId="0" fontId="7" fillId="0" borderId="0"/>
    <xf numFmtId="0" fontId="7" fillId="0" borderId="0"/>
    <xf numFmtId="0" fontId="5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3" fillId="0" borderId="0"/>
    <xf numFmtId="0" fontId="66" fillId="0" borderId="0"/>
    <xf numFmtId="0" fontId="66" fillId="0" borderId="0"/>
    <xf numFmtId="0" fontId="66" fillId="0" borderId="0"/>
    <xf numFmtId="0" fontId="5" fillId="0" borderId="0"/>
    <xf numFmtId="0" fontId="4" fillId="0" borderId="0"/>
    <xf numFmtId="0" fontId="4" fillId="0" borderId="0"/>
    <xf numFmtId="0" fontId="55" fillId="0" borderId="0"/>
    <xf numFmtId="0" fontId="4" fillId="0" borderId="0"/>
    <xf numFmtId="225" fontId="3" fillId="0" borderId="0"/>
    <xf numFmtId="0" fontId="3" fillId="0" borderId="0"/>
    <xf numFmtId="0" fontId="66" fillId="0" borderId="0"/>
    <xf numFmtId="0" fontId="67" fillId="0" borderId="0"/>
    <xf numFmtId="0" fontId="66" fillId="0" borderId="0"/>
    <xf numFmtId="0" fontId="66" fillId="0" borderId="0"/>
    <xf numFmtId="0" fontId="66" fillId="0" borderId="0"/>
    <xf numFmtId="0" fontId="66" fillId="0" borderId="0"/>
    <xf numFmtId="0" fontId="4" fillId="0" borderId="0"/>
    <xf numFmtId="0" fontId="66"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 fillId="0" borderId="0"/>
    <xf numFmtId="0" fontId="3" fillId="0" borderId="0"/>
    <xf numFmtId="0" fontId="7" fillId="0" borderId="0"/>
    <xf numFmtId="0" fontId="66" fillId="0" borderId="0"/>
    <xf numFmtId="0" fontId="15" fillId="0" borderId="0"/>
    <xf numFmtId="0" fontId="67" fillId="0" borderId="0"/>
    <xf numFmtId="0" fontId="40" fillId="0" borderId="0"/>
    <xf numFmtId="0" fontId="15" fillId="0" borderId="0"/>
    <xf numFmtId="0" fontId="66" fillId="0" borderId="0"/>
    <xf numFmtId="0" fontId="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4" fillId="0" borderId="0"/>
    <xf numFmtId="0" fontId="66" fillId="0" borderId="0"/>
    <xf numFmtId="0" fontId="66" fillId="0" borderId="0"/>
    <xf numFmtId="0" fontId="66" fillId="0" borderId="0"/>
    <xf numFmtId="0" fontId="15" fillId="0" borderId="0"/>
    <xf numFmtId="0" fontId="15" fillId="0" borderId="0"/>
    <xf numFmtId="0" fontId="66" fillId="0" borderId="0"/>
    <xf numFmtId="225" fontId="5" fillId="0" borderId="0"/>
    <xf numFmtId="0" fontId="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7" fillId="0" borderId="0"/>
    <xf numFmtId="0" fontId="66" fillId="0" borderId="0"/>
    <xf numFmtId="0" fontId="67" fillId="0" borderId="0"/>
    <xf numFmtId="0" fontId="4" fillId="0" borderId="0"/>
    <xf numFmtId="0" fontId="66" fillId="0" borderId="0"/>
    <xf numFmtId="0" fontId="66" fillId="0" borderId="0"/>
    <xf numFmtId="0" fontId="66" fillId="0" borderId="0"/>
    <xf numFmtId="0" fontId="7" fillId="0" borderId="0"/>
    <xf numFmtId="0" fontId="66" fillId="0" borderId="0"/>
    <xf numFmtId="0" fontId="66" fillId="0" borderId="0"/>
    <xf numFmtId="0" fontId="66" fillId="0" borderId="0"/>
    <xf numFmtId="0" fontId="4" fillId="0" borderId="0"/>
    <xf numFmtId="0" fontId="3" fillId="0" borderId="0"/>
    <xf numFmtId="225" fontId="3" fillId="0" borderId="0"/>
    <xf numFmtId="0" fontId="66" fillId="0" borderId="0"/>
    <xf numFmtId="0" fontId="7" fillId="0" borderId="0"/>
    <xf numFmtId="215" fontId="4" fillId="0" borderId="0"/>
    <xf numFmtId="0" fontId="4" fillId="0" borderId="0"/>
    <xf numFmtId="0" fontId="66" fillId="0" borderId="0"/>
    <xf numFmtId="0" fontId="66" fillId="0" borderId="0"/>
    <xf numFmtId="0" fontId="66" fillId="0" borderId="0"/>
    <xf numFmtId="0" fontId="4" fillId="0" borderId="0"/>
    <xf numFmtId="0" fontId="4" fillId="0" borderId="0"/>
    <xf numFmtId="0" fontId="67" fillId="0" borderId="0"/>
    <xf numFmtId="0" fontId="67" fillId="0" borderId="0"/>
    <xf numFmtId="0" fontId="67" fillId="0" borderId="0"/>
    <xf numFmtId="0" fontId="67" fillId="0" borderId="0"/>
    <xf numFmtId="0" fontId="67" fillId="0" borderId="0"/>
    <xf numFmtId="0" fontId="4" fillId="0" borderId="0"/>
    <xf numFmtId="0" fontId="13" fillId="0" borderId="0"/>
    <xf numFmtId="0" fontId="40" fillId="0" borderId="0"/>
    <xf numFmtId="0" fontId="3" fillId="0" borderId="0"/>
    <xf numFmtId="0" fontId="67" fillId="0" borderId="0"/>
    <xf numFmtId="0" fontId="67" fillId="0" borderId="0"/>
    <xf numFmtId="0" fontId="67" fillId="0" borderId="0"/>
    <xf numFmtId="0" fontId="67" fillId="0" borderId="0"/>
    <xf numFmtId="0" fontId="6" fillId="0" borderId="0"/>
    <xf numFmtId="0" fontId="4" fillId="0" borderId="0"/>
    <xf numFmtId="0" fontId="36" fillId="0" borderId="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4" fillId="44" borderId="13"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0" fontId="15" fillId="46" borderId="22" applyNumberFormat="0" applyFont="0" applyAlignment="0" applyProtection="0"/>
    <xf numFmtId="41" fontId="7" fillId="0" borderId="0" applyFont="0" applyFill="0" applyBorder="0" applyAlignment="0" applyProtection="0"/>
    <xf numFmtId="0" fontId="35" fillId="34" borderId="14" applyNumberFormat="0" applyAlignment="0" applyProtection="0"/>
    <xf numFmtId="10" fontId="4" fillId="0" borderId="0" applyFill="0" applyBorder="0" applyAlignment="0" applyProtection="0"/>
    <xf numFmtId="10" fontId="7"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0" fillId="0" borderId="0" applyFont="0" applyFill="0" applyBorder="0" applyAlignment="0" applyProtection="0">
      <alignment vertical="center"/>
    </xf>
    <xf numFmtId="9" fontId="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0" fillId="0" borderId="0" applyFont="0" applyFill="0" applyBorder="0" applyAlignment="0" applyProtection="0">
      <alignment vertical="center"/>
    </xf>
    <xf numFmtId="9" fontId="6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1" fontId="7" fillId="0" borderId="15" applyNumberFormat="0" applyFill="0" applyAlignment="0" applyProtection="0">
      <alignment horizontal="center" vertical="center"/>
    </xf>
    <xf numFmtId="202" fontId="7" fillId="0" borderId="0"/>
    <xf numFmtId="0" fontId="47" fillId="0" borderId="0" applyNumberFormat="0" applyFill="0" applyBorder="0" applyAlignment="0" applyProtection="0"/>
    <xf numFmtId="0" fontId="36" fillId="0" borderId="0"/>
    <xf numFmtId="0" fontId="48" fillId="0" borderId="0" applyNumberFormat="0" applyBorder="0" applyAlignment="0"/>
    <xf numFmtId="0" fontId="48" fillId="0" borderId="0" applyNumberFormat="0" applyBorder="0" applyAlignment="0"/>
    <xf numFmtId="3" fontId="7" fillId="0" borderId="11" applyNumberFormat="0" applyFont="0" applyFill="0" applyAlignment="0" applyProtection="0">
      <alignment vertical="center"/>
    </xf>
    <xf numFmtId="40" fontId="49" fillId="0" borderId="0"/>
    <xf numFmtId="0" fontId="37" fillId="0" borderId="0" applyNumberFormat="0" applyFill="0" applyBorder="0" applyAlignment="0" applyProtection="0"/>
    <xf numFmtId="0" fontId="38" fillId="0" borderId="16" applyNumberFormat="0" applyFill="0" applyAlignment="0" applyProtection="0"/>
    <xf numFmtId="40" fontId="36" fillId="0" borderId="0" applyFont="0" applyFill="0" applyBorder="0" applyAlignment="0" applyProtection="0"/>
    <xf numFmtId="8" fontId="50" fillId="0" borderId="0" applyFont="0" applyFill="0" applyBorder="0" applyAlignment="0" applyProtection="0"/>
    <xf numFmtId="0" fontId="39" fillId="0" borderId="0" applyNumberFormat="0" applyFill="0" applyBorder="0" applyAlignment="0" applyProtection="0"/>
    <xf numFmtId="0" fontId="51" fillId="0" borderId="17"/>
    <xf numFmtId="217" fontId="36" fillId="0" borderId="0" applyFont="0" applyFill="0" applyBorder="0" applyAlignment="0" applyProtection="0"/>
    <xf numFmtId="218" fontId="36" fillId="0" borderId="0" applyFont="0" applyFill="0" applyBorder="0" applyAlignment="0" applyProtection="0"/>
    <xf numFmtId="9" fontId="4" fillId="0" borderId="0" applyFont="0" applyFill="0" applyBorder="0" applyAlignment="0" applyProtection="0"/>
    <xf numFmtId="206" fontId="4" fillId="0" borderId="0" applyFill="0" applyBorder="0" applyAlignment="0" applyProtection="0"/>
    <xf numFmtId="43" fontId="4" fillId="0" borderId="0" applyFont="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xf numFmtId="199" fontId="4" fillId="0" borderId="0" applyFill="0" applyBorder="0" applyAlignment="0" applyProtection="0"/>
    <xf numFmtId="199" fontId="4" fillId="0" borderId="0" applyFill="0" applyBorder="0" applyAlignment="0" applyProtection="0"/>
    <xf numFmtId="199" fontId="4" fillId="0" borderId="0" applyFill="0" applyBorder="0" applyAlignment="0" applyProtection="0"/>
    <xf numFmtId="206" fontId="4" fillId="0" borderId="0" applyFill="0" applyBorder="0" applyAlignment="0" applyProtection="0"/>
    <xf numFmtId="0" fontId="5" fillId="0" borderId="0" applyFont="0" applyFill="0" applyBorder="0" applyAlignment="0" applyProtection="0"/>
    <xf numFmtId="225" fontId="5" fillId="0" borderId="0" applyFont="0" applyFill="0" applyBorder="0" applyAlignment="0" applyProtection="0"/>
    <xf numFmtId="43" fontId="4" fillId="0" borderId="0"/>
    <xf numFmtId="206" fontId="4" fillId="0" borderId="0" applyFill="0" applyBorder="0" applyAlignment="0" applyProtection="0"/>
    <xf numFmtId="226" fontId="5" fillId="0" borderId="0" applyFont="0" applyFill="0" applyBorder="0" applyAlignment="0" applyProtection="0"/>
    <xf numFmtId="43" fontId="8" fillId="0" borderId="0" applyFont="0" applyFill="0" applyBorder="0" applyAlignment="0" applyProtection="0"/>
    <xf numFmtId="206" fontId="4" fillId="0" borderId="0" applyFill="0" applyBorder="0" applyAlignment="0" applyProtection="0"/>
    <xf numFmtId="226" fontId="5" fillId="0" borderId="0" applyFont="0" applyFill="0" applyBorder="0" applyAlignment="0" applyProtection="0"/>
    <xf numFmtId="43" fontId="7" fillId="0" borderId="0" applyFont="0" applyFill="0" applyBorder="0" applyAlignment="0" applyProtection="0"/>
    <xf numFmtId="206" fontId="4" fillId="0" borderId="0" applyFill="0" applyBorder="0" applyAlignment="0" applyProtection="0"/>
    <xf numFmtId="43" fontId="4" fillId="0" borderId="0" applyFont="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206" fontId="4" fillId="0" borderId="0" applyFill="0" applyBorder="0" applyAlignment="0" applyProtection="0"/>
    <xf numFmtId="0" fontId="52" fillId="0" borderId="0" applyNumberFormat="0" applyFill="0" applyBorder="0" applyAlignment="0" applyProtection="0">
      <alignment vertical="top"/>
      <protection locked="0"/>
    </xf>
    <xf numFmtId="0" fontId="59" fillId="0" borderId="12" applyNumberFormat="0" applyFill="0" applyAlignment="0" applyProtection="0"/>
    <xf numFmtId="9" fontId="7" fillId="0" borderId="0" applyFont="0" applyFill="0" applyBorder="0" applyAlignment="0" applyProtection="0"/>
    <xf numFmtId="9" fontId="4" fillId="0" borderId="0" applyFont="0" applyFill="0" applyBorder="0" applyAlignment="0" applyProtection="0"/>
    <xf numFmtId="43" fontId="67" fillId="0" borderId="0" applyFont="0" applyFill="0" applyBorder="0" applyAlignment="0" applyProtection="0"/>
    <xf numFmtId="0" fontId="53" fillId="0" borderId="0" applyNumberFormat="0" applyFill="0" applyBorder="0" applyAlignment="0" applyProtection="0">
      <alignment vertical="top"/>
      <protection locked="0"/>
    </xf>
    <xf numFmtId="9" fontId="4"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7" fillId="0" borderId="0"/>
    <xf numFmtId="225" fontId="4" fillId="0" borderId="0"/>
    <xf numFmtId="0" fontId="7" fillId="0" borderId="0"/>
    <xf numFmtId="0" fontId="5" fillId="0" borderId="0"/>
    <xf numFmtId="0" fontId="40" fillId="0" borderId="0"/>
    <xf numFmtId="0" fontId="8" fillId="0" borderId="0"/>
    <xf numFmtId="0" fontId="16" fillId="0" borderId="0"/>
    <xf numFmtId="0" fontId="4" fillId="0" borderId="0"/>
    <xf numFmtId="0" fontId="16" fillId="0" borderId="0"/>
    <xf numFmtId="0" fontId="4" fillId="0" borderId="0"/>
    <xf numFmtId="0" fontId="4" fillId="0" borderId="0"/>
    <xf numFmtId="0" fontId="4" fillId="0" borderId="0"/>
    <xf numFmtId="0" fontId="4" fillId="0" borderId="0"/>
    <xf numFmtId="225"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16" fillId="0" borderId="0"/>
    <xf numFmtId="0" fontId="16" fillId="0" borderId="0"/>
    <xf numFmtId="0" fontId="5" fillId="0" borderId="0"/>
    <xf numFmtId="0" fontId="5" fillId="0" borderId="0"/>
    <xf numFmtId="0" fontId="3" fillId="0" borderId="0"/>
    <xf numFmtId="225" fontId="3" fillId="0" borderId="0"/>
    <xf numFmtId="0" fontId="7" fillId="0" borderId="0"/>
    <xf numFmtId="0" fontId="3" fillId="0" borderId="0"/>
    <xf numFmtId="0" fontId="16" fillId="0" borderId="0"/>
    <xf numFmtId="0" fontId="67" fillId="0" borderId="0"/>
    <xf numFmtId="0" fontId="16" fillId="0" borderId="0"/>
    <xf numFmtId="0" fontId="5" fillId="0" borderId="0"/>
    <xf numFmtId="225" fontId="5" fillId="0" borderId="0"/>
    <xf numFmtId="0" fontId="66" fillId="0" borderId="0"/>
    <xf numFmtId="0" fontId="16" fillId="0" borderId="0"/>
    <xf numFmtId="0" fontId="16" fillId="0" borderId="0"/>
    <xf numFmtId="0" fontId="16" fillId="0" borderId="0"/>
    <xf numFmtId="0" fontId="16" fillId="0" borderId="0"/>
    <xf numFmtId="0" fontId="5" fillId="0" borderId="0"/>
    <xf numFmtId="0" fontId="5" fillId="0" borderId="0"/>
    <xf numFmtId="0" fontId="5" fillId="0" borderId="0"/>
    <xf numFmtId="0" fontId="16" fillId="0" borderId="0"/>
    <xf numFmtId="0" fontId="16" fillId="0" borderId="0"/>
    <xf numFmtId="0" fontId="5" fillId="0" borderId="0"/>
    <xf numFmtId="0" fontId="5" fillId="0" borderId="0"/>
    <xf numFmtId="0" fontId="5" fillId="0" borderId="0"/>
    <xf numFmtId="0" fontId="16" fillId="0" borderId="0"/>
    <xf numFmtId="0" fontId="16" fillId="0" borderId="0"/>
    <xf numFmtId="0" fontId="16" fillId="0" borderId="0"/>
    <xf numFmtId="0" fontId="16" fillId="0" borderId="0"/>
    <xf numFmtId="39" fontId="1" fillId="0" borderId="0"/>
    <xf numFmtId="39" fontId="1" fillId="0" borderId="0"/>
    <xf numFmtId="39" fontId="1" fillId="0" borderId="0"/>
    <xf numFmtId="211" fontId="4" fillId="0" borderId="0" applyFill="0" applyBorder="0" applyAlignment="0" applyProtection="0"/>
    <xf numFmtId="212" fontId="4" fillId="0" borderId="0" applyFill="0" applyBorder="0" applyAlignment="0" applyProtection="0"/>
    <xf numFmtId="213" fontId="4" fillId="0" borderId="0" applyFill="0" applyBorder="0" applyAlignment="0" applyProtection="0"/>
    <xf numFmtId="214" fontId="4" fillId="0" borderId="0" applyFill="0" applyBorder="0" applyAlignment="0" applyProtection="0"/>
    <xf numFmtId="0" fontId="21" fillId="0" borderId="0"/>
    <xf numFmtId="0" fontId="4" fillId="45" borderId="13" applyNumberFormat="0" applyAlignment="0" applyProtection="0"/>
    <xf numFmtId="0" fontId="54" fillId="0" borderId="0"/>
  </cellStyleXfs>
  <cellXfs count="456">
    <xf numFmtId="0" fontId="0" fillId="0" borderId="0" xfId="0"/>
    <xf numFmtId="201" fontId="2" fillId="0" borderId="0" xfId="137" applyNumberFormat="1" applyFont="1" applyFill="1" applyBorder="1" applyAlignment="1"/>
    <xf numFmtId="201" fontId="2" fillId="0" borderId="0" xfId="416" applyNumberFormat="1" applyFont="1" applyFill="1" applyBorder="1" applyAlignment="1"/>
    <xf numFmtId="201" fontId="2" fillId="0" borderId="0" xfId="0" applyNumberFormat="1" applyFont="1" applyFill="1" applyAlignment="1">
      <alignment horizontal="right"/>
    </xf>
    <xf numFmtId="201" fontId="2" fillId="0" borderId="0" xfId="0" applyNumberFormat="1" applyFont="1" applyFill="1" applyBorder="1" applyAlignment="1">
      <alignment horizontal="right"/>
    </xf>
    <xf numFmtId="201" fontId="2" fillId="0" borderId="0" xfId="851" applyNumberFormat="1" applyFont="1" applyFill="1" applyBorder="1"/>
    <xf numFmtId="201" fontId="2" fillId="0" borderId="21" xfId="851" applyNumberFormat="1" applyFont="1" applyFill="1" applyBorder="1"/>
    <xf numFmtId="201" fontId="2" fillId="0" borderId="7" xfId="416" applyNumberFormat="1" applyFont="1" applyFill="1" applyBorder="1"/>
    <xf numFmtId="201" fontId="2" fillId="0" borderId="0" xfId="220" applyNumberFormat="1" applyFont="1" applyFill="1" applyBorder="1"/>
    <xf numFmtId="201" fontId="2" fillId="0" borderId="0" xfId="416" applyNumberFormat="1" applyFont="1" applyFill="1" applyBorder="1"/>
    <xf numFmtId="201" fontId="2" fillId="0" borderId="7" xfId="851" applyNumberFormat="1" applyFont="1" applyFill="1" applyBorder="1" applyAlignment="1">
      <alignment horizontal="right"/>
    </xf>
    <xf numFmtId="201" fontId="2" fillId="0" borderId="0" xfId="851" applyNumberFormat="1" applyFont="1" applyFill="1" applyAlignment="1">
      <alignment horizontal="right"/>
    </xf>
    <xf numFmtId="201" fontId="2" fillId="0" borderId="19" xfId="851" applyNumberFormat="1" applyFont="1" applyFill="1" applyBorder="1"/>
    <xf numFmtId="201" fontId="2" fillId="0" borderId="18" xfId="137" applyNumberFormat="1" applyFont="1" applyFill="1" applyBorder="1"/>
    <xf numFmtId="201" fontId="2" fillId="0" borderId="0" xfId="416" applyNumberFormat="1" applyFont="1" applyFill="1"/>
    <xf numFmtId="201" fontId="2" fillId="0" borderId="0" xfId="47" applyNumberFormat="1" applyFont="1" applyFill="1"/>
    <xf numFmtId="201" fontId="2" fillId="0" borderId="0" xfId="851" applyNumberFormat="1" applyFont="1" applyFill="1" applyAlignment="1" applyProtection="1"/>
    <xf numFmtId="201" fontId="2" fillId="0" borderId="0" xfId="851" applyNumberFormat="1" applyFont="1" applyFill="1" applyAlignment="1"/>
    <xf numFmtId="201" fontId="2" fillId="0" borderId="0" xfId="851" applyNumberFormat="1" applyFont="1" applyFill="1" applyAlignment="1" applyProtection="1">
      <alignment horizontal="center"/>
    </xf>
    <xf numFmtId="37" fontId="2" fillId="0" borderId="0" xfId="489" applyNumberFormat="1" applyFont="1" applyFill="1" applyAlignment="1">
      <alignment horizontal="center"/>
    </xf>
    <xf numFmtId="37" fontId="2" fillId="0" borderId="7" xfId="489" applyNumberFormat="1" applyFont="1" applyFill="1" applyBorder="1" applyAlignment="1">
      <alignment horizontal="center"/>
    </xf>
    <xf numFmtId="197"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2" fillId="0" borderId="18" xfId="416" applyFont="1" applyFill="1" applyBorder="1" applyAlignment="1">
      <alignment horizontal="center"/>
    </xf>
    <xf numFmtId="39" fontId="2" fillId="0" borderId="0" xfId="851" applyFont="1" applyFill="1" applyAlignment="1" applyProtection="1">
      <alignment horizontal="center"/>
    </xf>
    <xf numFmtId="201" fontId="2" fillId="0" borderId="0" xfId="682" applyNumberFormat="1" applyFont="1" applyFill="1"/>
    <xf numFmtId="201" fontId="2" fillId="0" borderId="0" xfId="137" applyNumberFormat="1" applyFont="1" applyFill="1"/>
    <xf numFmtId="201" fontId="2" fillId="0" borderId="0" xfId="489" applyNumberFormat="1" applyFont="1" applyFill="1" applyBorder="1"/>
    <xf numFmtId="0" fontId="2" fillId="0" borderId="7" xfId="0" applyFont="1" applyFill="1" applyBorder="1" applyAlignment="1">
      <alignment horizontal="center"/>
    </xf>
    <xf numFmtId="40" fontId="2" fillId="0" borderId="7" xfId="853" applyNumberFormat="1" applyFont="1" applyFill="1" applyBorder="1" applyAlignment="1">
      <alignment horizontal="center"/>
    </xf>
    <xf numFmtId="39" fontId="2" fillId="0" borderId="0" xfId="851" applyNumberFormat="1" applyFont="1" applyFill="1" applyAlignment="1" applyProtection="1">
      <alignment horizontal="center"/>
    </xf>
    <xf numFmtId="39" fontId="2" fillId="0" borderId="19" xfId="0" applyNumberFormat="1" applyFont="1" applyFill="1" applyBorder="1" applyAlignment="1">
      <alignment horizontal="center"/>
    </xf>
    <xf numFmtId="39" fontId="2" fillId="0" borderId="18" xfId="851" applyFont="1" applyFill="1" applyBorder="1" applyAlignment="1">
      <alignment horizontal="center"/>
    </xf>
    <xf numFmtId="0" fontId="2" fillId="0" borderId="18" xfId="0" applyFont="1" applyFill="1" applyBorder="1" applyAlignment="1">
      <alignment horizontal="center" vertical="center"/>
    </xf>
    <xf numFmtId="0" fontId="10" fillId="0" borderId="0" xfId="416" applyFont="1" applyFill="1" applyAlignment="1">
      <alignment horizontal="center"/>
    </xf>
    <xf numFmtId="230" fontId="63" fillId="0" borderId="0" xfId="0" applyNumberFormat="1" applyFont="1" applyFill="1" applyBorder="1" applyAlignment="1">
      <alignment horizontal="center"/>
    </xf>
    <xf numFmtId="39" fontId="2" fillId="0" borderId="0" xfId="851" applyFont="1" applyFill="1" applyAlignment="1">
      <alignment horizontal="center"/>
    </xf>
    <xf numFmtId="201" fontId="2" fillId="0" borderId="0" xfId="489" applyNumberFormat="1" applyFont="1" applyFill="1"/>
    <xf numFmtId="38" fontId="2" fillId="0" borderId="18" xfId="853" applyNumberFormat="1" applyFont="1" applyFill="1" applyBorder="1" applyAlignment="1">
      <alignment horizontal="center"/>
    </xf>
    <xf numFmtId="0" fontId="2" fillId="0" borderId="7" xfId="416" applyFont="1" applyFill="1" applyBorder="1" applyAlignment="1">
      <alignment horizontal="center"/>
    </xf>
    <xf numFmtId="0" fontId="2" fillId="0" borderId="7" xfId="0" applyFont="1" applyFill="1" applyBorder="1" applyAlignment="1">
      <alignment horizontal="center" vertical="center"/>
    </xf>
    <xf numFmtId="39" fontId="2" fillId="0" borderId="0" xfId="851" applyNumberFormat="1" applyFont="1" applyFill="1" applyAlignment="1" applyProtection="1">
      <alignment horizontal="center"/>
    </xf>
    <xf numFmtId="39" fontId="2" fillId="0" borderId="0" xfId="0" applyNumberFormat="1" applyFont="1" applyFill="1" applyBorder="1"/>
    <xf numFmtId="0" fontId="2" fillId="0" borderId="0" xfId="0" applyFont="1" applyFill="1"/>
    <xf numFmtId="0" fontId="2" fillId="0" borderId="0" xfId="0" applyFont="1" applyFill="1" applyAlignment="1">
      <alignment horizontal="center"/>
    </xf>
    <xf numFmtId="39" fontId="2" fillId="0" borderId="0" xfId="851" applyNumberFormat="1" applyFont="1" applyFill="1" applyAlignment="1" applyProtection="1"/>
    <xf numFmtId="0" fontId="2" fillId="0" borderId="0" xfId="0" applyFont="1" applyFill="1" applyAlignment="1"/>
    <xf numFmtId="201" fontId="2" fillId="0" borderId="0" xfId="852" applyNumberFormat="1" applyFont="1" applyFill="1"/>
    <xf numFmtId="39" fontId="2" fillId="0" borderId="0" xfId="851" applyFont="1" applyFill="1"/>
    <xf numFmtId="37" fontId="2" fillId="0" borderId="0" xfId="489" applyNumberFormat="1" applyFont="1" applyFill="1" applyAlignment="1">
      <alignment horizontal="center"/>
    </xf>
    <xf numFmtId="37" fontId="2" fillId="0" borderId="0" xfId="489" applyNumberFormat="1" applyFont="1" applyFill="1"/>
    <xf numFmtId="43" fontId="2" fillId="0" borderId="0" xfId="137" applyFont="1" applyFill="1" applyAlignment="1">
      <alignment horizontal="center"/>
    </xf>
    <xf numFmtId="37" fontId="2" fillId="0" borderId="0" xfId="852" applyNumberFormat="1" applyFont="1" applyFill="1"/>
    <xf numFmtId="43" fontId="2" fillId="0" borderId="0" xfId="137" applyFont="1" applyFill="1"/>
    <xf numFmtId="37" fontId="2" fillId="0" borderId="0" xfId="852" applyNumberFormat="1" applyFont="1" applyFill="1" applyAlignment="1"/>
    <xf numFmtId="39" fontId="2" fillId="0" borderId="0" xfId="137" applyNumberFormat="1" applyFont="1" applyFill="1" applyBorder="1"/>
    <xf numFmtId="43" fontId="2" fillId="0" borderId="0" xfId="137" applyFont="1" applyFill="1" applyBorder="1"/>
    <xf numFmtId="0" fontId="2" fillId="0" borderId="0" xfId="0" applyFont="1" applyFill="1" applyBorder="1" applyAlignment="1">
      <alignment horizontal="left"/>
    </xf>
    <xf numFmtId="0" fontId="2" fillId="0" borderId="0" xfId="416" applyFont="1" applyFill="1"/>
    <xf numFmtId="43" fontId="2" fillId="0" borderId="0" xfId="220" applyNumberFormat="1" applyFont="1" applyFill="1"/>
    <xf numFmtId="39" fontId="2" fillId="0" borderId="0" xfId="851" applyFont="1" applyFill="1" applyAlignment="1" applyProtection="1">
      <alignment horizontal="left"/>
    </xf>
    <xf numFmtId="39" fontId="2" fillId="0" borderId="0" xfId="851" applyNumberFormat="1" applyFont="1" applyFill="1" applyAlignment="1" applyProtection="1">
      <alignment horizontal="left"/>
    </xf>
    <xf numFmtId="0" fontId="2" fillId="0" borderId="0" xfId="0" applyFont="1" applyFill="1" applyAlignment="1">
      <alignment horizontal="left"/>
    </xf>
    <xf numFmtId="39" fontId="2" fillId="0" borderId="0" xfId="851" applyNumberFormat="1" applyFont="1" applyFill="1"/>
    <xf numFmtId="39" fontId="2" fillId="0" borderId="0" xfId="0" applyNumberFormat="1" applyFont="1" applyFill="1"/>
    <xf numFmtId="0" fontId="2" fillId="0" borderId="0" xfId="446" applyFont="1" applyFill="1"/>
    <xf numFmtId="39" fontId="2" fillId="0" borderId="0" xfId="380" applyNumberFormat="1" applyFont="1" applyFill="1"/>
    <xf numFmtId="197" fontId="2" fillId="0" borderId="0" xfId="851" applyNumberFormat="1" applyFont="1" applyFill="1" applyAlignment="1" applyProtection="1">
      <alignment horizontal="left"/>
    </xf>
    <xf numFmtId="0" fontId="2" fillId="0" borderId="0" xfId="681" applyFont="1" applyFill="1"/>
    <xf numFmtId="39" fontId="2" fillId="0" borderId="0" xfId="851" quotePrefix="1" applyFont="1" applyFill="1" applyBorder="1"/>
    <xf numFmtId="0" fontId="2" fillId="0" borderId="0" xfId="416" applyFont="1" applyFill="1" applyBorder="1"/>
    <xf numFmtId="39" fontId="2" fillId="0" borderId="0" xfId="851" applyFont="1" applyFill="1" applyBorder="1"/>
    <xf numFmtId="39" fontId="2" fillId="0" borderId="0" xfId="851" applyFont="1" applyFill="1" applyBorder="1" applyAlignment="1" applyProtection="1">
      <alignment horizontal="left"/>
    </xf>
    <xf numFmtId="43" fontId="2" fillId="0" borderId="0" xfId="220" applyFont="1" applyFill="1" applyBorder="1"/>
    <xf numFmtId="198" fontId="2" fillId="0" borderId="0" xfId="0" applyNumberFormat="1" applyFont="1" applyFill="1" applyBorder="1"/>
    <xf numFmtId="0" fontId="9" fillId="0" borderId="0" xfId="416" applyFont="1" applyFill="1" applyBorder="1" applyAlignment="1"/>
    <xf numFmtId="0" fontId="2" fillId="0" borderId="0" xfId="0" applyFont="1" applyFill="1" applyBorder="1"/>
    <xf numFmtId="39" fontId="2" fillId="0" borderId="0" xfId="851" applyNumberFormat="1" applyFont="1" applyFill="1" applyBorder="1"/>
    <xf numFmtId="39" fontId="2" fillId="0" borderId="0" xfId="851" applyFont="1" applyFill="1" applyBorder="1" applyAlignment="1" applyProtection="1">
      <alignment horizontal="center"/>
    </xf>
    <xf numFmtId="43" fontId="2" fillId="0" borderId="0" xfId="220" applyNumberFormat="1" applyFont="1" applyFill="1" applyBorder="1"/>
    <xf numFmtId="0" fontId="2" fillId="0" borderId="0" xfId="0" applyFont="1" applyFill="1" applyBorder="1" applyAlignment="1"/>
    <xf numFmtId="0" fontId="2" fillId="0" borderId="0" xfId="0" applyFont="1" applyFill="1" applyAlignment="1">
      <alignment horizontal="left" vertical="top"/>
    </xf>
    <xf numFmtId="0" fontId="2" fillId="0" borderId="0" xfId="416" applyFont="1" applyFill="1" applyBorder="1" applyAlignment="1"/>
    <xf numFmtId="39" fontId="2" fillId="0" borderId="0" xfId="416" applyNumberFormat="1" applyFont="1" applyFill="1" applyBorder="1"/>
    <xf numFmtId="0" fontId="2" fillId="0" borderId="0" xfId="416" applyFont="1" applyFill="1" applyBorder="1" applyAlignment="1">
      <alignment wrapText="1"/>
    </xf>
    <xf numFmtId="39" fontId="2" fillId="0" borderId="0" xfId="416" applyNumberFormat="1" applyFont="1" applyFill="1" applyBorder="1" applyAlignment="1"/>
    <xf numFmtId="39" fontId="9" fillId="0" borderId="0" xfId="416" applyNumberFormat="1" applyFont="1" applyFill="1" applyBorder="1" applyAlignment="1"/>
    <xf numFmtId="43" fontId="2" fillId="0" borderId="0" xfId="137" applyFont="1" applyFill="1" applyBorder="1" applyAlignment="1">
      <alignment horizontal="center"/>
    </xf>
    <xf numFmtId="39" fontId="2" fillId="0" borderId="0" xfId="416" applyNumberFormat="1" applyFont="1" applyFill="1" applyBorder="1" applyAlignment="1">
      <alignment horizontal="center"/>
    </xf>
    <xf numFmtId="0" fontId="2" fillId="0" borderId="0" xfId="416" quotePrefix="1" applyFont="1" applyFill="1"/>
    <xf numFmtId="39" fontId="2" fillId="0" borderId="0" xfId="851" applyFont="1" applyFill="1" applyAlignment="1" applyProtection="1">
      <alignment horizontal="center"/>
    </xf>
    <xf numFmtId="39" fontId="2" fillId="0" borderId="0" xfId="851" applyFont="1" applyFill="1" applyAlignment="1" applyProtection="1"/>
    <xf numFmtId="39" fontId="2" fillId="0" borderId="0" xfId="851" applyNumberFormat="1" applyFont="1" applyFill="1" applyBorder="1" applyAlignment="1" applyProtection="1">
      <alignment horizontal="right"/>
    </xf>
    <xf numFmtId="39" fontId="2" fillId="0" borderId="0" xfId="852" applyFont="1" applyFill="1" applyBorder="1"/>
    <xf numFmtId="39" fontId="2" fillId="0" borderId="0" xfId="416" applyNumberFormat="1" applyFont="1" applyFill="1"/>
    <xf numFmtId="197" fontId="2" fillId="0" borderId="0" xfId="851" applyNumberFormat="1" applyFont="1" applyFill="1"/>
    <xf numFmtId="0" fontId="2" fillId="0" borderId="0" xfId="416" applyFont="1" applyFill="1" applyAlignment="1">
      <alignment horizontal="left"/>
    </xf>
    <xf numFmtId="0" fontId="2" fillId="0" borderId="0" xfId="416" applyFont="1" applyFill="1" applyAlignment="1">
      <alignment horizontal="center"/>
    </xf>
    <xf numFmtId="197" fontId="2" fillId="0" borderId="0" xfId="416" applyNumberFormat="1" applyFont="1" applyFill="1"/>
    <xf numFmtId="0" fontId="2" fillId="0" borderId="18" xfId="416" applyFont="1" applyFill="1" applyBorder="1" applyAlignment="1">
      <alignment horizontal="center"/>
    </xf>
    <xf numFmtId="0" fontId="2" fillId="0" borderId="0" xfId="851" quotePrefix="1" applyNumberFormat="1" applyFont="1" applyFill="1" applyAlignment="1" applyProtection="1">
      <alignment horizontal="left"/>
    </xf>
    <xf numFmtId="39" fontId="2" fillId="0" borderId="0" xfId="851" quotePrefix="1" applyFont="1" applyFill="1" applyAlignment="1" applyProtection="1">
      <alignment horizontal="left"/>
    </xf>
    <xf numFmtId="0" fontId="2" fillId="0" borderId="0" xfId="0" applyFont="1" applyFill="1" applyAlignment="1">
      <alignment horizontal="right"/>
    </xf>
    <xf numFmtId="0" fontId="2" fillId="0" borderId="0" xfId="0" applyFont="1" applyFill="1" applyAlignment="1">
      <alignment horizontal="center" vertical="top" wrapText="1"/>
    </xf>
    <xf numFmtId="39" fontId="2" fillId="0" borderId="0" xfId="851" applyFont="1" applyFill="1" applyBorder="1" applyAlignment="1" applyProtection="1">
      <alignment horizontal="right"/>
    </xf>
    <xf numFmtId="0" fontId="2" fillId="0" borderId="0" xfId="464" applyFont="1" applyFill="1" applyBorder="1"/>
    <xf numFmtId="40" fontId="2" fillId="0" borderId="0" xfId="464" applyNumberFormat="1" applyFont="1" applyFill="1" applyBorder="1" applyAlignment="1">
      <alignment horizontal="left"/>
    </xf>
    <xf numFmtId="39" fontId="2" fillId="0" borderId="0" xfId="851" applyFont="1" applyFill="1" applyAlignment="1" applyProtection="1">
      <alignment horizontal="right"/>
    </xf>
    <xf numFmtId="43" fontId="2" fillId="0" borderId="0" xfId="220" applyFont="1" applyFill="1" applyAlignment="1" applyProtection="1">
      <alignment horizontal="left"/>
    </xf>
    <xf numFmtId="39" fontId="2" fillId="0" borderId="0" xfId="0" applyNumberFormat="1" applyFont="1" applyFill="1" applyAlignment="1"/>
    <xf numFmtId="0" fontId="2" fillId="0" borderId="19"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8" xfId="0" applyFont="1" applyFill="1" applyBorder="1"/>
    <xf numFmtId="0" fontId="2" fillId="0" borderId="0" xfId="0" applyFont="1" applyFill="1" applyBorder="1" applyAlignment="1">
      <alignment horizontal="center"/>
    </xf>
    <xf numFmtId="43" fontId="2" fillId="0" borderId="0" xfId="47" applyFont="1" applyFill="1" applyBorder="1"/>
    <xf numFmtId="0" fontId="2" fillId="0" borderId="18" xfId="0" applyFont="1" applyFill="1" applyBorder="1" applyAlignment="1">
      <alignment horizontal="center"/>
    </xf>
    <xf numFmtId="0" fontId="2" fillId="0" borderId="18" xfId="0" applyFont="1" applyFill="1" applyBorder="1" applyAlignment="1">
      <alignment horizontal="center" vertical="center"/>
    </xf>
    <xf numFmtId="43" fontId="2" fillId="0" borderId="0" xfId="220" applyFont="1" applyFill="1"/>
    <xf numFmtId="39" fontId="2" fillId="0" borderId="0" xfId="851" applyNumberFormat="1" applyFont="1" applyFill="1" applyBorder="1" applyAlignment="1" applyProtection="1">
      <alignment horizontal="center"/>
    </xf>
    <xf numFmtId="43" fontId="2" fillId="0" borderId="20" xfId="47" applyFont="1" applyFill="1" applyBorder="1"/>
    <xf numFmtId="39" fontId="2" fillId="0" borderId="0" xfId="851" applyNumberFormat="1" applyFont="1" applyFill="1" applyAlignment="1">
      <alignment horizontal="right"/>
    </xf>
    <xf numFmtId="39" fontId="2" fillId="0" borderId="0" xfId="137" applyNumberFormat="1" applyFont="1" applyFill="1" applyBorder="1" applyAlignment="1">
      <alignment horizontal="center"/>
    </xf>
    <xf numFmtId="0" fontId="2" fillId="0" borderId="7" xfId="0" applyFont="1" applyFill="1" applyBorder="1" applyAlignment="1">
      <alignment horizontal="center" vertical="center"/>
    </xf>
    <xf numFmtId="0" fontId="2" fillId="0" borderId="0" xfId="0" applyFont="1" applyFill="1" applyBorder="1" applyAlignment="1">
      <alignment horizontal="right"/>
    </xf>
    <xf numFmtId="39" fontId="2" fillId="0" borderId="0" xfId="416" applyNumberFormat="1" applyFont="1" applyFill="1" applyAlignment="1">
      <alignment horizontal="center"/>
    </xf>
    <xf numFmtId="43" fontId="2" fillId="0" borderId="0" xfId="47" applyFont="1" applyFill="1" applyAlignment="1" applyProtection="1">
      <alignment horizontal="center"/>
    </xf>
    <xf numFmtId="39" fontId="2" fillId="0" borderId="0" xfId="851" applyFont="1" applyFill="1" applyAlignment="1">
      <alignment horizontal="center"/>
    </xf>
    <xf numFmtId="39" fontId="2" fillId="0" borderId="0" xfId="851" applyFont="1" applyFill="1" applyAlignment="1">
      <alignment horizontal="right"/>
    </xf>
    <xf numFmtId="39" fontId="2" fillId="0" borderId="0" xfId="851" applyFont="1" applyFill="1" applyAlignment="1">
      <alignment horizontal="left"/>
    </xf>
    <xf numFmtId="39" fontId="2" fillId="0" borderId="0" xfId="851" quotePrefix="1" applyFont="1" applyFill="1" applyAlignment="1">
      <alignment horizontal="center"/>
    </xf>
    <xf numFmtId="39" fontId="2" fillId="0" borderId="0" xfId="851" applyNumberFormat="1" applyFont="1" applyFill="1" applyAlignment="1">
      <alignment horizontal="center"/>
    </xf>
    <xf numFmtId="0" fontId="2" fillId="0" borderId="19" xfId="416" applyFont="1" applyFill="1" applyBorder="1" applyAlignment="1">
      <alignment horizontal="center"/>
    </xf>
    <xf numFmtId="39" fontId="2" fillId="0" borderId="18" xfId="851" applyFont="1" applyFill="1" applyBorder="1" applyAlignment="1">
      <alignment horizontal="center"/>
    </xf>
    <xf numFmtId="39" fontId="2" fillId="0" borderId="0" xfId="681" applyNumberFormat="1" applyFont="1" applyFill="1"/>
    <xf numFmtId="39" fontId="2" fillId="0" borderId="0" xfId="0" applyNumberFormat="1" applyFont="1" applyFill="1" applyAlignment="1">
      <alignment horizontal="left" vertical="top"/>
    </xf>
    <xf numFmtId="39" fontId="2" fillId="0" borderId="0" xfId="193" applyNumberFormat="1" applyFont="1" applyFill="1" applyBorder="1" applyAlignment="1"/>
    <xf numFmtId="39" fontId="2" fillId="0" borderId="7" xfId="416" applyNumberFormat="1" applyFont="1" applyFill="1" applyBorder="1"/>
    <xf numFmtId="39" fontId="2" fillId="0" borderId="18" xfId="0" applyNumberFormat="1" applyFont="1" applyFill="1" applyBorder="1" applyAlignment="1">
      <alignment horizontal="center"/>
    </xf>
    <xf numFmtId="39" fontId="2" fillId="0" borderId="0" xfId="0" applyNumberFormat="1" applyFont="1" applyFill="1" applyBorder="1" applyAlignment="1">
      <alignment horizontal="center"/>
    </xf>
    <xf numFmtId="39" fontId="2" fillId="0" borderId="0" xfId="0" applyNumberFormat="1" applyFont="1" applyFill="1" applyAlignment="1">
      <alignment horizontal="center"/>
    </xf>
    <xf numFmtId="39" fontId="2" fillId="0" borderId="0" xfId="851" applyNumberFormat="1" applyFont="1" applyFill="1" applyBorder="1" applyAlignment="1">
      <alignment horizontal="right"/>
    </xf>
    <xf numFmtId="39" fontId="2" fillId="0" borderId="18" xfId="0" applyNumberFormat="1" applyFont="1" applyFill="1" applyBorder="1"/>
    <xf numFmtId="39" fontId="2" fillId="0" borderId="7" xfId="0" applyNumberFormat="1" applyFont="1" applyFill="1" applyBorder="1" applyAlignment="1">
      <alignment horizontal="center"/>
    </xf>
    <xf numFmtId="39" fontId="2" fillId="0" borderId="19" xfId="0" applyNumberFormat="1" applyFont="1" applyFill="1" applyBorder="1" applyAlignment="1">
      <alignment vertical="center" wrapText="1"/>
    </xf>
    <xf numFmtId="39" fontId="2" fillId="0" borderId="7" xfId="0" quotePrefix="1" applyNumberFormat="1" applyFont="1" applyFill="1" applyBorder="1" applyAlignment="1">
      <alignment horizontal="center"/>
    </xf>
    <xf numFmtId="39" fontId="2" fillId="0" borderId="7" xfId="0" applyNumberFormat="1" applyFont="1" applyFill="1" applyBorder="1"/>
    <xf numFmtId="39" fontId="2" fillId="0" borderId="0" xfId="220" applyNumberFormat="1" applyFont="1" applyFill="1" applyAlignment="1" applyProtection="1">
      <alignment horizontal="center"/>
    </xf>
    <xf numFmtId="39" fontId="2" fillId="0" borderId="0" xfId="220" applyNumberFormat="1" applyFont="1" applyFill="1" applyAlignment="1" applyProtection="1"/>
    <xf numFmtId="39" fontId="2" fillId="0" borderId="0" xfId="208" applyNumberFormat="1" applyFont="1" applyFill="1" applyAlignment="1" applyProtection="1"/>
    <xf numFmtId="39" fontId="2" fillId="0" borderId="0" xfId="0" applyNumberFormat="1" applyFont="1" applyFill="1" applyAlignment="1">
      <alignment horizontal="right"/>
    </xf>
    <xf numFmtId="39" fontId="2" fillId="0" borderId="19" xfId="0" applyNumberFormat="1" applyFont="1" applyFill="1" applyBorder="1" applyAlignment="1">
      <alignment vertical="center"/>
    </xf>
    <xf numFmtId="39" fontId="2" fillId="0" borderId="18" xfId="0" applyNumberFormat="1" applyFont="1" applyFill="1" applyBorder="1" applyAlignment="1">
      <alignment vertical="center"/>
    </xf>
    <xf numFmtId="39" fontId="2" fillId="0" borderId="0" xfId="851" applyNumberFormat="1" applyFont="1" applyFill="1" applyBorder="1" applyAlignment="1">
      <alignment horizontal="center"/>
    </xf>
    <xf numFmtId="39" fontId="2" fillId="0" borderId="0" xfId="0" applyNumberFormat="1" applyFont="1" applyFill="1" applyBorder="1" applyAlignment="1">
      <alignment vertical="center"/>
    </xf>
    <xf numFmtId="39" fontId="2" fillId="0" borderId="18" xfId="416" applyNumberFormat="1" applyFont="1" applyFill="1" applyBorder="1"/>
    <xf numFmtId="39" fontId="2" fillId="0" borderId="0" xfId="851" applyNumberFormat="1" applyFont="1" applyFill="1" applyBorder="1" applyAlignment="1" applyProtection="1">
      <alignment vertical="top"/>
    </xf>
    <xf numFmtId="39" fontId="2" fillId="0" borderId="7" xfId="0" applyNumberFormat="1" applyFont="1" applyFill="1" applyBorder="1" applyAlignment="1">
      <alignment vertical="center"/>
    </xf>
    <xf numFmtId="39" fontId="2" fillId="0" borderId="0" xfId="0" applyNumberFormat="1" applyFont="1" applyFill="1" applyBorder="1" applyAlignment="1">
      <alignment horizontal="right"/>
    </xf>
    <xf numFmtId="39" fontId="2" fillId="0" borderId="18" xfId="0" applyNumberFormat="1" applyFont="1" applyFill="1" applyBorder="1" applyAlignment="1">
      <alignment horizontal="center" vertical="center"/>
    </xf>
    <xf numFmtId="0" fontId="2" fillId="0" borderId="18" xfId="0" applyFont="1" applyFill="1" applyBorder="1" applyAlignment="1">
      <alignment vertical="center" wrapText="1"/>
    </xf>
    <xf numFmtId="0" fontId="2" fillId="0" borderId="18" xfId="416" applyFont="1" applyFill="1" applyBorder="1"/>
    <xf numFmtId="39" fontId="2" fillId="0" borderId="18" xfId="0" applyNumberFormat="1" applyFont="1" applyFill="1" applyBorder="1" applyAlignment="1">
      <alignment vertical="center" wrapText="1"/>
    </xf>
    <xf numFmtId="39" fontId="2" fillId="0" borderId="0" xfId="851" applyFont="1" applyFill="1" applyBorder="1" applyAlignment="1">
      <alignment horizontal="left"/>
    </xf>
    <xf numFmtId="0" fontId="2" fillId="0" borderId="7" xfId="0" applyFont="1" applyFill="1" applyBorder="1" applyAlignment="1">
      <alignment vertical="center" wrapText="1"/>
    </xf>
    <xf numFmtId="0" fontId="2" fillId="0" borderId="7" xfId="0" quotePrefix="1" applyFont="1" applyFill="1" applyBorder="1" applyAlignment="1">
      <alignment horizontal="center" vertical="center"/>
    </xf>
    <xf numFmtId="0" fontId="2" fillId="0" borderId="19" xfId="0" applyFont="1" applyFill="1" applyBorder="1" applyAlignment="1">
      <alignment vertical="center" wrapText="1"/>
    </xf>
    <xf numFmtId="39" fontId="2" fillId="0" borderId="19" xfId="851" applyFont="1" applyFill="1" applyBorder="1" applyAlignment="1">
      <alignment horizontal="center"/>
    </xf>
    <xf numFmtId="39" fontId="2" fillId="0" borderId="19" xfId="0" applyNumberFormat="1" applyFont="1" applyFill="1" applyBorder="1"/>
    <xf numFmtId="39" fontId="2" fillId="0" borderId="0" xfId="851" applyFont="1" applyFill="1" applyBorder="1" applyAlignment="1">
      <alignment horizontal="center"/>
    </xf>
    <xf numFmtId="39" fontId="2" fillId="0" borderId="7" xfId="851" applyFont="1" applyFill="1" applyBorder="1" applyAlignment="1">
      <alignment horizontal="center"/>
    </xf>
    <xf numFmtId="43" fontId="2" fillId="0" borderId="0" xfId="47" applyFont="1" applyFill="1"/>
    <xf numFmtId="204" fontId="10" fillId="0" borderId="0" xfId="0" applyNumberFormat="1" applyFont="1" applyFill="1"/>
    <xf numFmtId="39" fontId="2" fillId="0" borderId="18" xfId="137" applyNumberFormat="1" applyFont="1" applyFill="1" applyBorder="1" applyAlignment="1">
      <alignment horizontal="center"/>
    </xf>
    <xf numFmtId="43" fontId="2" fillId="0" borderId="18" xfId="137" applyFont="1" applyFill="1" applyBorder="1" applyAlignment="1">
      <alignment horizontal="center"/>
    </xf>
    <xf numFmtId="39" fontId="2" fillId="0" borderId="7" xfId="851" applyFont="1" applyFill="1" applyBorder="1"/>
    <xf numFmtId="194" fontId="2" fillId="0" borderId="0" xfId="416" applyNumberFormat="1" applyFont="1" applyFill="1"/>
    <xf numFmtId="39" fontId="2" fillId="0" borderId="18" xfId="0" applyNumberFormat="1" applyFont="1" applyFill="1" applyBorder="1" applyAlignment="1">
      <alignment horizontal="left"/>
    </xf>
    <xf numFmtId="0" fontId="2" fillId="0" borderId="0" xfId="0" applyFont="1" applyFill="1" applyAlignment="1">
      <alignment vertical="center"/>
    </xf>
    <xf numFmtId="0" fontId="2" fillId="0" borderId="7" xfId="0" quotePrefix="1" applyFont="1" applyFill="1" applyBorder="1" applyAlignment="1">
      <alignment horizontal="center"/>
    </xf>
    <xf numFmtId="43" fontId="11" fillId="0" borderId="0" xfId="137" applyFont="1" applyFill="1" applyBorder="1" applyAlignment="1">
      <alignment horizontal="center"/>
    </xf>
    <xf numFmtId="0" fontId="2" fillId="0" borderId="0" xfId="416" applyNumberFormat="1" applyFont="1" applyFill="1"/>
    <xf numFmtId="0" fontId="69" fillId="0" borderId="0" xfId="0" applyFont="1" applyFill="1" applyAlignment="1">
      <alignment horizontal="left" vertical="top"/>
    </xf>
    <xf numFmtId="0" fontId="70" fillId="0" borderId="0" xfId="0" applyFont="1" applyFill="1"/>
    <xf numFmtId="0" fontId="70" fillId="0" borderId="0" xfId="0" applyFont="1" applyFill="1" applyAlignment="1">
      <alignment horizontal="left" vertical="top"/>
    </xf>
    <xf numFmtId="43" fontId="2" fillId="0" borderId="0" xfId="137" applyFont="1" applyFill="1" applyAlignment="1">
      <alignment horizontal="left"/>
    </xf>
    <xf numFmtId="204" fontId="2" fillId="0" borderId="0" xfId="0" applyNumberFormat="1" applyFont="1" applyFill="1"/>
    <xf numFmtId="39" fontId="2" fillId="0" borderId="0" xfId="137" applyNumberFormat="1" applyFont="1" applyFill="1"/>
    <xf numFmtId="39" fontId="2" fillId="0" borderId="20" xfId="137" applyNumberFormat="1" applyFont="1" applyFill="1" applyBorder="1"/>
    <xf numFmtId="39" fontId="2" fillId="0" borderId="0" xfId="47" quotePrefix="1" applyNumberFormat="1" applyFont="1" applyFill="1" applyAlignment="1" applyProtection="1"/>
    <xf numFmtId="39" fontId="2" fillId="0" borderId="20" xfId="851" applyNumberFormat="1" applyFont="1" applyFill="1" applyBorder="1" applyAlignment="1">
      <alignment horizontal="right"/>
    </xf>
    <xf numFmtId="39" fontId="2" fillId="0" borderId="0" xfId="47" applyNumberFormat="1" applyFont="1" applyFill="1"/>
    <xf numFmtId="39" fontId="2" fillId="0" borderId="0" xfId="137" applyNumberFormat="1" applyFont="1" applyFill="1" applyBorder="1" applyAlignment="1"/>
    <xf numFmtId="39" fontId="2" fillId="0" borderId="0" xfId="47" applyNumberFormat="1" applyFont="1" applyFill="1" applyBorder="1"/>
    <xf numFmtId="39" fontId="2" fillId="0" borderId="18" xfId="137" applyNumberFormat="1" applyFont="1" applyFill="1" applyBorder="1"/>
    <xf numFmtId="39" fontId="2" fillId="0" borderId="7" xfId="137" applyNumberFormat="1" applyFont="1" applyFill="1" applyBorder="1"/>
    <xf numFmtId="39" fontId="2" fillId="0" borderId="21" xfId="137" applyNumberFormat="1" applyFont="1" applyFill="1" applyBorder="1"/>
    <xf numFmtId="49" fontId="2" fillId="0" borderId="0" xfId="0" applyNumberFormat="1" applyFont="1" applyFill="1" applyAlignment="1">
      <alignment horizontal="center"/>
    </xf>
    <xf numFmtId="49" fontId="2" fillId="0" borderId="0" xfId="416" applyNumberFormat="1" applyFont="1" applyFill="1" applyAlignment="1">
      <alignment horizontal="center"/>
    </xf>
    <xf numFmtId="43" fontId="2" fillId="0" borderId="0" xfId="220" applyFont="1" applyFill="1" applyAlignment="1">
      <alignment horizontal="left"/>
    </xf>
    <xf numFmtId="43" fontId="2" fillId="0" borderId="0" xfId="47" applyFont="1" applyFill="1" applyAlignment="1">
      <alignment horizontal="center"/>
    </xf>
    <xf numFmtId="43" fontId="2" fillId="0" borderId="0" xfId="47" applyFont="1" applyFill="1" applyAlignment="1">
      <alignment horizontal="left"/>
    </xf>
    <xf numFmtId="39" fontId="2" fillId="0" borderId="0" xfId="137" applyNumberFormat="1" applyFont="1" applyFill="1" applyBorder="1" applyAlignment="1">
      <alignment horizontal="center" wrapText="1"/>
    </xf>
    <xf numFmtId="43" fontId="2" fillId="0" borderId="0" xfId="220" applyNumberFormat="1" applyFont="1" applyFill="1" applyBorder="1" applyAlignment="1">
      <alignment horizontal="center"/>
    </xf>
    <xf numFmtId="200" fontId="2" fillId="0" borderId="0" xfId="137" applyNumberFormat="1" applyFont="1" applyFill="1" applyBorder="1"/>
    <xf numFmtId="200" fontId="2" fillId="0" borderId="0" xfId="220" applyNumberFormat="1" applyFont="1" applyFill="1" applyBorder="1"/>
    <xf numFmtId="39" fontId="2" fillId="0" borderId="0" xfId="0" applyNumberFormat="1" applyFont="1" applyFill="1" applyBorder="1" applyAlignment="1">
      <alignment horizontal="center" vertical="center"/>
    </xf>
    <xf numFmtId="194" fontId="2" fillId="0" borderId="0" xfId="0" applyNumberFormat="1" applyFont="1" applyFill="1" applyBorder="1"/>
    <xf numFmtId="194" fontId="2" fillId="0" borderId="0" xfId="0" applyNumberFormat="1" applyFont="1" applyFill="1"/>
    <xf numFmtId="194" fontId="2" fillId="0" borderId="0" xfId="47" applyNumberFormat="1" applyFont="1" applyFill="1" applyBorder="1" applyAlignment="1"/>
    <xf numFmtId="194" fontId="2" fillId="0" borderId="0" xfId="193" applyNumberFormat="1" applyFont="1" applyFill="1" applyAlignment="1">
      <alignment horizontal="right"/>
    </xf>
    <xf numFmtId="194" fontId="2" fillId="0" borderId="0" xfId="137" applyNumberFormat="1" applyFont="1" applyFill="1" applyBorder="1" applyAlignment="1"/>
    <xf numFmtId="194" fontId="2" fillId="0" borderId="18" xfId="137" applyNumberFormat="1" applyFont="1" applyFill="1" applyBorder="1" applyAlignment="1"/>
    <xf numFmtId="194" fontId="2" fillId="0" borderId="0" xfId="416" applyNumberFormat="1" applyFont="1" applyFill="1" applyAlignment="1">
      <alignment horizontal="right"/>
    </xf>
    <xf numFmtId="194" fontId="2" fillId="0" borderId="20" xfId="137" applyNumberFormat="1" applyFont="1" applyFill="1" applyBorder="1" applyAlignment="1">
      <alignment horizontal="right"/>
    </xf>
    <xf numFmtId="194" fontId="2" fillId="0" borderId="18" xfId="0" applyNumberFormat="1" applyFont="1" applyFill="1" applyBorder="1"/>
    <xf numFmtId="194" fontId="2" fillId="0" borderId="20" xfId="0" applyNumberFormat="1" applyFont="1" applyFill="1" applyBorder="1"/>
    <xf numFmtId="43" fontId="2" fillId="0" borderId="0" xfId="47" applyFont="1" applyFill="1" applyBorder="1" applyAlignment="1" applyProtection="1">
      <alignment horizontal="right"/>
    </xf>
    <xf numFmtId="194" fontId="2" fillId="0" borderId="0" xfId="851" applyNumberFormat="1" applyFont="1" applyFill="1" applyAlignment="1" applyProtection="1"/>
    <xf numFmtId="194" fontId="2" fillId="0" borderId="0" xfId="851" applyNumberFormat="1" applyFont="1" applyFill="1" applyAlignment="1" applyProtection="1">
      <alignment horizontal="center"/>
    </xf>
    <xf numFmtId="43" fontId="2" fillId="0" borderId="20" xfId="47" applyFont="1" applyFill="1" applyBorder="1" applyAlignment="1" applyProtection="1"/>
    <xf numFmtId="0" fontId="2" fillId="0" borderId="0" xfId="416" applyFont="1" applyFill="1" applyBorder="1" applyAlignment="1">
      <alignment horizontal="left" indent="2"/>
    </xf>
    <xf numFmtId="0" fontId="2" fillId="0" borderId="0" xfId="416" applyFont="1" applyFill="1" applyBorder="1" applyAlignment="1">
      <alignment horizontal="center"/>
    </xf>
    <xf numFmtId="197" fontId="2" fillId="0" borderId="0" xfId="416" applyNumberFormat="1" applyFont="1" applyFill="1" applyBorder="1"/>
    <xf numFmtId="40" fontId="2" fillId="0" borderId="0" xfId="851" applyNumberFormat="1" applyFont="1" applyFill="1" applyBorder="1" applyAlignment="1" applyProtection="1"/>
    <xf numFmtId="43" fontId="2" fillId="0" borderId="0" xfId="47" applyFont="1" applyFill="1" applyBorder="1" applyAlignment="1" applyProtection="1"/>
    <xf numFmtId="0" fontId="2" fillId="0" borderId="7" xfId="0" applyFont="1" applyFill="1" applyBorder="1" applyAlignment="1">
      <alignment horizontal="center"/>
    </xf>
    <xf numFmtId="0" fontId="2" fillId="0" borderId="0" xfId="0" applyFont="1" applyFill="1" applyBorder="1" applyAlignment="1">
      <alignment vertical="center"/>
    </xf>
    <xf numFmtId="197" fontId="2" fillId="0" borderId="0" xfId="851" applyNumberFormat="1" applyFont="1" applyFill="1" applyBorder="1"/>
    <xf numFmtId="0" fontId="2" fillId="0" borderId="18" xfId="416" applyFont="1" applyFill="1" applyBorder="1" applyAlignment="1">
      <alignment horizontal="left"/>
    </xf>
    <xf numFmtId="0" fontId="9" fillId="0" borderId="0" xfId="416" applyFont="1" applyFill="1"/>
    <xf numFmtId="0" fontId="2" fillId="0" borderId="0" xfId="416" applyFont="1" applyFill="1" applyAlignment="1"/>
    <xf numFmtId="0" fontId="2" fillId="0" borderId="0" xfId="416" applyFont="1" applyFill="1" applyBorder="1" applyAlignment="1">
      <alignment horizontal="left"/>
    </xf>
    <xf numFmtId="0" fontId="2" fillId="0" borderId="18" xfId="0" applyFont="1" applyFill="1" applyBorder="1" applyAlignment="1">
      <alignment vertical="center"/>
    </xf>
    <xf numFmtId="0" fontId="2" fillId="0" borderId="0" xfId="416" applyFont="1" applyFill="1" applyAlignment="1">
      <alignment wrapText="1"/>
    </xf>
    <xf numFmtId="197" fontId="2" fillId="0" borderId="0" xfId="852" applyNumberFormat="1" applyFont="1" applyFill="1"/>
    <xf numFmtId="37" fontId="2" fillId="0" borderId="0" xfId="489" applyNumberFormat="1" applyFont="1" applyFill="1" applyAlignment="1"/>
    <xf numFmtId="37" fontId="2" fillId="0" borderId="0" xfId="489" quotePrefix="1" applyNumberFormat="1" applyFont="1" applyFill="1"/>
    <xf numFmtId="37" fontId="2" fillId="0" borderId="0" xfId="489" applyNumberFormat="1" applyFont="1" applyFill="1" applyBorder="1" applyAlignment="1"/>
    <xf numFmtId="37" fontId="2" fillId="0" borderId="0" xfId="489" applyNumberFormat="1" applyFont="1" applyFill="1" applyBorder="1" applyAlignment="1">
      <alignment horizontal="right"/>
    </xf>
    <xf numFmtId="37" fontId="2" fillId="0" borderId="0" xfId="489" applyNumberFormat="1" applyFont="1" applyFill="1" applyBorder="1" applyAlignment="1">
      <alignment horizontal="center"/>
    </xf>
    <xf numFmtId="37" fontId="2" fillId="0" borderId="0" xfId="489" applyNumberFormat="1" applyFont="1" applyFill="1" applyBorder="1"/>
    <xf numFmtId="0" fontId="2" fillId="0" borderId="0" xfId="137" applyNumberFormat="1" applyFont="1" applyFill="1" applyBorder="1" applyAlignment="1">
      <alignment horizontal="center"/>
    </xf>
    <xf numFmtId="0" fontId="2" fillId="0" borderId="0" xfId="489" applyNumberFormat="1" applyFont="1" applyFill="1" applyBorder="1"/>
    <xf numFmtId="37" fontId="2" fillId="0" borderId="0" xfId="852" applyNumberFormat="1" applyFont="1" applyFill="1" applyAlignment="1" applyProtection="1">
      <alignment horizontal="left"/>
    </xf>
    <xf numFmtId="40" fontId="2" fillId="0" borderId="0" xfId="851" applyNumberFormat="1" applyFont="1" applyFill="1" applyAlignment="1" applyProtection="1">
      <alignment horizontal="left"/>
    </xf>
    <xf numFmtId="37" fontId="2" fillId="0" borderId="0" xfId="682" applyNumberFormat="1" applyFont="1" applyFill="1" applyAlignment="1"/>
    <xf numFmtId="37" fontId="2" fillId="0" borderId="0" xfId="682" applyNumberFormat="1" applyFont="1" applyFill="1"/>
    <xf numFmtId="40" fontId="2" fillId="0" borderId="0" xfId="851" applyNumberFormat="1" applyFont="1" applyFill="1" applyAlignment="1"/>
    <xf numFmtId="39" fontId="2" fillId="0" borderId="0" xfId="851" applyNumberFormat="1" applyFont="1" applyFill="1" applyAlignment="1"/>
    <xf numFmtId="195" fontId="2" fillId="0" borderId="0" xfId="137" applyNumberFormat="1" applyFont="1" applyFill="1" applyBorder="1"/>
    <xf numFmtId="43" fontId="2" fillId="0" borderId="0" xfId="137" applyFont="1" applyFill="1" applyAlignment="1"/>
    <xf numFmtId="197" fontId="2" fillId="0" borderId="0" xfId="852" applyNumberFormat="1" applyFont="1" applyFill="1" applyAlignment="1"/>
    <xf numFmtId="37" fontId="2" fillId="0" borderId="0" xfId="489" applyNumberFormat="1" applyFont="1" applyFill="1" applyAlignment="1">
      <alignment horizontal="left"/>
    </xf>
    <xf numFmtId="0" fontId="2" fillId="0" borderId="0" xfId="489" applyNumberFormat="1" applyFont="1" applyFill="1" applyAlignment="1">
      <alignment horizontal="center"/>
    </xf>
    <xf numFmtId="0" fontId="2" fillId="0" borderId="7" xfId="137" quotePrefix="1" applyNumberFormat="1" applyFont="1" applyFill="1" applyBorder="1" applyAlignment="1">
      <alignment horizontal="center"/>
    </xf>
    <xf numFmtId="0" fontId="2" fillId="0" borderId="7" xfId="137" applyNumberFormat="1" applyFont="1" applyFill="1" applyBorder="1" applyAlignment="1">
      <alignment horizontal="center"/>
    </xf>
    <xf numFmtId="0" fontId="2" fillId="0" borderId="7" xfId="489" applyNumberFormat="1" applyFont="1" applyFill="1" applyBorder="1" applyAlignment="1">
      <alignment horizontal="center"/>
    </xf>
    <xf numFmtId="0" fontId="2" fillId="0" borderId="0" xfId="0" quotePrefix="1" applyFont="1" applyFill="1"/>
    <xf numFmtId="0" fontId="2" fillId="0" borderId="0" xfId="0" applyFont="1" applyFill="1" applyAlignment="1">
      <alignment horizontal="left" vertical="center"/>
    </xf>
    <xf numFmtId="0" fontId="10" fillId="0" borderId="0" xfId="0" applyFont="1" applyFill="1" applyAlignment="1">
      <alignment vertical="center"/>
    </xf>
    <xf numFmtId="40" fontId="2" fillId="0" borderId="0" xfId="851" applyNumberFormat="1" applyFont="1" applyFill="1" applyAlignment="1">
      <alignment horizontal="left"/>
    </xf>
    <xf numFmtId="49" fontId="2" fillId="0" borderId="0" xfId="851" applyNumberFormat="1" applyFont="1" applyFill="1" applyAlignment="1">
      <alignment horizontal="center"/>
    </xf>
    <xf numFmtId="40" fontId="2" fillId="0" borderId="0" xfId="0" applyNumberFormat="1" applyFont="1" applyFill="1"/>
    <xf numFmtId="40" fontId="2" fillId="0" borderId="0" xfId="853" applyNumberFormat="1" applyFont="1" applyFill="1" applyAlignment="1" applyProtection="1">
      <alignment horizontal="left"/>
    </xf>
    <xf numFmtId="40" fontId="2" fillId="0" borderId="0" xfId="853" applyNumberFormat="1" applyFont="1" applyFill="1"/>
    <xf numFmtId="39" fontId="2" fillId="0" borderId="0" xfId="853" applyNumberFormat="1" applyFont="1" applyFill="1" applyBorder="1"/>
    <xf numFmtId="40" fontId="2" fillId="0" borderId="18" xfId="853" applyNumberFormat="1" applyFont="1" applyFill="1" applyBorder="1" applyAlignment="1"/>
    <xf numFmtId="39" fontId="2" fillId="0" borderId="18" xfId="851" applyFont="1" applyFill="1" applyBorder="1" applyAlignment="1" applyProtection="1">
      <alignment horizontal="center"/>
    </xf>
    <xf numFmtId="40" fontId="2" fillId="0" borderId="0" xfId="853" applyNumberFormat="1" applyFont="1" applyFill="1" applyAlignment="1"/>
    <xf numFmtId="39" fontId="2" fillId="0" borderId="0" xfId="853" applyNumberFormat="1" applyFont="1" applyFill="1"/>
    <xf numFmtId="39" fontId="2" fillId="0" borderId="0" xfId="852" quotePrefix="1" applyFont="1" applyFill="1" applyBorder="1"/>
    <xf numFmtId="0" fontId="10" fillId="0" borderId="0" xfId="0" applyFont="1" applyFill="1"/>
    <xf numFmtId="43" fontId="2" fillId="0" borderId="18" xfId="220" applyNumberFormat="1" applyFont="1" applyFill="1" applyBorder="1"/>
    <xf numFmtId="39" fontId="2" fillId="0" borderId="18" xfId="851" applyFont="1" applyFill="1" applyBorder="1"/>
    <xf numFmtId="43" fontId="2" fillId="0" borderId="0" xfId="47" quotePrefix="1" applyFont="1" applyFill="1" applyBorder="1" applyAlignment="1">
      <alignment horizontal="center"/>
    </xf>
    <xf numFmtId="39" fontId="71" fillId="0" borderId="0" xfId="851" applyFont="1" applyFill="1" applyAlignment="1">
      <alignment horizontal="center"/>
    </xf>
    <xf numFmtId="0" fontId="2" fillId="0" borderId="0" xfId="0" applyFont="1" applyFill="1" applyAlignment="1">
      <alignment horizontal="justify" vertical="center"/>
    </xf>
    <xf numFmtId="198" fontId="2" fillId="0" borderId="0" xfId="852" applyNumberFormat="1" applyFont="1" applyFill="1"/>
    <xf numFmtId="198" fontId="2" fillId="0" borderId="0" xfId="0" applyNumberFormat="1" applyFont="1" applyFill="1"/>
    <xf numFmtId="43" fontId="2" fillId="0" borderId="0" xfId="193" applyFont="1" applyFill="1"/>
    <xf numFmtId="1" fontId="2" fillId="0" borderId="0" xfId="416" quotePrefix="1" applyNumberFormat="1" applyFont="1" applyFill="1" applyAlignment="1">
      <alignment horizontal="left"/>
    </xf>
    <xf numFmtId="39" fontId="2" fillId="0" borderId="0" xfId="852" applyFont="1" applyFill="1"/>
    <xf numFmtId="0" fontId="2" fillId="0" borderId="0" xfId="464" applyFont="1" applyFill="1"/>
    <xf numFmtId="40" fontId="2" fillId="0" borderId="0" xfId="464" applyNumberFormat="1" applyFont="1" applyFill="1" applyAlignment="1">
      <alignment horizontal="left"/>
    </xf>
    <xf numFmtId="1" fontId="2" fillId="0" borderId="0" xfId="416" applyNumberFormat="1" applyFont="1" applyFill="1" applyAlignment="1">
      <alignment horizontal="left"/>
    </xf>
    <xf numFmtId="40" fontId="2" fillId="0" borderId="0" xfId="852" applyNumberFormat="1" applyFont="1" applyFill="1"/>
    <xf numFmtId="0" fontId="2" fillId="0" borderId="0" xfId="416" quotePrefix="1" applyFont="1" applyFill="1" applyAlignment="1">
      <alignment horizontal="left"/>
    </xf>
    <xf numFmtId="40" fontId="2" fillId="0" borderId="0" xfId="666" applyNumberFormat="1" applyFont="1" applyFill="1"/>
    <xf numFmtId="39" fontId="2" fillId="0" borderId="0" xfId="220" applyNumberFormat="1" applyFont="1" applyFill="1"/>
    <xf numFmtId="37" fontId="2" fillId="0" borderId="0" xfId="489" applyNumberFormat="1" applyFont="1" applyFill="1" applyAlignment="1">
      <alignment horizontal="left" indent="2"/>
    </xf>
    <xf numFmtId="0" fontId="2" fillId="0" borderId="0" xfId="0" applyFont="1" applyFill="1" applyAlignment="1">
      <alignment horizontal="center" vertical="center"/>
    </xf>
    <xf numFmtId="40" fontId="2" fillId="0" borderId="0" xfId="853" applyNumberFormat="1" applyFont="1" applyFill="1" applyAlignment="1">
      <alignment horizontal="left"/>
    </xf>
    <xf numFmtId="39" fontId="2" fillId="0" borderId="0" xfId="853" applyFont="1" applyFill="1"/>
    <xf numFmtId="204" fontId="2" fillId="0" borderId="0" xfId="0" applyNumberFormat="1" applyFont="1" applyFill="1" applyAlignment="1">
      <alignment horizontal="left"/>
    </xf>
    <xf numFmtId="39" fontId="2" fillId="0" borderId="0" xfId="851" applyFont="1" applyFill="1" applyAlignment="1"/>
    <xf numFmtId="197" fontId="2" fillId="0" borderId="0" xfId="416" applyNumberFormat="1" applyFont="1" applyFill="1" applyAlignment="1">
      <alignment horizontal="left"/>
    </xf>
    <xf numFmtId="0" fontId="71" fillId="0" borderId="0" xfId="416" applyFont="1" applyFill="1"/>
    <xf numFmtId="39" fontId="2" fillId="0" borderId="0" xfId="0" quotePrefix="1" applyNumberFormat="1" applyFont="1" applyFill="1" applyBorder="1" applyAlignment="1">
      <alignment horizontal="center"/>
    </xf>
    <xf numFmtId="39" fontId="2" fillId="0" borderId="0" xfId="851" applyNumberFormat="1" applyFont="1" applyFill="1" applyBorder="1" applyAlignment="1" applyProtection="1">
      <alignment horizontal="center" vertical="top"/>
    </xf>
    <xf numFmtId="37" fontId="11" fillId="0" borderId="0" xfId="489" quotePrefix="1" applyNumberFormat="1" applyFont="1" applyFill="1"/>
    <xf numFmtId="201" fontId="2" fillId="0" borderId="0" xfId="137" applyNumberFormat="1" applyFont="1" applyFill="1" applyBorder="1"/>
    <xf numFmtId="201" fontId="2" fillId="0" borderId="19" xfId="137" applyNumberFormat="1" applyFont="1" applyFill="1" applyBorder="1"/>
    <xf numFmtId="201" fontId="2" fillId="0" borderId="20" xfId="137" applyNumberFormat="1" applyFont="1" applyFill="1" applyBorder="1"/>
    <xf numFmtId="0" fontId="2" fillId="0" borderId="0" xfId="489" applyNumberFormat="1" applyFont="1" applyFill="1"/>
    <xf numFmtId="201" fontId="2" fillId="0" borderId="0" xfId="851" applyNumberFormat="1" applyFont="1" applyFill="1"/>
    <xf numFmtId="201" fontId="2" fillId="0" borderId="18" xfId="851" applyNumberFormat="1" applyFont="1" applyFill="1" applyBorder="1"/>
    <xf numFmtId="201" fontId="2" fillId="0" borderId="0" xfId="446" applyNumberFormat="1" applyFont="1" applyFill="1"/>
    <xf numFmtId="43" fontId="71" fillId="0" borderId="0" xfId="137" applyFont="1" applyFill="1"/>
    <xf numFmtId="197" fontId="2" fillId="0" borderId="0" xfId="47" applyNumberFormat="1" applyFont="1" applyFill="1" applyBorder="1" applyAlignment="1">
      <alignment vertical="center"/>
    </xf>
    <xf numFmtId="197" fontId="2" fillId="0" borderId="0" xfId="47" applyNumberFormat="1" applyFont="1" applyFill="1"/>
    <xf numFmtId="197" fontId="2" fillId="0" borderId="0" xfId="851" applyNumberFormat="1" applyFont="1" applyFill="1" applyBorder="1" applyAlignment="1"/>
    <xf numFmtId="197" fontId="2" fillId="0" borderId="0" xfId="0" applyNumberFormat="1" applyFont="1" applyFill="1" applyBorder="1" applyAlignment="1">
      <alignment vertical="center"/>
    </xf>
    <xf numFmtId="197" fontId="2" fillId="0" borderId="18" xfId="416" applyNumberFormat="1" applyFont="1" applyFill="1" applyBorder="1"/>
    <xf numFmtId="197" fontId="2" fillId="0" borderId="18" xfId="47" applyNumberFormat="1" applyFont="1" applyFill="1" applyBorder="1" applyAlignment="1">
      <alignment vertical="center"/>
    </xf>
    <xf numFmtId="197" fontId="2" fillId="0" borderId="18" xfId="851" applyNumberFormat="1" applyFont="1" applyFill="1" applyBorder="1"/>
    <xf numFmtId="197" fontId="2" fillId="0" borderId="21" xfId="0" applyNumberFormat="1" applyFont="1" applyFill="1" applyBorder="1" applyAlignment="1">
      <alignment vertical="center"/>
    </xf>
    <xf numFmtId="197" fontId="2" fillId="0" borderId="21" xfId="851" applyNumberFormat="1" applyFont="1" applyFill="1" applyBorder="1"/>
    <xf numFmtId="197" fontId="2" fillId="0" borderId="0" xfId="0" applyNumberFormat="1" applyFont="1" applyFill="1" applyBorder="1"/>
    <xf numFmtId="197" fontId="2" fillId="0" borderId="0" xfId="0" applyNumberFormat="1" applyFont="1" applyFill="1" applyBorder="1" applyAlignment="1">
      <alignment horizontal="right"/>
    </xf>
    <xf numFmtId="197" fontId="2" fillId="0" borderId="18" xfId="0" applyNumberFormat="1" applyFont="1" applyFill="1" applyBorder="1" applyAlignment="1">
      <alignment horizontal="center"/>
    </xf>
    <xf numFmtId="197" fontId="2" fillId="0" borderId="18" xfId="0" applyNumberFormat="1" applyFont="1" applyFill="1" applyBorder="1"/>
    <xf numFmtId="197" fontId="2" fillId="0" borderId="0" xfId="0" applyNumberFormat="1" applyFont="1" applyFill="1"/>
    <xf numFmtId="197" fontId="2" fillId="0" borderId="18" xfId="0" applyNumberFormat="1" applyFont="1" applyFill="1" applyBorder="1" applyAlignment="1">
      <alignment vertical="center"/>
    </xf>
    <xf numFmtId="197" fontId="2" fillId="0" borderId="18" xfId="0" applyNumberFormat="1" applyFont="1" applyFill="1" applyBorder="1" applyAlignment="1">
      <alignment horizontal="center" vertical="center"/>
    </xf>
    <xf numFmtId="197" fontId="2" fillId="0" borderId="7" xfId="0" quotePrefix="1" applyNumberFormat="1" applyFont="1" applyFill="1" applyBorder="1" applyAlignment="1">
      <alignment horizontal="center"/>
    </xf>
    <xf numFmtId="197" fontId="2" fillId="0" borderId="7" xfId="0" applyNumberFormat="1" applyFont="1" applyFill="1" applyBorder="1" applyAlignment="1">
      <alignment horizontal="center"/>
    </xf>
    <xf numFmtId="197" fontId="2" fillId="0" borderId="0" xfId="220" applyNumberFormat="1" applyFont="1" applyFill="1"/>
    <xf numFmtId="0" fontId="72" fillId="0" borderId="0" xfId="0" applyFont="1" applyFill="1"/>
    <xf numFmtId="0" fontId="2" fillId="0" borderId="0" xfId="0" quotePrefix="1" applyFont="1" applyFill="1" applyAlignment="1">
      <alignment horizontal="left"/>
    </xf>
    <xf numFmtId="0" fontId="2" fillId="0" borderId="0" xfId="851" quotePrefix="1" applyNumberFormat="1" applyFont="1" applyFill="1" applyAlignment="1">
      <alignment horizontal="left"/>
    </xf>
    <xf numFmtId="39" fontId="2" fillId="0" borderId="0" xfId="416" applyNumberFormat="1" applyFont="1" applyFill="1" applyAlignment="1">
      <alignment horizontal="left"/>
    </xf>
    <xf numFmtId="39" fontId="2" fillId="0" borderId="0" xfId="47" quotePrefix="1" applyNumberFormat="1" applyFont="1" applyFill="1" applyBorder="1" applyAlignment="1">
      <alignment horizontal="right"/>
    </xf>
    <xf numFmtId="39" fontId="2" fillId="0" borderId="0" xfId="47" applyNumberFormat="1" applyFont="1" applyFill="1" applyAlignment="1">
      <alignment horizontal="right"/>
    </xf>
    <xf numFmtId="195" fontId="2" fillId="0" borderId="0" xfId="416" applyNumberFormat="1" applyFont="1" applyFill="1"/>
    <xf numFmtId="195" fontId="2" fillId="0" borderId="0" xfId="47" applyNumberFormat="1" applyFont="1" applyFill="1"/>
    <xf numFmtId="195" fontId="2" fillId="0" borderId="0" xfId="851" applyNumberFormat="1" applyFont="1" applyFill="1"/>
    <xf numFmtId="39" fontId="71" fillId="0" borderId="0" xfId="851" applyFont="1" applyFill="1" applyAlignment="1">
      <alignment horizontal="left"/>
    </xf>
    <xf numFmtId="0" fontId="2" fillId="0" borderId="0" xfId="416" applyFont="1"/>
    <xf numFmtId="203" fontId="2" fillId="0" borderId="0" xfId="416" applyNumberFormat="1" applyFont="1" applyAlignment="1">
      <alignment horizontal="left"/>
    </xf>
    <xf numFmtId="39" fontId="2" fillId="0" borderId="0" xfId="851" applyFont="1"/>
    <xf numFmtId="39" fontId="2" fillId="0" borderId="0" xfId="851" applyFont="1" applyAlignment="1">
      <alignment horizontal="left"/>
    </xf>
    <xf numFmtId="39" fontId="2" fillId="0" borderId="0" xfId="851" applyFont="1" applyAlignment="1">
      <alignment horizontal="center"/>
    </xf>
    <xf numFmtId="39" fontId="2" fillId="0" borderId="0" xfId="851" applyFont="1" applyAlignment="1">
      <alignment horizontal="right"/>
    </xf>
    <xf numFmtId="0" fontId="2" fillId="0" borderId="0" xfId="0" applyFont="1" applyAlignment="1">
      <alignment vertical="center"/>
    </xf>
    <xf numFmtId="40" fontId="2" fillId="0" borderId="0" xfId="851" applyNumberFormat="1" applyFont="1" applyAlignment="1">
      <alignment horizontal="left"/>
    </xf>
    <xf numFmtId="40" fontId="2" fillId="0" borderId="0" xfId="853" applyNumberFormat="1" applyFont="1" applyFill="1" applyAlignment="1">
      <alignment horizontal="left" indent="2"/>
    </xf>
    <xf numFmtId="40" fontId="2" fillId="0" borderId="0" xfId="0" applyNumberFormat="1" applyFont="1" applyFill="1" applyAlignment="1">
      <alignment horizontal="center"/>
    </xf>
    <xf numFmtId="0" fontId="2" fillId="0" borderId="0" xfId="853" applyNumberFormat="1" applyFont="1" applyFill="1" applyAlignment="1">
      <alignment horizontal="center"/>
    </xf>
    <xf numFmtId="39" fontId="2" fillId="0" borderId="18" xfId="416" applyNumberFormat="1" applyFont="1" applyFill="1" applyBorder="1" applyAlignment="1">
      <alignment horizontal="center"/>
    </xf>
    <xf numFmtId="0" fontId="2" fillId="0" borderId="0" xfId="853" applyNumberFormat="1" applyFont="1" applyFill="1" applyAlignment="1">
      <alignment horizontal="left"/>
    </xf>
    <xf numFmtId="0" fontId="2" fillId="0" borderId="0" xfId="853" applyNumberFormat="1" applyFont="1" applyFill="1" applyAlignment="1">
      <alignment horizontal="left" indent="2"/>
    </xf>
    <xf numFmtId="194" fontId="2" fillId="0" borderId="0" xfId="282" applyFont="1" applyFill="1" applyAlignment="1">
      <alignment horizontal="center"/>
    </xf>
    <xf numFmtId="2" fontId="2" fillId="0" borderId="0" xfId="416" applyNumberFormat="1" applyFont="1" applyFill="1" applyAlignment="1">
      <alignment horizontal="center"/>
    </xf>
    <xf numFmtId="39" fontId="2" fillId="0" borderId="0" xfId="416" quotePrefix="1" applyNumberFormat="1" applyFont="1" applyFill="1" applyAlignment="1">
      <alignment horizontal="left"/>
    </xf>
    <xf numFmtId="197" fontId="2" fillId="0" borderId="0" xfId="416" applyNumberFormat="1" applyFont="1" applyFill="1" applyAlignment="1"/>
    <xf numFmtId="39" fontId="2" fillId="0" borderId="0" xfId="416" applyNumberFormat="1" applyFont="1" applyFill="1" applyAlignment="1"/>
    <xf numFmtId="0" fontId="5" fillId="0" borderId="0" xfId="410" applyFont="1" applyFill="1" applyAlignment="1">
      <alignment horizontal="left"/>
    </xf>
    <xf numFmtId="0" fontId="11" fillId="0" borderId="0" xfId="416" applyFont="1" applyFill="1"/>
    <xf numFmtId="39" fontId="11" fillId="0" borderId="0" xfId="851" applyFont="1" applyFill="1" applyAlignment="1">
      <alignment horizontal="center"/>
    </xf>
    <xf numFmtId="39" fontId="11" fillId="0" borderId="0" xfId="851" applyFont="1" applyFill="1"/>
    <xf numFmtId="39" fontId="11" fillId="0" borderId="0" xfId="851" applyFont="1" applyFill="1" applyAlignment="1">
      <alignment horizontal="right"/>
    </xf>
    <xf numFmtId="197" fontId="11" fillId="0" borderId="0" xfId="851" applyNumberFormat="1" applyFont="1" applyFill="1"/>
    <xf numFmtId="39" fontId="2" fillId="0" borderId="0" xfId="416" applyNumberFormat="1" applyFont="1" applyFill="1" applyAlignment="1">
      <alignment horizontal="right"/>
    </xf>
    <xf numFmtId="0" fontId="70" fillId="0" borderId="0" xfId="0" applyFont="1" applyFill="1" applyAlignment="1">
      <alignment horizontal="left" vertical="center"/>
    </xf>
    <xf numFmtId="197" fontId="2" fillId="0" borderId="0" xfId="193" applyNumberFormat="1" applyFont="1" applyFill="1"/>
    <xf numFmtId="43" fontId="2" fillId="0" borderId="0" xfId="47" applyFont="1" applyFill="1" applyBorder="1" applyAlignment="1" applyProtection="1">
      <alignment horizontal="center"/>
    </xf>
    <xf numFmtId="39" fontId="2" fillId="0" borderId="0" xfId="47" applyNumberFormat="1" applyFont="1" applyFill="1" applyBorder="1" applyAlignment="1" applyProtection="1">
      <alignment horizontal="right"/>
    </xf>
    <xf numFmtId="197" fontId="2" fillId="0" borderId="0" xfId="0" applyNumberFormat="1" applyFont="1" applyFill="1" applyAlignment="1">
      <alignment horizontal="left"/>
    </xf>
    <xf numFmtId="39" fontId="2" fillId="0" borderId="0" xfId="47" quotePrefix="1" applyNumberFormat="1" applyFont="1" applyFill="1" applyBorder="1" applyAlignment="1"/>
    <xf numFmtId="197" fontId="2" fillId="0" borderId="0" xfId="852" applyNumberFormat="1" applyFont="1" applyAlignment="1">
      <alignment horizontal="left"/>
    </xf>
    <xf numFmtId="0" fontId="2" fillId="0" borderId="0" xfId="0" applyFont="1"/>
    <xf numFmtId="0" fontId="72" fillId="0" borderId="0" xfId="0" applyFont="1"/>
    <xf numFmtId="0" fontId="2" fillId="0" borderId="0" xfId="0" quotePrefix="1" applyFont="1"/>
    <xf numFmtId="39" fontId="2" fillId="0" borderId="0" xfId="852" applyFont="1"/>
    <xf numFmtId="40" fontId="2" fillId="0" borderId="0" xfId="852" applyNumberFormat="1" applyFont="1"/>
    <xf numFmtId="0" fontId="2" fillId="0" borderId="0" xfId="416" quotePrefix="1" applyFont="1" applyAlignment="1">
      <alignment horizontal="left"/>
    </xf>
    <xf numFmtId="40" fontId="2" fillId="0" borderId="0" xfId="0" applyNumberFormat="1" applyFont="1"/>
    <xf numFmtId="230" fontId="9" fillId="0" borderId="0" xfId="0" applyNumberFormat="1" applyFont="1" applyFill="1" applyBorder="1" applyAlignment="1">
      <alignment horizontal="left"/>
    </xf>
    <xf numFmtId="245" fontId="2" fillId="0" borderId="0" xfId="47" applyNumberFormat="1" applyFont="1" applyFill="1" applyBorder="1" applyAlignment="1">
      <alignment horizontal="right"/>
    </xf>
    <xf numFmtId="245" fontId="2" fillId="0" borderId="0" xfId="853" applyNumberFormat="1" applyFont="1"/>
    <xf numFmtId="245" fontId="2" fillId="0" borderId="0" xfId="47" applyNumberFormat="1" applyFont="1" applyFill="1" applyAlignment="1">
      <alignment horizontal="right"/>
    </xf>
    <xf numFmtId="245" fontId="2" fillId="0" borderId="0" xfId="47" applyNumberFormat="1" applyFont="1" applyFill="1" applyBorder="1" applyAlignment="1"/>
    <xf numFmtId="230" fontId="9" fillId="0" borderId="0" xfId="0" applyNumberFormat="1" applyFont="1" applyFill="1" applyBorder="1" applyAlignment="1"/>
    <xf numFmtId="230" fontId="2" fillId="0" borderId="0" xfId="0" applyNumberFormat="1" applyFont="1" applyFill="1" applyBorder="1" applyAlignment="1"/>
    <xf numFmtId="40" fontId="2" fillId="0" borderId="0" xfId="0" applyNumberFormat="1" applyFont="1" applyFill="1" applyAlignment="1"/>
    <xf numFmtId="40" fontId="2" fillId="0" borderId="0" xfId="853" applyNumberFormat="1" applyFont="1" applyFill="1" applyAlignment="1" applyProtection="1"/>
    <xf numFmtId="40" fontId="2" fillId="0" borderId="0" xfId="0" quotePrefix="1" applyNumberFormat="1" applyFont="1" applyFill="1" applyAlignment="1"/>
    <xf numFmtId="230" fontId="62" fillId="0" borderId="0" xfId="0" applyNumberFormat="1" applyFont="1" applyFill="1" applyBorder="1" applyAlignment="1"/>
    <xf numFmtId="0" fontId="62" fillId="0" borderId="0" xfId="416" applyFont="1" applyFill="1" applyBorder="1" applyAlignment="1"/>
    <xf numFmtId="230" fontId="62" fillId="0" borderId="0" xfId="853" applyNumberFormat="1" applyFont="1" applyFill="1" applyBorder="1" applyAlignment="1"/>
    <xf numFmtId="230" fontId="62" fillId="0" borderId="0" xfId="851" applyNumberFormat="1" applyFont="1" applyFill="1" applyAlignment="1">
      <alignment horizontal="right"/>
    </xf>
    <xf numFmtId="0" fontId="63" fillId="0" borderId="0" xfId="416" applyFont="1" applyFill="1" applyBorder="1" applyAlignment="1">
      <alignment horizontal="center"/>
    </xf>
    <xf numFmtId="230" fontId="63" fillId="0" borderId="0" xfId="853" applyNumberFormat="1" applyFont="1" applyFill="1" applyBorder="1" applyAlignment="1">
      <alignment horizontal="center"/>
    </xf>
    <xf numFmtId="0" fontId="62" fillId="0" borderId="0" xfId="416" applyFont="1" applyFill="1" applyBorder="1" applyAlignment="1">
      <alignment horizontal="center"/>
    </xf>
    <xf numFmtId="0" fontId="63" fillId="0" borderId="0" xfId="416" applyFont="1" applyAlignment="1">
      <alignment horizontal="center"/>
    </xf>
    <xf numFmtId="39" fontId="64" fillId="0" borderId="0" xfId="416" applyNumberFormat="1" applyFont="1" applyAlignment="1">
      <alignment horizontal="right"/>
    </xf>
    <xf numFmtId="39" fontId="71" fillId="0" borderId="0" xfId="851" applyFont="1" applyFill="1" applyBorder="1" applyAlignment="1" applyProtection="1">
      <alignment horizontal="center"/>
    </xf>
    <xf numFmtId="39" fontId="71" fillId="0" borderId="0" xfId="851" applyFont="1" applyFill="1" applyBorder="1"/>
    <xf numFmtId="0" fontId="71" fillId="0" borderId="0" xfId="416" applyFont="1" applyFill="1" applyBorder="1"/>
    <xf numFmtId="39" fontId="71" fillId="0" borderId="0" xfId="851" applyNumberFormat="1" applyFont="1" applyFill="1" applyBorder="1" applyAlignment="1" applyProtection="1">
      <alignment horizontal="center"/>
    </xf>
    <xf numFmtId="39" fontId="71" fillId="0" borderId="0" xfId="851" applyNumberFormat="1" applyFont="1" applyFill="1" applyBorder="1" applyAlignment="1">
      <alignment horizontal="right"/>
    </xf>
    <xf numFmtId="39" fontId="71" fillId="0" borderId="0" xfId="851" applyNumberFormat="1" applyFont="1" applyFill="1" applyAlignment="1">
      <alignment horizontal="center"/>
    </xf>
    <xf numFmtId="39" fontId="71" fillId="0" borderId="0" xfId="416" applyNumberFormat="1" applyFont="1" applyFill="1"/>
    <xf numFmtId="43" fontId="71" fillId="0" borderId="0" xfId="137" applyFont="1" applyFill="1" applyBorder="1"/>
    <xf numFmtId="39" fontId="71" fillId="0" borderId="0" xfId="852" applyFont="1" applyFill="1" applyBorder="1"/>
    <xf numFmtId="0" fontId="71" fillId="0" borderId="0" xfId="464" applyFont="1" applyFill="1" applyBorder="1"/>
    <xf numFmtId="40" fontId="71" fillId="0" borderId="0" xfId="464" applyNumberFormat="1" applyFont="1" applyFill="1" applyBorder="1" applyAlignment="1">
      <alignment horizontal="left"/>
    </xf>
    <xf numFmtId="43" fontId="71" fillId="0" borderId="0" xfId="47" applyFont="1" applyFill="1" applyBorder="1"/>
    <xf numFmtId="39" fontId="71" fillId="0" borderId="0" xfId="380" applyNumberFormat="1" applyFont="1" applyFill="1"/>
    <xf numFmtId="40" fontId="71" fillId="0" borderId="0" xfId="851" applyNumberFormat="1" applyFont="1" applyFill="1"/>
    <xf numFmtId="40" fontId="71" fillId="0" borderId="0" xfId="0" applyNumberFormat="1" applyFont="1" applyFill="1"/>
    <xf numFmtId="0" fontId="71" fillId="0" borderId="0" xfId="0" applyFont="1" applyFill="1"/>
    <xf numFmtId="43" fontId="71" fillId="0" borderId="0" xfId="220" applyFont="1" applyFill="1"/>
    <xf numFmtId="39" fontId="73" fillId="0" borderId="0" xfId="851" applyFont="1" applyFill="1" applyAlignment="1">
      <alignment horizontal="left"/>
    </xf>
    <xf numFmtId="0" fontId="71" fillId="0" borderId="0" xfId="0" applyFont="1" applyFill="1" applyAlignment="1">
      <alignment horizontal="center"/>
    </xf>
    <xf numFmtId="39" fontId="71" fillId="0" borderId="0" xfId="0" applyNumberFormat="1" applyFont="1" applyFill="1"/>
    <xf numFmtId="0" fontId="71" fillId="0" borderId="0" xfId="0" quotePrefix="1" applyFont="1" applyFill="1"/>
    <xf numFmtId="39" fontId="71" fillId="0" borderId="0" xfId="851" applyFont="1" applyFill="1"/>
    <xf numFmtId="201" fontId="71" fillId="0" borderId="0" xfId="852" applyNumberFormat="1" applyFont="1" applyFill="1"/>
    <xf numFmtId="201" fontId="2" fillId="0" borderId="0" xfId="851" applyNumberFormat="1" applyFont="1" applyFill="1" applyAlignment="1">
      <alignment horizontal="center"/>
    </xf>
    <xf numFmtId="0" fontId="10" fillId="0" borderId="0" xfId="446" quotePrefix="1" applyFont="1" applyFill="1"/>
    <xf numFmtId="0" fontId="10" fillId="0" borderId="0" xfId="0" applyFont="1" applyFill="1" applyAlignment="1">
      <alignment horizontal="left"/>
    </xf>
    <xf numFmtId="39" fontId="10" fillId="0" borderId="0" xfId="851" applyFont="1" applyFill="1" applyAlignment="1">
      <alignment horizontal="left"/>
    </xf>
    <xf numFmtId="0" fontId="10" fillId="0" borderId="0" xfId="416" applyFont="1" applyFill="1" applyAlignment="1">
      <alignment horizontal="left"/>
    </xf>
    <xf numFmtId="0" fontId="2" fillId="0" borderId="0" xfId="853" quotePrefix="1" applyNumberFormat="1" applyFont="1" applyFill="1" applyAlignment="1">
      <alignment horizontal="left" indent="1"/>
    </xf>
    <xf numFmtId="0" fontId="10" fillId="0" borderId="0" xfId="416" applyNumberFormat="1" applyFont="1" applyFill="1" applyAlignment="1">
      <alignment horizontal="left"/>
    </xf>
    <xf numFmtId="15" fontId="65" fillId="0" borderId="7" xfId="0" quotePrefix="1" applyNumberFormat="1" applyFont="1" applyFill="1" applyBorder="1" applyAlignment="1">
      <alignment horizontal="center"/>
    </xf>
    <xf numFmtId="0" fontId="65" fillId="0" borderId="0" xfId="0" applyFont="1" applyFill="1"/>
    <xf numFmtId="0" fontId="65" fillId="0" borderId="0" xfId="0" applyFont="1" applyFill="1" applyBorder="1"/>
    <xf numFmtId="39" fontId="65" fillId="0" borderId="7" xfId="0" applyNumberFormat="1" applyFont="1" applyFill="1" applyBorder="1" applyAlignment="1">
      <alignment horizontal="center"/>
    </xf>
    <xf numFmtId="0" fontId="65" fillId="0" borderId="0" xfId="0" applyFont="1" applyFill="1" applyAlignment="1">
      <alignment horizontal="center"/>
    </xf>
    <xf numFmtId="39" fontId="65" fillId="0" borderId="0" xfId="851" applyFont="1" applyFill="1" applyAlignment="1">
      <alignment horizontal="center"/>
    </xf>
    <xf numFmtId="39" fontId="65" fillId="0" borderId="7" xfId="0" quotePrefix="1" applyNumberFormat="1" applyFont="1" applyFill="1" applyBorder="1" applyAlignment="1">
      <alignment horizontal="center"/>
    </xf>
    <xf numFmtId="39" fontId="65" fillId="0" borderId="7" xfId="851" quotePrefix="1" applyNumberFormat="1" applyFont="1" applyFill="1" applyBorder="1" applyAlignment="1">
      <alignment horizontal="center"/>
    </xf>
    <xf numFmtId="43" fontId="2" fillId="0" borderId="18" xfId="220" applyFont="1" applyFill="1" applyBorder="1"/>
    <xf numFmtId="39" fontId="65" fillId="0" borderId="18" xfId="416" quotePrefix="1" applyNumberFormat="1" applyFont="1" applyFill="1" applyBorder="1" applyAlignment="1">
      <alignment horizontal="center"/>
    </xf>
    <xf numFmtId="0" fontId="65" fillId="0" borderId="0" xfId="416" applyFont="1" applyFill="1" applyAlignment="1">
      <alignment horizontal="center"/>
    </xf>
    <xf numFmtId="0" fontId="65" fillId="0" borderId="7" xfId="0" quotePrefix="1" applyFont="1" applyFill="1" applyBorder="1" applyAlignment="1">
      <alignment horizontal="center"/>
    </xf>
    <xf numFmtId="0" fontId="65" fillId="0" borderId="0" xfId="0" applyFont="1" applyFill="1" applyBorder="1" applyAlignment="1">
      <alignment horizontal="center"/>
    </xf>
    <xf numFmtId="43" fontId="65" fillId="0" borderId="7" xfId="137" quotePrefix="1" applyFont="1" applyFill="1" applyBorder="1" applyAlignment="1">
      <alignment horizontal="center"/>
    </xf>
    <xf numFmtId="43" fontId="65" fillId="0" borderId="0" xfId="137" applyFont="1" applyFill="1"/>
    <xf numFmtId="0" fontId="65" fillId="0" borderId="7" xfId="0" applyFont="1" applyFill="1" applyBorder="1" applyAlignment="1">
      <alignment horizontal="center"/>
    </xf>
    <xf numFmtId="40" fontId="65" fillId="0" borderId="18" xfId="853" quotePrefix="1" applyNumberFormat="1" applyFont="1" applyFill="1" applyBorder="1" applyAlignment="1">
      <alignment horizontal="center"/>
    </xf>
    <xf numFmtId="0" fontId="65" fillId="0" borderId="0" xfId="416" applyFont="1" applyFill="1" applyBorder="1"/>
    <xf numFmtId="40" fontId="65" fillId="0" borderId="0" xfId="853" applyNumberFormat="1" applyFont="1" applyFill="1" applyBorder="1" applyAlignment="1">
      <alignment horizontal="center"/>
    </xf>
    <xf numFmtId="0" fontId="2" fillId="0" borderId="18" xfId="853" applyNumberFormat="1" applyFont="1" applyFill="1" applyBorder="1" applyAlignment="1">
      <alignment horizontal="center"/>
    </xf>
    <xf numFmtId="0" fontId="2" fillId="0" borderId="0" xfId="416" applyFont="1" applyFill="1" applyAlignment="1">
      <alignment horizontal="right"/>
    </xf>
    <xf numFmtId="201" fontId="2" fillId="0" borderId="18" xfId="416" applyNumberFormat="1" applyFont="1" applyFill="1" applyBorder="1"/>
    <xf numFmtId="201" fontId="2" fillId="0" borderId="18" xfId="47" applyNumberFormat="1" applyFont="1" applyFill="1" applyBorder="1"/>
    <xf numFmtId="201" fontId="2" fillId="0" borderId="0" xfId="47" applyNumberFormat="1" applyFont="1" applyFill="1" applyBorder="1"/>
    <xf numFmtId="201" fontId="2" fillId="0" borderId="0" xfId="416" applyNumberFormat="1" applyFont="1" applyFill="1" applyBorder="1" applyAlignment="1">
      <alignment horizontal="right"/>
    </xf>
    <xf numFmtId="201" fontId="2" fillId="0" borderId="0" xfId="137" applyNumberFormat="1" applyFont="1" applyFill="1" applyBorder="1" applyAlignment="1">
      <alignment horizontal="right"/>
    </xf>
    <xf numFmtId="201" fontId="2" fillId="0" borderId="20" xfId="416" applyNumberFormat="1" applyFont="1" applyFill="1" applyBorder="1" applyAlignment="1"/>
    <xf numFmtId="201" fontId="9" fillId="0" borderId="0" xfId="416" applyNumberFormat="1" applyFont="1" applyFill="1" applyBorder="1" applyAlignment="1"/>
    <xf numFmtId="201" fontId="2" fillId="0" borderId="20" xfId="851" applyNumberFormat="1" applyFont="1" applyFill="1" applyBorder="1" applyAlignment="1">
      <alignment horizontal="right"/>
    </xf>
    <xf numFmtId="201" fontId="2" fillId="0" borderId="20" xfId="852" applyNumberFormat="1" applyFont="1" applyFill="1" applyBorder="1"/>
  </cellXfs>
  <cellStyles count="86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75" xfId="19"/>
    <cellStyle name="Accent1 - 20%" xfId="20"/>
    <cellStyle name="Accent1 - 40%" xfId="21"/>
    <cellStyle name="Accent1 - 60%" xfId="22"/>
    <cellStyle name="Accent1 2" xfId="23"/>
    <cellStyle name="Accent2 - 20%" xfId="24"/>
    <cellStyle name="Accent2 - 40%" xfId="25"/>
    <cellStyle name="Accent2 - 60%" xfId="26"/>
    <cellStyle name="Accent2 2" xfId="27"/>
    <cellStyle name="Accent3 - 20%" xfId="28"/>
    <cellStyle name="Accent3 - 40%" xfId="29"/>
    <cellStyle name="Accent3 - 60%" xfId="30"/>
    <cellStyle name="Accent3 2" xfId="31"/>
    <cellStyle name="Accent4 - 20%" xfId="32"/>
    <cellStyle name="Accent4 - 40%" xfId="33"/>
    <cellStyle name="Accent4 - 60%" xfId="34"/>
    <cellStyle name="Accent4 2" xfId="35"/>
    <cellStyle name="Accent5 - 20%" xfId="36"/>
    <cellStyle name="Accent5 - 40%" xfId="37"/>
    <cellStyle name="Accent5 - 60%" xfId="38"/>
    <cellStyle name="Accent5 2" xfId="39"/>
    <cellStyle name="Accent6 - 20%" xfId="40"/>
    <cellStyle name="Accent6 - 40%" xfId="41"/>
    <cellStyle name="Accent6 - 60%" xfId="42"/>
    <cellStyle name="Accent6 2" xfId="43"/>
    <cellStyle name="Bad 2" xfId="44"/>
    <cellStyle name="Calculation 2" xfId="45"/>
    <cellStyle name="Check Cell 2" xfId="46"/>
    <cellStyle name="Comma 10" xfId="48"/>
    <cellStyle name="Comma 10 10" xfId="49"/>
    <cellStyle name="Comma 10 11" xfId="50"/>
    <cellStyle name="Comma 10 12" xfId="51"/>
    <cellStyle name="Comma 10 13" xfId="52"/>
    <cellStyle name="Comma 10 14" xfId="53"/>
    <cellStyle name="Comma 10 2" xfId="54"/>
    <cellStyle name="Comma 10 3" xfId="55"/>
    <cellStyle name="Comma 10 4" xfId="56"/>
    <cellStyle name="Comma 10 5" xfId="57"/>
    <cellStyle name="Comma 10 6" xfId="58"/>
    <cellStyle name="Comma 10 7" xfId="59"/>
    <cellStyle name="Comma 10 8" xfId="60"/>
    <cellStyle name="Comma 10 9" xfId="61"/>
    <cellStyle name="Comma 11" xfId="62"/>
    <cellStyle name="Comma 11 10" xfId="63"/>
    <cellStyle name="Comma 11 11" xfId="64"/>
    <cellStyle name="Comma 11 12" xfId="65"/>
    <cellStyle name="Comma 11 13" xfId="66"/>
    <cellStyle name="Comma 11 2" xfId="67"/>
    <cellStyle name="Comma 11 3" xfId="68"/>
    <cellStyle name="Comma 11 4" xfId="69"/>
    <cellStyle name="Comma 11 5" xfId="70"/>
    <cellStyle name="Comma 11 6" xfId="71"/>
    <cellStyle name="Comma 11 7" xfId="72"/>
    <cellStyle name="Comma 11 8" xfId="73"/>
    <cellStyle name="Comma 11 9" xfId="74"/>
    <cellStyle name="Comma 12" xfId="75"/>
    <cellStyle name="Comma 12 10" xfId="76"/>
    <cellStyle name="Comma 12 11" xfId="77"/>
    <cellStyle name="Comma 12 12" xfId="78"/>
    <cellStyle name="Comma 12 13" xfId="79"/>
    <cellStyle name="Comma 12 14" xfId="80"/>
    <cellStyle name="Comma 12 2" xfId="81"/>
    <cellStyle name="Comma 12 3" xfId="82"/>
    <cellStyle name="Comma 12 4" xfId="83"/>
    <cellStyle name="Comma 12 5" xfId="84"/>
    <cellStyle name="Comma 12 6" xfId="85"/>
    <cellStyle name="Comma 12 7" xfId="86"/>
    <cellStyle name="Comma 12 8" xfId="87"/>
    <cellStyle name="Comma 12 9" xfId="88"/>
    <cellStyle name="Comma 13" xfId="89"/>
    <cellStyle name="Comma 13 10" xfId="90"/>
    <cellStyle name="Comma 13 11" xfId="91"/>
    <cellStyle name="Comma 13 12" xfId="92"/>
    <cellStyle name="Comma 13 13" xfId="93"/>
    <cellStyle name="Comma 13 2" xfId="94"/>
    <cellStyle name="Comma 13 3" xfId="95"/>
    <cellStyle name="Comma 13 4" xfId="96"/>
    <cellStyle name="Comma 13 5" xfId="97"/>
    <cellStyle name="Comma 13 6" xfId="98"/>
    <cellStyle name="Comma 13 7" xfId="99"/>
    <cellStyle name="Comma 13 8" xfId="100"/>
    <cellStyle name="Comma 13 9" xfId="101"/>
    <cellStyle name="Comma 14" xfId="102"/>
    <cellStyle name="Comma 14 2" xfId="103"/>
    <cellStyle name="Comma 15" xfId="104"/>
    <cellStyle name="Comma 15 2" xfId="105"/>
    <cellStyle name="Comma 16" xfId="106"/>
    <cellStyle name="Comma 16 2" xfId="107"/>
    <cellStyle name="Comma 17" xfId="108"/>
    <cellStyle name="Comma 17 2" xfId="109"/>
    <cellStyle name="Comma 17 3" xfId="110"/>
    <cellStyle name="Comma 18" xfId="111"/>
    <cellStyle name="Comma 18 10" xfId="112"/>
    <cellStyle name="Comma 18 11" xfId="113"/>
    <cellStyle name="Comma 18 12" xfId="114"/>
    <cellStyle name="Comma 18 13" xfId="115"/>
    <cellStyle name="Comma 18 2" xfId="116"/>
    <cellStyle name="Comma 18 3" xfId="117"/>
    <cellStyle name="Comma 18 4" xfId="118"/>
    <cellStyle name="Comma 18 5" xfId="119"/>
    <cellStyle name="Comma 18 6" xfId="120"/>
    <cellStyle name="Comma 18 7" xfId="121"/>
    <cellStyle name="Comma 18 8" xfId="122"/>
    <cellStyle name="Comma 18 9" xfId="123"/>
    <cellStyle name="Comma 19" xfId="124"/>
    <cellStyle name="Comma 19 2" xfId="125"/>
    <cellStyle name="Comma 2" xfId="126"/>
    <cellStyle name="Comma 2 10" xfId="127"/>
    <cellStyle name="Comma 2 11" xfId="128"/>
    <cellStyle name="Comma 2 12" xfId="129"/>
    <cellStyle name="Comma 2 13" xfId="130"/>
    <cellStyle name="Comma 2 14" xfId="131"/>
    <cellStyle name="Comma 2 15" xfId="132"/>
    <cellStyle name="Comma 2 16" xfId="133"/>
    <cellStyle name="Comma 2 17" xfId="134"/>
    <cellStyle name="Comma 2 18" xfId="135"/>
    <cellStyle name="Comma 2 19" xfId="136"/>
    <cellStyle name="Comma 2 2" xfId="137"/>
    <cellStyle name="Comma 2 2 2" xfId="138"/>
    <cellStyle name="Comma 2 2 2 2" xfId="139"/>
    <cellStyle name="Comma 2 2 2 3" xfId="140"/>
    <cellStyle name="Comma 2 2 3" xfId="141"/>
    <cellStyle name="Comma 2 2 3 2" xfId="142"/>
    <cellStyle name="Comma 2 2 3 2 2" xfId="143"/>
    <cellStyle name="Comma 2 2 3 2 3" xfId="144"/>
    <cellStyle name="Comma 2 2 4" xfId="145"/>
    <cellStyle name="Comma 2 2 4 2" xfId="146"/>
    <cellStyle name="Comma 2 2 5" xfId="147"/>
    <cellStyle name="Comma 2 2 6" xfId="148"/>
    <cellStyle name="Comma 2 20" xfId="149"/>
    <cellStyle name="Comma 2 21" xfId="150"/>
    <cellStyle name="Comma 2 22" xfId="151"/>
    <cellStyle name="Comma 2 23" xfId="152"/>
    <cellStyle name="Comma 2 24" xfId="153"/>
    <cellStyle name="Comma 2 25" xfId="154"/>
    <cellStyle name="Comma 2 26" xfId="155"/>
    <cellStyle name="Comma 2 27" xfId="156"/>
    <cellStyle name="Comma 2 28" xfId="157"/>
    <cellStyle name="Comma 2 29" xfId="158"/>
    <cellStyle name="Comma 2 3" xfId="159"/>
    <cellStyle name="Comma 2 3 2" xfId="160"/>
    <cellStyle name="Comma 2 3 2 2" xfId="161"/>
    <cellStyle name="Comma 2 3 3" xfId="162"/>
    <cellStyle name="Comma 2 3 4" xfId="163"/>
    <cellStyle name="Comma 2 30" xfId="164"/>
    <cellStyle name="Comma 2 31" xfId="165"/>
    <cellStyle name="Comma 2 32" xfId="166"/>
    <cellStyle name="Comma 2 33" xfId="167"/>
    <cellStyle name="Comma 2 34" xfId="168"/>
    <cellStyle name="Comma 2 35" xfId="169"/>
    <cellStyle name="Comma 2 36" xfId="170"/>
    <cellStyle name="Comma 2 37" xfId="171"/>
    <cellStyle name="Comma 2 38" xfId="172"/>
    <cellStyle name="Comma 2 39" xfId="173"/>
    <cellStyle name="Comma 2 4" xfId="174"/>
    <cellStyle name="Comma 2 4 2" xfId="175"/>
    <cellStyle name="Comma 2 40" xfId="176"/>
    <cellStyle name="Comma 2 41" xfId="177"/>
    <cellStyle name="Comma 2 5" xfId="178"/>
    <cellStyle name="Comma 2 5 2" xfId="179"/>
    <cellStyle name="Comma 2 6" xfId="180"/>
    <cellStyle name="Comma 2 6 2" xfId="181"/>
    <cellStyle name="Comma 2 7" xfId="182"/>
    <cellStyle name="Comma 2 7 2" xfId="183"/>
    <cellStyle name="Comma 2 8" xfId="184"/>
    <cellStyle name="Comma 2 9" xfId="185"/>
    <cellStyle name="Comma 20" xfId="186"/>
    <cellStyle name="Comma 20 2" xfId="187"/>
    <cellStyle name="Comma 21" xfId="188"/>
    <cellStyle name="Comma 21 2" xfId="189"/>
    <cellStyle name="Comma 21 3" xfId="190"/>
    <cellStyle name="Comma 22" xfId="191"/>
    <cellStyle name="Comma 22 2" xfId="192"/>
    <cellStyle name="Comma 23" xfId="193"/>
    <cellStyle name="Comma 23 2" xfId="194"/>
    <cellStyle name="Comma 23 2 2" xfId="195"/>
    <cellStyle name="Comma 24" xfId="196"/>
    <cellStyle name="Comma 24 2" xfId="197"/>
    <cellStyle name="Comma 24 3" xfId="198"/>
    <cellStyle name="Comma 25" xfId="199"/>
    <cellStyle name="Comma 26" xfId="200"/>
    <cellStyle name="Comma 26 2" xfId="201"/>
    <cellStyle name="Comma 26 3" xfId="202"/>
    <cellStyle name="Comma 27" xfId="203"/>
    <cellStyle name="Comma 27 2" xfId="204"/>
    <cellStyle name="Comma 28" xfId="205"/>
    <cellStyle name="Comma 28 2" xfId="206"/>
    <cellStyle name="Comma 29" xfId="207"/>
    <cellStyle name="Comma 3" xfId="208"/>
    <cellStyle name="Comma 3 10" xfId="209"/>
    <cellStyle name="Comma 3 11" xfId="210"/>
    <cellStyle name="Comma 3 12" xfId="211"/>
    <cellStyle name="Comma 3 13" xfId="212"/>
    <cellStyle name="Comma 3 14" xfId="213"/>
    <cellStyle name="Comma 3 15" xfId="214"/>
    <cellStyle name="Comma 3 16" xfId="215"/>
    <cellStyle name="Comma 3 17" xfId="216"/>
    <cellStyle name="Comma 3 18" xfId="217"/>
    <cellStyle name="Comma 3 19" xfId="218"/>
    <cellStyle name="Comma 3 2" xfId="219"/>
    <cellStyle name="Comma 3 2 2" xfId="220"/>
    <cellStyle name="Comma 3 2 2 2" xfId="221"/>
    <cellStyle name="Comma 3 2 3" xfId="222"/>
    <cellStyle name="Comma 3 2 3 2" xfId="223"/>
    <cellStyle name="Comma 3 20" xfId="224"/>
    <cellStyle name="Comma 3 21" xfId="225"/>
    <cellStyle name="Comma 3 22" xfId="226"/>
    <cellStyle name="Comma 3 23" xfId="227"/>
    <cellStyle name="Comma 3 24" xfId="228"/>
    <cellStyle name="Comma 3 25" xfId="229"/>
    <cellStyle name="Comma 3 26" xfId="230"/>
    <cellStyle name="Comma 3 27" xfId="231"/>
    <cellStyle name="Comma 3 28" xfId="232"/>
    <cellStyle name="Comma 3 29" xfId="233"/>
    <cellStyle name="Comma 3 3" xfId="234"/>
    <cellStyle name="Comma 3 3 2" xfId="235"/>
    <cellStyle name="Comma 3 3 3" xfId="236"/>
    <cellStyle name="Comma 3 3 4" xfId="237"/>
    <cellStyle name="Comma 3 30" xfId="238"/>
    <cellStyle name="Comma 3 31" xfId="239"/>
    <cellStyle name="Comma 3 4" xfId="240"/>
    <cellStyle name="Comma 3 4 2" xfId="241"/>
    <cellStyle name="Comma 3 5" xfId="242"/>
    <cellStyle name="Comma 3 6" xfId="243"/>
    <cellStyle name="Comma 3 7" xfId="244"/>
    <cellStyle name="Comma 3 8" xfId="245"/>
    <cellStyle name="Comma 3 9" xfId="246"/>
    <cellStyle name="Comma 30" xfId="247"/>
    <cellStyle name="Comma 31" xfId="248"/>
    <cellStyle name="Comma 31 2" xfId="249"/>
    <cellStyle name="Comma 31 3" xfId="250"/>
    <cellStyle name="Comma 32" xfId="251"/>
    <cellStyle name="Comma 32 2" xfId="252"/>
    <cellStyle name="Comma 33" xfId="253"/>
    <cellStyle name="Comma 34" xfId="254"/>
    <cellStyle name="Comma 35" xfId="255"/>
    <cellStyle name="Comma 36" xfId="256"/>
    <cellStyle name="Comma 37" xfId="257"/>
    <cellStyle name="Comma 38" xfId="258"/>
    <cellStyle name="Comma 39" xfId="259"/>
    <cellStyle name="Comma 4" xfId="260"/>
    <cellStyle name="Comma 4 10" xfId="261"/>
    <cellStyle name="Comma 4 11" xfId="262"/>
    <cellStyle name="Comma 4 12" xfId="263"/>
    <cellStyle name="Comma 4 13" xfId="264"/>
    <cellStyle name="Comma 4 14" xfId="265"/>
    <cellStyle name="Comma 4 15" xfId="266"/>
    <cellStyle name="Comma 4 2" xfId="267"/>
    <cellStyle name="Comma 4 2 2" xfId="268"/>
    <cellStyle name="Comma 4 2 3" xfId="269"/>
    <cellStyle name="Comma 4 3" xfId="270"/>
    <cellStyle name="Comma 4 3 2" xfId="271"/>
    <cellStyle name="Comma 4 4" xfId="272"/>
    <cellStyle name="Comma 4 5" xfId="273"/>
    <cellStyle name="Comma 4 6" xfId="274"/>
    <cellStyle name="Comma 4 7" xfId="275"/>
    <cellStyle name="Comma 4 8" xfId="276"/>
    <cellStyle name="Comma 4 9" xfId="277"/>
    <cellStyle name="Comma 4_lead q2" xfId="278"/>
    <cellStyle name="Comma 40" xfId="279"/>
    <cellStyle name="Comma 41" xfId="280"/>
    <cellStyle name="Comma 42" xfId="281"/>
    <cellStyle name="Comma 43" xfId="282"/>
    <cellStyle name="Comma 44" xfId="283"/>
    <cellStyle name="Comma 45" xfId="284"/>
    <cellStyle name="Comma 46" xfId="285"/>
    <cellStyle name="Comma 47" xfId="286"/>
    <cellStyle name="Comma 48" xfId="287"/>
    <cellStyle name="Comma 49" xfId="288"/>
    <cellStyle name="Comma 5" xfId="289"/>
    <cellStyle name="Comma 5 10" xfId="290"/>
    <cellStyle name="Comma 5 11" xfId="291"/>
    <cellStyle name="Comma 5 12" xfId="292"/>
    <cellStyle name="Comma 5 13" xfId="293"/>
    <cellStyle name="Comma 5 14" xfId="294"/>
    <cellStyle name="Comma 5 15" xfId="295"/>
    <cellStyle name="Comma 5 2" xfId="296"/>
    <cellStyle name="Comma 5 2 2" xfId="297"/>
    <cellStyle name="Comma 5 3" xfId="298"/>
    <cellStyle name="Comma 5 4" xfId="299"/>
    <cellStyle name="Comma 5 5" xfId="300"/>
    <cellStyle name="Comma 5 6" xfId="301"/>
    <cellStyle name="Comma 5 7" xfId="302"/>
    <cellStyle name="Comma 5 8" xfId="303"/>
    <cellStyle name="Comma 5 9" xfId="304"/>
    <cellStyle name="Comma 50" xfId="305"/>
    <cellStyle name="Comma 51" xfId="306"/>
    <cellStyle name="Comma 52" xfId="307"/>
    <cellStyle name="Comma 6" xfId="308"/>
    <cellStyle name="Comma 6 10" xfId="309"/>
    <cellStyle name="Comma 6 11" xfId="310"/>
    <cellStyle name="Comma 6 12" xfId="311"/>
    <cellStyle name="Comma 6 13" xfId="312"/>
    <cellStyle name="Comma 6 14" xfId="313"/>
    <cellStyle name="Comma 6 15" xfId="314"/>
    <cellStyle name="Comma 6 2" xfId="315"/>
    <cellStyle name="Comma 6 2 2" xfId="316"/>
    <cellStyle name="Comma 6 2 3" xfId="317"/>
    <cellStyle name="Comma 6 2 4" xfId="318"/>
    <cellStyle name="Comma 6 3" xfId="319"/>
    <cellStyle name="Comma 6 3 2" xfId="320"/>
    <cellStyle name="Comma 6 4" xfId="321"/>
    <cellStyle name="Comma 6 5" xfId="322"/>
    <cellStyle name="Comma 6 6" xfId="323"/>
    <cellStyle name="Comma 6 7" xfId="324"/>
    <cellStyle name="Comma 6 8" xfId="325"/>
    <cellStyle name="Comma 6 9" xfId="326"/>
    <cellStyle name="Comma 7" xfId="327"/>
    <cellStyle name="Comma 7 10" xfId="328"/>
    <cellStyle name="Comma 7 11" xfId="329"/>
    <cellStyle name="Comma 7 12" xfId="330"/>
    <cellStyle name="Comma 7 13" xfId="331"/>
    <cellStyle name="Comma 7 14" xfId="332"/>
    <cellStyle name="Comma 7 2" xfId="333"/>
    <cellStyle name="Comma 7 2 2" xfId="334"/>
    <cellStyle name="Comma 7 3" xfId="335"/>
    <cellStyle name="Comma 7 3 2" xfId="336"/>
    <cellStyle name="Comma 7 3 3" xfId="337"/>
    <cellStyle name="Comma 7 4" xfId="338"/>
    <cellStyle name="Comma 7 5" xfId="339"/>
    <cellStyle name="Comma 7 6" xfId="340"/>
    <cellStyle name="Comma 7 7" xfId="341"/>
    <cellStyle name="Comma 7 8" xfId="342"/>
    <cellStyle name="Comma 7 9" xfId="343"/>
    <cellStyle name="Comma 8" xfId="344"/>
    <cellStyle name="Comma 8 10" xfId="345"/>
    <cellStyle name="Comma 8 11" xfId="346"/>
    <cellStyle name="Comma 8 12" xfId="347"/>
    <cellStyle name="Comma 8 13" xfId="348"/>
    <cellStyle name="Comma 8 14" xfId="349"/>
    <cellStyle name="Comma 8 2" xfId="350"/>
    <cellStyle name="Comma 8 2 2" xfId="351"/>
    <cellStyle name="Comma 8 3" xfId="352"/>
    <cellStyle name="Comma 8 4" xfId="353"/>
    <cellStyle name="Comma 8 5" xfId="354"/>
    <cellStyle name="Comma 8 6" xfId="355"/>
    <cellStyle name="Comma 8 7" xfId="356"/>
    <cellStyle name="Comma 8 8" xfId="357"/>
    <cellStyle name="Comma 8 9" xfId="358"/>
    <cellStyle name="Comma 9" xfId="359"/>
    <cellStyle name="Comma 9 10" xfId="360"/>
    <cellStyle name="Comma 9 11" xfId="361"/>
    <cellStyle name="Comma 9 12" xfId="362"/>
    <cellStyle name="Comma 9 13" xfId="363"/>
    <cellStyle name="Comma 9 14" xfId="364"/>
    <cellStyle name="Comma 9 15" xfId="365"/>
    <cellStyle name="Comma 9 2" xfId="366"/>
    <cellStyle name="Comma 9 3" xfId="367"/>
    <cellStyle name="Comma 9 4" xfId="368"/>
    <cellStyle name="Comma 9 5" xfId="369"/>
    <cellStyle name="Comma 9 6" xfId="370"/>
    <cellStyle name="Comma 9 7" xfId="371"/>
    <cellStyle name="Comma 9 8" xfId="372"/>
    <cellStyle name="Comma 9 9" xfId="373"/>
    <cellStyle name="comma zerodec" xfId="374"/>
    <cellStyle name="comma zerodec 2" xfId="375"/>
    <cellStyle name="Currency 2" xfId="376"/>
    <cellStyle name="Currency 3" xfId="377"/>
    <cellStyle name="Currency1" xfId="378"/>
    <cellStyle name="Currency1 2" xfId="379"/>
    <cellStyle name="Currency1 28" xfId="380"/>
    <cellStyle name="Currency1 28 2" xfId="381"/>
    <cellStyle name="Dollar (zero dec)" xfId="382"/>
    <cellStyle name="Dollar (zero dec) 2" xfId="383"/>
    <cellStyle name="E&amp;Y House" xfId="384"/>
    <cellStyle name="Emphasis 1" xfId="385"/>
    <cellStyle name="Emphasis 2" xfId="386"/>
    <cellStyle name="Emphasis 3" xfId="387"/>
    <cellStyle name="Explanatory Text 2" xfId="388"/>
    <cellStyle name="Good 2" xfId="389"/>
    <cellStyle name="Grey" xfId="390"/>
    <cellStyle name="Grey 2" xfId="391"/>
    <cellStyle name="Header - Style1" xfId="392"/>
    <cellStyle name="Header1" xfId="393"/>
    <cellStyle name="Header1 2" xfId="394"/>
    <cellStyle name="Header2" xfId="395"/>
    <cellStyle name="Header2 2" xfId="396"/>
    <cellStyle name="Heading" xfId="397"/>
    <cellStyle name="Heading 1 2" xfId="398"/>
    <cellStyle name="Heading 2 2" xfId="399"/>
    <cellStyle name="Heading 3 2" xfId="400"/>
    <cellStyle name="Heading 4 2" xfId="401"/>
    <cellStyle name="Input [yellow]" xfId="402"/>
    <cellStyle name="Input [yellow] 2" xfId="403"/>
    <cellStyle name="Input 2" xfId="404"/>
    <cellStyle name="Linked Cell 2" xfId="405"/>
    <cellStyle name="Neutral 2" xfId="406"/>
    <cellStyle name="no dec" xfId="407"/>
    <cellStyle name="Normal - Style1" xfId="408"/>
    <cellStyle name="Normal - Style1 2" xfId="409"/>
    <cellStyle name="Normal 10" xfId="410"/>
    <cellStyle name="Normal 10 2" xfId="411"/>
    <cellStyle name="Normal 10 2 2" xfId="412"/>
    <cellStyle name="Normal 10 3" xfId="413"/>
    <cellStyle name="Normal 10 4" xfId="414"/>
    <cellStyle name="Normal 10_IncomeVat_Q411" xfId="415"/>
    <cellStyle name="Normal 11" xfId="416"/>
    <cellStyle name="Normal 11 2" xfId="417"/>
    <cellStyle name="Normal 11 2 2" xfId="418"/>
    <cellStyle name="Normal 11 3" xfId="419"/>
    <cellStyle name="Normal 12" xfId="420"/>
    <cellStyle name="Normal 12 2" xfId="421"/>
    <cellStyle name="Normal 13" xfId="422"/>
    <cellStyle name="Normal 13 2" xfId="423"/>
    <cellStyle name="Normal 14" xfId="424"/>
    <cellStyle name="Normal 14 2" xfId="425"/>
    <cellStyle name="Normal 15" xfId="426"/>
    <cellStyle name="Normal 15 2" xfId="427"/>
    <cellStyle name="Normal 16" xfId="428"/>
    <cellStyle name="Normal 16 2" xfId="429"/>
    <cellStyle name="Normal 17" xfId="430"/>
    <cellStyle name="Normal 18" xfId="431"/>
    <cellStyle name="Normal 19" xfId="432"/>
    <cellStyle name="Normal 19 2" xfId="433"/>
    <cellStyle name="Normal 19 3" xfId="434"/>
    <cellStyle name="Normal 2" xfId="435"/>
    <cellStyle name="Normal 2 10" xfId="436"/>
    <cellStyle name="Normal 2 11" xfId="437"/>
    <cellStyle name="Normal 2 12" xfId="438"/>
    <cellStyle name="Normal 2 13" xfId="439"/>
    <cellStyle name="Normal 2 14" xfId="440"/>
    <cellStyle name="Normal 2 15" xfId="441"/>
    <cellStyle name="Normal 2 16" xfId="442"/>
    <cellStyle name="Normal 2 17" xfId="443"/>
    <cellStyle name="Normal 2 18" xfId="444"/>
    <cellStyle name="Normal 2 19" xfId="445"/>
    <cellStyle name="Normal 2 2" xfId="446"/>
    <cellStyle name="Normal 2 2 2" xfId="447"/>
    <cellStyle name="Normal 2 2 2 2" xfId="448"/>
    <cellStyle name="Normal 2 2 2 3" xfId="449"/>
    <cellStyle name="Normal 2 2 3" xfId="450"/>
    <cellStyle name="Normal 2 2 4" xfId="451"/>
    <cellStyle name="Normal 2 2 5" xfId="452"/>
    <cellStyle name="Normal 2 2 6" xfId="453"/>
    <cellStyle name="Normal 2 20" xfId="454"/>
    <cellStyle name="Normal 2 21" xfId="455"/>
    <cellStyle name="Normal 2 22" xfId="456"/>
    <cellStyle name="Normal 2 23" xfId="457"/>
    <cellStyle name="Normal 2 24" xfId="458"/>
    <cellStyle name="Normal 2 25" xfId="459"/>
    <cellStyle name="Normal 2 26" xfId="460"/>
    <cellStyle name="Normal 2 27" xfId="461"/>
    <cellStyle name="Normal 2 28" xfId="462"/>
    <cellStyle name="Normal 2 29" xfId="463"/>
    <cellStyle name="Normal 2 3" xfId="464"/>
    <cellStyle name="Normal 2 3 2" xfId="465"/>
    <cellStyle name="Normal 2 3 2 2" xfId="466"/>
    <cellStyle name="Normal 2 3 3" xfId="467"/>
    <cellStyle name="Normal 2 3 3 2" xfId="468"/>
    <cellStyle name="Normal 2 3 3 3" xfId="469"/>
    <cellStyle name="Normal 2 3 4" xfId="470"/>
    <cellStyle name="Normal 2 3 5" xfId="471"/>
    <cellStyle name="Normal 2 30" xfId="472"/>
    <cellStyle name="Normal 2 31" xfId="473"/>
    <cellStyle name="Normal 2 32" xfId="474"/>
    <cellStyle name="Normal 2 33" xfId="475"/>
    <cellStyle name="Normal 2 34" xfId="476"/>
    <cellStyle name="Normal 2 35" xfId="477"/>
    <cellStyle name="Normal 2 36" xfId="478"/>
    <cellStyle name="Normal 2 37" xfId="479"/>
    <cellStyle name="Normal 2 38" xfId="480"/>
    <cellStyle name="Normal 2 39" xfId="481"/>
    <cellStyle name="Normal 2 4" xfId="482"/>
    <cellStyle name="Normal 2 4 2" xfId="483"/>
    <cellStyle name="Normal 2 4 3" xfId="484"/>
    <cellStyle name="Normal 2 40" xfId="485"/>
    <cellStyle name="Normal 2 41" xfId="486"/>
    <cellStyle name="Normal 2 42" xfId="487"/>
    <cellStyle name="Normal 2 5" xfId="488"/>
    <cellStyle name="Normal 2 5 2" xfId="489"/>
    <cellStyle name="Normal 2 5 2 2" xfId="490"/>
    <cellStyle name="Normal 2 5 3" xfId="491"/>
    <cellStyle name="Normal 2 5 4" xfId="492"/>
    <cellStyle name="Normal 2 6" xfId="493"/>
    <cellStyle name="Normal 2 6 2" xfId="494"/>
    <cellStyle name="Normal 2 7" xfId="495"/>
    <cellStyle name="Normal 2 7 2" xfId="496"/>
    <cellStyle name="Normal 2 8" xfId="497"/>
    <cellStyle name="Normal 2 8 2" xfId="498"/>
    <cellStyle name="Normal 2 9" xfId="499"/>
    <cellStyle name="Normal 2_Audit_ Prima2011" xfId="500"/>
    <cellStyle name="Normal 20" xfId="501"/>
    <cellStyle name="Normal 21" xfId="502"/>
    <cellStyle name="Normal 22" xfId="503"/>
    <cellStyle name="Normal 23" xfId="504"/>
    <cellStyle name="Normal 24" xfId="505"/>
    <cellStyle name="Normal 25" xfId="506"/>
    <cellStyle name="Normal 26" xfId="507"/>
    <cellStyle name="Normal 27" xfId="508"/>
    <cellStyle name="Normal 27 2" xfId="509"/>
    <cellStyle name="Normal 27 3" xfId="510"/>
    <cellStyle name="Normal 28" xfId="511"/>
    <cellStyle name="Normal 29" xfId="512"/>
    <cellStyle name="Normal 3" xfId="513"/>
    <cellStyle name="Normal 3 10" xfId="514"/>
    <cellStyle name="Normal 3 11" xfId="515"/>
    <cellStyle name="Normal 3 12" xfId="516"/>
    <cellStyle name="Normal 3 13" xfId="517"/>
    <cellStyle name="Normal 3 14" xfId="518"/>
    <cellStyle name="Normal 3 15" xfId="519"/>
    <cellStyle name="Normal 3 16" xfId="520"/>
    <cellStyle name="Normal 3 17" xfId="521"/>
    <cellStyle name="Normal 3 18" xfId="522"/>
    <cellStyle name="Normal 3 19" xfId="523"/>
    <cellStyle name="Normal 3 2" xfId="524"/>
    <cellStyle name="Normal 3 2 2" xfId="525"/>
    <cellStyle name="Normal 3 2 2 2" xfId="526"/>
    <cellStyle name="Normal 3 2 3" xfId="527"/>
    <cellStyle name="Normal 3 2 3 2" xfId="528"/>
    <cellStyle name="Normal 3 20" xfId="529"/>
    <cellStyle name="Normal 3 21" xfId="530"/>
    <cellStyle name="Normal 3 22" xfId="531"/>
    <cellStyle name="Normal 3 23" xfId="532"/>
    <cellStyle name="Normal 3 24" xfId="533"/>
    <cellStyle name="Normal 3 25" xfId="534"/>
    <cellStyle name="Normal 3 26" xfId="535"/>
    <cellStyle name="Normal 3 27" xfId="536"/>
    <cellStyle name="Normal 3 28" xfId="537"/>
    <cellStyle name="Normal 3 29" xfId="538"/>
    <cellStyle name="Normal 3 3" xfId="539"/>
    <cellStyle name="Normal 3 3 2" xfId="540"/>
    <cellStyle name="Normal 3 3 2 2" xfId="541"/>
    <cellStyle name="Normal 3 3 3" xfId="542"/>
    <cellStyle name="Normal 3 30" xfId="543"/>
    <cellStyle name="Normal 3 31" xfId="544"/>
    <cellStyle name="Normal 3 32" xfId="545"/>
    <cellStyle name="Normal 3 33" xfId="546"/>
    <cellStyle name="Normal 3 34" xfId="547"/>
    <cellStyle name="Normal 3 35" xfId="548"/>
    <cellStyle name="Normal 3 36" xfId="549"/>
    <cellStyle name="Normal 3 37" xfId="550"/>
    <cellStyle name="Normal 3 38" xfId="551"/>
    <cellStyle name="Normal 3 39" xfId="552"/>
    <cellStyle name="Normal 3 4" xfId="553"/>
    <cellStyle name="Normal 3 4 2" xfId="554"/>
    <cellStyle name="Normal 3 40" xfId="555"/>
    <cellStyle name="Normal 3 41" xfId="556"/>
    <cellStyle name="Normal 3 5" xfId="557"/>
    <cellStyle name="Normal 3 5 2" xfId="558"/>
    <cellStyle name="Normal 3 6" xfId="559"/>
    <cellStyle name="Normal 3 7" xfId="560"/>
    <cellStyle name="Normal 3 8" xfId="561"/>
    <cellStyle name="Normal 3 9" xfId="562"/>
    <cellStyle name="Normal 3_FORM_JV_1" xfId="563"/>
    <cellStyle name="Normal 30" xfId="564"/>
    <cellStyle name="Normal 31" xfId="565"/>
    <cellStyle name="Normal 32" xfId="566"/>
    <cellStyle name="Normal 33" xfId="567"/>
    <cellStyle name="Normal 33 2" xfId="568"/>
    <cellStyle name="Normal 33 3" xfId="569"/>
    <cellStyle name="Normal 34" xfId="570"/>
    <cellStyle name="Normal 35" xfId="571"/>
    <cellStyle name="Normal 36" xfId="572"/>
    <cellStyle name="Normal 36 2" xfId="573"/>
    <cellStyle name="Normal 36 3" xfId="574"/>
    <cellStyle name="Normal 36 3 2" xfId="575"/>
    <cellStyle name="Normal 37" xfId="576"/>
    <cellStyle name="Normal 37 2" xfId="577"/>
    <cellStyle name="Normal 37 3" xfId="578"/>
    <cellStyle name="Normal 38" xfId="579"/>
    <cellStyle name="Normal 39" xfId="580"/>
    <cellStyle name="Normal 39 2" xfId="581"/>
    <cellStyle name="Normal 39 3" xfId="582"/>
    <cellStyle name="Normal 4" xfId="583"/>
    <cellStyle name="Normal 4 2" xfId="584"/>
    <cellStyle name="Normal 4 2 2" xfId="585"/>
    <cellStyle name="Normal 4 2 3" xfId="586"/>
    <cellStyle name="Normal 4 3" xfId="587"/>
    <cellStyle name="Normal 4 3 2" xfId="588"/>
    <cellStyle name="Normal 4 4" xfId="589"/>
    <cellStyle name="Normal 4 5" xfId="590"/>
    <cellStyle name="Normal 4 6" xfId="591"/>
    <cellStyle name="Normal 40" xfId="592"/>
    <cellStyle name="Normal 40 2" xfId="593"/>
    <cellStyle name="Normal 40 3" xfId="594"/>
    <cellStyle name="Normal 41" xfId="595"/>
    <cellStyle name="Normal 42" xfId="596"/>
    <cellStyle name="Normal 42 2" xfId="597"/>
    <cellStyle name="Normal 43" xfId="598"/>
    <cellStyle name="Normal 43 2" xfId="599"/>
    <cellStyle name="Normal 44" xfId="600"/>
    <cellStyle name="Normal 45" xfId="601"/>
    <cellStyle name="Normal 45 2" xfId="602"/>
    <cellStyle name="Normal 45 3" xfId="603"/>
    <cellStyle name="Normal 45 4" xfId="604"/>
    <cellStyle name="Normal 46" xfId="605"/>
    <cellStyle name="Normal 47" xfId="606"/>
    <cellStyle name="Normal 48" xfId="607"/>
    <cellStyle name="Normal 49" xfId="608"/>
    <cellStyle name="Normal 5" xfId="609"/>
    <cellStyle name="Normal 5 2" xfId="610"/>
    <cellStyle name="Normal 5 2 2" xfId="611"/>
    <cellStyle name="Normal 5 2 2 2" xfId="612"/>
    <cellStyle name="Normal 5 3" xfId="613"/>
    <cellStyle name="Normal 5 3 2" xfId="614"/>
    <cellStyle name="Normal 5 3 3" xfId="615"/>
    <cellStyle name="Normal 5 4" xfId="616"/>
    <cellStyle name="Normal 5 4 2" xfId="617"/>
    <cellStyle name="Normal 5 5" xfId="618"/>
    <cellStyle name="Normal 50" xfId="619"/>
    <cellStyle name="Normal 50 2" xfId="620"/>
    <cellStyle name="Normal 51" xfId="621"/>
    <cellStyle name="Normal 52" xfId="622"/>
    <cellStyle name="Normal 53" xfId="623"/>
    <cellStyle name="Normal 54" xfId="624"/>
    <cellStyle name="Normal 55" xfId="625"/>
    <cellStyle name="Normal 56" xfId="626"/>
    <cellStyle name="Normal 57" xfId="627"/>
    <cellStyle name="Normal 58" xfId="628"/>
    <cellStyle name="Normal 59" xfId="629"/>
    <cellStyle name="Normal 6" xfId="630"/>
    <cellStyle name="Normal 6 2" xfId="631"/>
    <cellStyle name="Normal 6 2 2" xfId="632"/>
    <cellStyle name="Normal 6 3" xfId="633"/>
    <cellStyle name="Normal 6 4" xfId="634"/>
    <cellStyle name="Normal 60" xfId="635"/>
    <cellStyle name="Normal 61" xfId="636"/>
    <cellStyle name="Normal 62" xfId="637"/>
    <cellStyle name="Normal 63" xfId="638"/>
    <cellStyle name="Normal 64" xfId="639"/>
    <cellStyle name="Normal 65" xfId="640"/>
    <cellStyle name="Normal 66" xfId="641"/>
    <cellStyle name="Normal 67" xfId="642"/>
    <cellStyle name="Normal 68" xfId="643"/>
    <cellStyle name="Normal 69" xfId="644"/>
    <cellStyle name="Normal 7" xfId="645"/>
    <cellStyle name="Normal 7 2" xfId="646"/>
    <cellStyle name="Normal 7 3" xfId="647"/>
    <cellStyle name="Normal 7 4" xfId="648"/>
    <cellStyle name="Normal 70" xfId="649"/>
    <cellStyle name="Normal 71" xfId="650"/>
    <cellStyle name="Normal 72" xfId="651"/>
    <cellStyle name="Normal 73" xfId="652"/>
    <cellStyle name="Normal 73 2" xfId="653"/>
    <cellStyle name="Normal 74" xfId="654"/>
    <cellStyle name="Normal 75" xfId="655"/>
    <cellStyle name="Normal 76" xfId="656"/>
    <cellStyle name="Normal 77" xfId="657"/>
    <cellStyle name="Normal 78" xfId="658"/>
    <cellStyle name="Normal 79" xfId="659"/>
    <cellStyle name="Normal 8" xfId="660"/>
    <cellStyle name="Normal 8 2" xfId="661"/>
    <cellStyle name="Normal 8 3" xfId="662"/>
    <cellStyle name="Normal 80" xfId="663"/>
    <cellStyle name="Normal 81" xfId="664"/>
    <cellStyle name="Normal 82" xfId="665"/>
    <cellStyle name="Normal 83" xfId="666"/>
    <cellStyle name="Normal 84" xfId="667"/>
    <cellStyle name="Normal 85" xfId="668"/>
    <cellStyle name="Normal 86" xfId="669"/>
    <cellStyle name="Normal 87" xfId="670"/>
    <cellStyle name="Normal 88" xfId="671"/>
    <cellStyle name="Normal 89" xfId="672"/>
    <cellStyle name="Normal 9" xfId="673"/>
    <cellStyle name="Normal 9 2" xfId="674"/>
    <cellStyle name="Normal 9 3" xfId="675"/>
    <cellStyle name="Normal 9 4" xfId="676"/>
    <cellStyle name="Normal 90" xfId="677"/>
    <cellStyle name="Normal 91" xfId="678"/>
    <cellStyle name="Normal 92" xfId="679"/>
    <cellStyle name="Normal 93" xfId="680"/>
    <cellStyle name="Normal_C779A0245" xfId="681"/>
    <cellStyle name="Normal_I.G.S.PCL." xfId="682"/>
    <cellStyle name="Normale_9639A02C" xfId="683"/>
    <cellStyle name="Note 10" xfId="684"/>
    <cellStyle name="Note 11" xfId="685"/>
    <cellStyle name="Note 12" xfId="686"/>
    <cellStyle name="Note 13" xfId="687"/>
    <cellStyle name="Note 14" xfId="688"/>
    <cellStyle name="Note 2" xfId="689"/>
    <cellStyle name="Note 2 2" xfId="690"/>
    <cellStyle name="Note 3" xfId="691"/>
    <cellStyle name="Note 4" xfId="692"/>
    <cellStyle name="Note 5" xfId="693"/>
    <cellStyle name="Note 6" xfId="694"/>
    <cellStyle name="Note 7" xfId="695"/>
    <cellStyle name="Note 8" xfId="696"/>
    <cellStyle name="Note 9" xfId="697"/>
    <cellStyle name="oft Excel]_x000d__x000a_Comment=The open=/f lines load custom functions into the Paste Function list._x000d__x000a_Maximized=3_x000d__x000a_Basics=1_x000d__x000a_A" xfId="698"/>
    <cellStyle name="Output 2" xfId="699"/>
    <cellStyle name="Percent [2]" xfId="700"/>
    <cellStyle name="Percent [2] 2" xfId="701"/>
    <cellStyle name="Percent 2" xfId="702"/>
    <cellStyle name="Percent 2 10" xfId="703"/>
    <cellStyle name="Percent 2 11" xfId="704"/>
    <cellStyle name="Percent 2 12" xfId="705"/>
    <cellStyle name="Percent 2 13" xfId="706"/>
    <cellStyle name="Percent 2 14" xfId="707"/>
    <cellStyle name="Percent 2 2" xfId="708"/>
    <cellStyle name="Percent 2 2 2" xfId="709"/>
    <cellStyle name="Percent 2 3" xfId="710"/>
    <cellStyle name="Percent 2 4" xfId="711"/>
    <cellStyle name="Percent 2 5" xfId="712"/>
    <cellStyle name="Percent 2 6" xfId="713"/>
    <cellStyle name="Percent 2 7" xfId="714"/>
    <cellStyle name="Percent 2 8" xfId="715"/>
    <cellStyle name="Percent 2 9" xfId="716"/>
    <cellStyle name="Percent 3" xfId="717"/>
    <cellStyle name="Percent 3 2" xfId="718"/>
    <cellStyle name="Percent 3 3" xfId="719"/>
    <cellStyle name="Percent 4" xfId="720"/>
    <cellStyle name="Percent 4 2" xfId="721"/>
    <cellStyle name="Percent 4 3" xfId="722"/>
    <cellStyle name="Percent 5" xfId="723"/>
    <cellStyle name="Percent 6" xfId="724"/>
    <cellStyle name="Percent 6 2" xfId="725"/>
    <cellStyle name="Percent 7" xfId="726"/>
    <cellStyle name="Quantity" xfId="727"/>
    <cellStyle name="Rittichai" xfId="728"/>
    <cellStyle name="Sheet Title" xfId="729"/>
    <cellStyle name="Standard_OPTIMIR1 (deutsch)" xfId="730"/>
    <cellStyle name="STYLE1" xfId="731"/>
    <cellStyle name="STYLE2" xfId="732"/>
    <cellStyle name="Table" xfId="733"/>
    <cellStyle name="Times New Roman" xfId="734"/>
    <cellStyle name="Title 2" xfId="735"/>
    <cellStyle name="Total 2" xfId="736"/>
    <cellStyle name="Tusental_A-listan (fixad)" xfId="737"/>
    <cellStyle name="Valuta_NPV" xfId="738"/>
    <cellStyle name="Warning Text 2" xfId="739"/>
    <cellStyle name="WHead - Style2" xfId="740"/>
    <cellStyle name="Wไhrung [0]_OPTIMIR1 (deutsch)" xfId="741"/>
    <cellStyle name="Wไhrung_OPTIMIR1 (deutsch)" xfId="742"/>
    <cellStyle name="เครื่องหมายจุลภาค 10" xfId="744"/>
    <cellStyle name="เครื่องหมายจุลภาค 10 2" xfId="745"/>
    <cellStyle name="เครื่องหมายจุลภาค 11" xfId="746"/>
    <cellStyle name="เครื่องหมายจุลภาค 12" xfId="747"/>
    <cellStyle name="เครื่องหมายจุลภาค 13" xfId="748"/>
    <cellStyle name="เครื่องหมายจุลภาค 14" xfId="749"/>
    <cellStyle name="เครื่องหมายจุลภาค 15" xfId="750"/>
    <cellStyle name="เครื่องหมายจุลภาค 16" xfId="751"/>
    <cellStyle name="เครื่องหมายจุลภาค 17" xfId="752"/>
    <cellStyle name="เครื่องหมายจุลภาค 2" xfId="753"/>
    <cellStyle name="เครื่องหมายจุลภาค 2 2" xfId="754"/>
    <cellStyle name="เครื่องหมายจุลภาค 2 2 2" xfId="755"/>
    <cellStyle name="เครื่องหมายจุลภาค 2 2 3" xfId="756"/>
    <cellStyle name="เครื่องหมายจุลภาค 2 2 4" xfId="757"/>
    <cellStyle name="เครื่องหมายจุลภาค 2 3" xfId="758"/>
    <cellStyle name="เครื่องหมายจุลภาค 20" xfId="759"/>
    <cellStyle name="เครื่องหมายจุลภาค 3" xfId="760"/>
    <cellStyle name="เครื่องหมายจุลภาค 3 2" xfId="761"/>
    <cellStyle name="เครื่องหมายจุลภาค 3 3" xfId="762"/>
    <cellStyle name="เครื่องหมายจุลภาค 3 4" xfId="763"/>
    <cellStyle name="เครื่องหมายจุลภาค 4" xfId="764"/>
    <cellStyle name="เครื่องหมายจุลภาค 4 2" xfId="765"/>
    <cellStyle name="เครื่องหมายจุลภาค 4 3" xfId="766"/>
    <cellStyle name="เครื่องหมายจุลภาค 5" xfId="767"/>
    <cellStyle name="เครื่องหมายจุลภาค 5 2" xfId="768"/>
    <cellStyle name="เครื่องหมายจุลภาค 5 3" xfId="769"/>
    <cellStyle name="เครื่องหมายจุลภาค 6" xfId="770"/>
    <cellStyle name="เครื่องหมายจุลภาค 6 2" xfId="771"/>
    <cellStyle name="เครื่องหมายจุลภาค 7" xfId="772"/>
    <cellStyle name="เครื่องหมายจุลภาค 8" xfId="773"/>
    <cellStyle name="เครื่องหมายจุลภาค 9" xfId="774"/>
    <cellStyle name="เครื่องหมายจุลภาค_52-q2-qltแก้ไข" xfId="775"/>
    <cellStyle name="เครื่องหมายเปอร์เซ็นต์_Sheet1" xfId="743"/>
    <cellStyle name="จุลภาค" xfId="47" builtinId="3"/>
    <cellStyle name="จุลภาค 3" xfId="780"/>
    <cellStyle name="เชื่อมโยงหลายมิติ" xfId="776"/>
    <cellStyle name="เซลล์ที่มีการเชื่อมโยง" xfId="777"/>
    <cellStyle name="ตามการเชื่อมโยงหลายมิติ" xfId="781"/>
    <cellStyle name="น้บะภฒ_95" xfId="782"/>
    <cellStyle name="ปกติ" xfId="0" builtinId="0"/>
    <cellStyle name="ปกติ 10" xfId="783"/>
    <cellStyle name="ปกติ 10 2" xfId="784"/>
    <cellStyle name="ปกติ 11" xfId="785"/>
    <cellStyle name="ปกติ 11 2" xfId="786"/>
    <cellStyle name="ปกติ 12" xfId="787"/>
    <cellStyle name="ปกติ 12 2" xfId="788"/>
    <cellStyle name="ปกติ 13" xfId="789"/>
    <cellStyle name="ปกติ 13 2" xfId="790"/>
    <cellStyle name="ปกติ 13 3" xfId="791"/>
    <cellStyle name="ปกติ 14" xfId="792"/>
    <cellStyle name="ปกติ 14 2" xfId="793"/>
    <cellStyle name="ปกติ 15" xfId="794"/>
    <cellStyle name="ปกติ 15 2" xfId="795"/>
    <cellStyle name="ปกติ 16" xfId="796"/>
    <cellStyle name="ปกติ 16 2" xfId="797"/>
    <cellStyle name="ปกติ 17" xfId="798"/>
    <cellStyle name="ปกติ 17 2" xfId="799"/>
    <cellStyle name="ปกติ 2" xfId="800"/>
    <cellStyle name="ปกติ 2 10" xfId="801"/>
    <cellStyle name="ปกติ 2 11" xfId="802"/>
    <cellStyle name="ปกติ 2 2" xfId="803"/>
    <cellStyle name="ปกติ 2 2 2" xfId="804"/>
    <cellStyle name="ปกติ 2 2 3" xfId="805"/>
    <cellStyle name="ปกติ 2 3" xfId="806"/>
    <cellStyle name="ปกติ 2 3 2" xfId="807"/>
    <cellStyle name="ปกติ 2 3 2 2" xfId="808"/>
    <cellStyle name="ปกติ 2 4" xfId="809"/>
    <cellStyle name="ปกติ 2 4 2" xfId="810"/>
    <cellStyle name="ปกติ 2 5" xfId="811"/>
    <cellStyle name="ปกติ 2 6" xfId="812"/>
    <cellStyle name="ปกติ 2 7" xfId="813"/>
    <cellStyle name="ปกติ 2 8" xfId="814"/>
    <cellStyle name="ปกติ 2 9" xfId="815"/>
    <cellStyle name="ปกติ 2_NOTE_ Moment_AP_AR.Q411" xfId="816"/>
    <cellStyle name="ปกติ 21" xfId="817"/>
    <cellStyle name="ปกติ 22" xfId="818"/>
    <cellStyle name="ปกติ 23" xfId="819"/>
    <cellStyle name="ปกติ 24" xfId="820"/>
    <cellStyle name="ปกติ 3" xfId="821"/>
    <cellStyle name="ปกติ 3 2" xfId="822"/>
    <cellStyle name="ปกติ 3 2 2" xfId="823"/>
    <cellStyle name="ปกติ 3 3" xfId="824"/>
    <cellStyle name="ปกติ 3 4" xfId="825"/>
    <cellStyle name="ปกติ 3 5" xfId="826"/>
    <cellStyle name="ปกติ 3 6" xfId="827"/>
    <cellStyle name="ปกติ 3_Copy of Draft - STC Q4_ 54 Audit 100312" xfId="828"/>
    <cellStyle name="ปกติ 4" xfId="829"/>
    <cellStyle name="ปกติ 4 10" xfId="830"/>
    <cellStyle name="ปกติ 4 2" xfId="831"/>
    <cellStyle name="ปกติ 4 2 2" xfId="832"/>
    <cellStyle name="ปกติ 4 3" xfId="833"/>
    <cellStyle name="ปกติ 4 4" xfId="834"/>
    <cellStyle name="ปกติ 5" xfId="835"/>
    <cellStyle name="ปกติ 5 2" xfId="836"/>
    <cellStyle name="ปกติ 6" xfId="837"/>
    <cellStyle name="ปกติ 6 2" xfId="838"/>
    <cellStyle name="ปกติ 6 2 2" xfId="839"/>
    <cellStyle name="ปกติ 6 3" xfId="840"/>
    <cellStyle name="ปกติ 6_NOTE_ Moment_AP_AR.Q411" xfId="841"/>
    <cellStyle name="ปกติ 7" xfId="842"/>
    <cellStyle name="ปกติ 7 2" xfId="843"/>
    <cellStyle name="ปกติ 7 2 2" xfId="844"/>
    <cellStyle name="ปกติ 7 3" xfId="845"/>
    <cellStyle name="ปกติ 7_NOTE_ Moment_AP_AR.Q411" xfId="846"/>
    <cellStyle name="ปกติ 8" xfId="847"/>
    <cellStyle name="ปกติ 8 2" xfId="848"/>
    <cellStyle name="ปกติ 9" xfId="849"/>
    <cellStyle name="ปกติ 9 2" xfId="850"/>
    <cellStyle name="ปกติ_Sheet1" xfId="851"/>
    <cellStyle name="ปกติ_Sheet1 3 2" xfId="852"/>
    <cellStyle name="ปกติ_Sheet1 4" xfId="853"/>
    <cellStyle name="เปอร์เซ็นต์ 2" xfId="778"/>
    <cellStyle name="เปอร์เซ็นต์ 2 2" xfId="779"/>
    <cellStyle name="ฤธถ [0]_95" xfId="854"/>
    <cellStyle name="ฤธถ_95" xfId="855"/>
    <cellStyle name="ล๋ศญ [0]_95" xfId="856"/>
    <cellStyle name="ล๋ศญ_95" xfId="857"/>
    <cellStyle name="วฅมุ_4ฟ๙ฝวภ " xfId="858"/>
    <cellStyle name="หมายเหตุ 2" xfId="859"/>
    <cellStyle name="標準_FIXED ASSET" xfId="8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14</xdr:col>
      <xdr:colOff>2903</xdr:colOff>
      <xdr:row>33</xdr:row>
      <xdr:rowOff>0</xdr:rowOff>
    </xdr:from>
    <xdr:ext cx="206046" cy="264560"/>
    <xdr:sp macro="" textlink="">
      <xdr:nvSpPr>
        <xdr:cNvPr id="2" name="TextBox 1">
          <a:extLst>
            <a:ext uri="{FF2B5EF4-FFF2-40B4-BE49-F238E27FC236}">
              <a16:creationId xmlns:a16="http://schemas.microsoft.com/office/drawing/2014/main" id="{E42FD831-7ED7-E59B-62A1-EEB8A24206B7}"/>
            </a:ext>
          </a:extLst>
        </xdr:cNvPr>
        <xdr:cNvSpPr txBox="1"/>
      </xdr:nvSpPr>
      <xdr:spPr>
        <a:xfrm>
          <a:off x="6937103" y="947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oneCellAnchor>
    <xdr:from>
      <xdr:col>23</xdr:col>
      <xdr:colOff>363</xdr:colOff>
      <xdr:row>31</xdr:row>
      <xdr:rowOff>0</xdr:rowOff>
    </xdr:from>
    <xdr:ext cx="207822" cy="264560"/>
    <xdr:sp macro="" textlink="">
      <xdr:nvSpPr>
        <xdr:cNvPr id="3" name="TextBox 2">
          <a:extLst>
            <a:ext uri="{FF2B5EF4-FFF2-40B4-BE49-F238E27FC236}">
              <a16:creationId xmlns:a16="http://schemas.microsoft.com/office/drawing/2014/main" id="{A15D72D4-E576-4A7E-F146-8F2DC863793F}"/>
            </a:ext>
          </a:extLst>
        </xdr:cNvPr>
        <xdr:cNvSpPr txBox="1"/>
      </xdr:nvSpPr>
      <xdr:spPr>
        <a:xfrm>
          <a:off x="1089696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5"/>
  <sheetViews>
    <sheetView tabSelected="1" view="pageBreakPreview" zoomScale="85" zoomScaleNormal="100" zoomScaleSheetLayoutView="85" workbookViewId="0">
      <selection sqref="A1:N1"/>
    </sheetView>
  </sheetViews>
  <sheetFormatPr defaultColWidth="9" defaultRowHeight="23.25" customHeight="1"/>
  <cols>
    <col min="1" max="1" width="3.296875" style="58" customWidth="1"/>
    <col min="2" max="2" width="4.69921875" style="58" customWidth="1"/>
    <col min="3" max="3" width="3.69921875" style="58" customWidth="1"/>
    <col min="4" max="4" width="14" style="58" customWidth="1"/>
    <col min="5" max="5" width="6.3984375" style="58" customWidth="1"/>
    <col min="6" max="6" width="3.59765625" style="58" customWidth="1"/>
    <col min="7" max="7" width="8" style="94" customWidth="1"/>
    <col min="8" max="8" width="16.69921875" style="58" customWidth="1"/>
    <col min="9" max="9" width="0.296875" style="58" customWidth="1"/>
    <col min="10" max="10" width="14.69921875" style="94" customWidth="1"/>
    <col min="11" max="11" width="0.59765625" style="58" customWidth="1"/>
    <col min="12" max="12" width="14.69921875" style="94" customWidth="1"/>
    <col min="13" max="13" width="0.3984375" style="58" customWidth="1"/>
    <col min="14" max="14" width="14.69921875" style="94" customWidth="1"/>
    <col min="15" max="15" width="0.3984375" style="58" customWidth="1"/>
    <col min="16" max="16" width="14.296875" style="58" bestFit="1" customWidth="1"/>
    <col min="17" max="17" width="1.69921875" style="58" customWidth="1"/>
    <col min="18" max="18" width="16.296875" style="58" customWidth="1"/>
    <col min="19" max="19" width="1.296875" style="58" customWidth="1"/>
    <col min="20" max="20" width="17.296875" style="58" customWidth="1"/>
    <col min="21" max="21" width="1.296875" style="58" customWidth="1"/>
    <col min="22" max="22" width="16.296875" style="58" customWidth="1"/>
    <col min="23" max="23" width="14" style="58" bestFit="1" customWidth="1"/>
    <col min="24" max="24" width="9" style="58"/>
    <col min="25" max="25" width="12.296875" style="170" bestFit="1" customWidth="1"/>
    <col min="26" max="26" width="9" style="170"/>
    <col min="27" max="27" width="12.296875" style="170" bestFit="1" customWidth="1"/>
    <col min="28" max="28" width="9" style="170"/>
    <col min="29" max="29" width="14.296875" style="170" bestFit="1" customWidth="1"/>
    <col min="30" max="30" width="9" style="170"/>
    <col min="31" max="31" width="14.296875" style="170" bestFit="1" customWidth="1"/>
    <col min="32" max="16384" width="9" style="58"/>
  </cols>
  <sheetData>
    <row r="1" spans="1:31" ht="23.25" customHeight="1">
      <c r="A1" s="30" t="s">
        <v>247</v>
      </c>
      <c r="B1" s="30"/>
      <c r="C1" s="30"/>
      <c r="D1" s="30"/>
      <c r="E1" s="30"/>
      <c r="F1" s="30"/>
      <c r="G1" s="30"/>
      <c r="H1" s="30"/>
      <c r="I1" s="30"/>
      <c r="J1" s="30"/>
      <c r="K1" s="30"/>
      <c r="L1" s="30"/>
      <c r="M1" s="30"/>
      <c r="N1" s="30"/>
      <c r="O1" s="45"/>
      <c r="P1" s="45"/>
      <c r="Q1" s="45"/>
      <c r="R1" s="45"/>
      <c r="S1" s="45"/>
      <c r="T1" s="59"/>
    </row>
    <row r="2" spans="1:31" ht="23.25" customHeight="1">
      <c r="A2" s="36" t="s">
        <v>246</v>
      </c>
      <c r="B2" s="36"/>
      <c r="C2" s="36"/>
      <c r="D2" s="36"/>
      <c r="E2" s="36"/>
      <c r="F2" s="36"/>
      <c r="G2" s="36"/>
      <c r="H2" s="36"/>
      <c r="I2" s="36"/>
      <c r="J2" s="36"/>
      <c r="K2" s="36"/>
      <c r="L2" s="36"/>
      <c r="M2" s="36"/>
      <c r="N2" s="36"/>
      <c r="O2" s="45"/>
      <c r="P2" s="45"/>
      <c r="Q2" s="45"/>
      <c r="R2" s="45"/>
      <c r="S2" s="45"/>
      <c r="T2" s="59"/>
    </row>
    <row r="3" spans="1:31" ht="23.25" customHeight="1">
      <c r="A3" s="30" t="s">
        <v>411</v>
      </c>
      <c r="B3" s="30"/>
      <c r="C3" s="30"/>
      <c r="D3" s="30"/>
      <c r="E3" s="30"/>
      <c r="F3" s="30"/>
      <c r="G3" s="30"/>
      <c r="H3" s="30"/>
      <c r="I3" s="30"/>
      <c r="J3" s="30"/>
      <c r="K3" s="30"/>
      <c r="L3" s="30"/>
      <c r="M3" s="30"/>
      <c r="N3" s="30"/>
      <c r="O3" s="45"/>
      <c r="P3" s="45"/>
      <c r="Q3" s="45"/>
      <c r="R3" s="45"/>
      <c r="S3" s="45"/>
      <c r="T3" s="59"/>
    </row>
    <row r="4" spans="1:31" ht="17.25" customHeight="1">
      <c r="A4" s="41"/>
      <c r="B4" s="41"/>
      <c r="C4" s="41"/>
      <c r="D4" s="41"/>
      <c r="E4" s="41"/>
      <c r="F4" s="41"/>
      <c r="G4" s="41"/>
      <c r="H4" s="41"/>
      <c r="I4" s="41"/>
      <c r="J4" s="41"/>
      <c r="K4" s="41"/>
      <c r="L4" s="146"/>
      <c r="M4" s="41"/>
      <c r="N4" s="146"/>
      <c r="O4" s="41"/>
      <c r="P4" s="41"/>
      <c r="Q4" s="41"/>
      <c r="R4" s="41"/>
      <c r="S4" s="41"/>
      <c r="T4" s="59"/>
    </row>
    <row r="5" spans="1:31" ht="23.25" customHeight="1">
      <c r="A5" s="48" t="s">
        <v>136</v>
      </c>
      <c r="B5" s="60"/>
      <c r="C5" s="45"/>
      <c r="D5" s="45"/>
      <c r="E5" s="45"/>
      <c r="F5" s="45"/>
      <c r="G5" s="45"/>
      <c r="H5" s="45"/>
      <c r="I5" s="45"/>
      <c r="J5" s="45"/>
      <c r="K5" s="45"/>
      <c r="L5" s="147"/>
      <c r="M5" s="45"/>
      <c r="N5" s="147"/>
      <c r="O5" s="45"/>
      <c r="P5" s="45"/>
      <c r="Q5" s="45"/>
      <c r="R5" s="45"/>
      <c r="S5" s="45"/>
      <c r="T5" s="59"/>
    </row>
    <row r="6" spans="1:31" ht="23.25" customHeight="1">
      <c r="A6" s="48"/>
      <c r="B6" s="100">
        <v>1.1000000000000001</v>
      </c>
      <c r="C6" s="43" t="s">
        <v>51</v>
      </c>
      <c r="E6" s="43"/>
      <c r="F6" s="43"/>
      <c r="G6" s="45"/>
      <c r="H6" s="45"/>
      <c r="I6" s="45"/>
      <c r="J6" s="45"/>
      <c r="K6" s="45"/>
      <c r="L6" s="148"/>
      <c r="M6" s="45"/>
      <c r="N6" s="148"/>
      <c r="O6" s="45"/>
      <c r="P6" s="45"/>
      <c r="Q6" s="45"/>
      <c r="R6" s="45"/>
      <c r="S6" s="45"/>
      <c r="T6" s="59"/>
    </row>
    <row r="7" spans="1:31" ht="23.25" customHeight="1">
      <c r="A7" s="48"/>
      <c r="B7" s="43"/>
      <c r="C7" s="60" t="s">
        <v>48</v>
      </c>
      <c r="E7" s="43"/>
      <c r="F7" s="43"/>
      <c r="G7" s="45"/>
      <c r="H7" s="45"/>
      <c r="I7" s="45"/>
      <c r="J7" s="45"/>
      <c r="K7" s="45"/>
      <c r="L7" s="148"/>
      <c r="M7" s="45"/>
      <c r="N7" s="148"/>
      <c r="O7" s="45"/>
      <c r="P7" s="45"/>
      <c r="Q7" s="45"/>
      <c r="R7" s="45"/>
      <c r="S7" s="45"/>
      <c r="T7" s="59"/>
    </row>
    <row r="8" spans="1:31" ht="23.25" customHeight="1">
      <c r="A8" s="48"/>
      <c r="B8" s="100">
        <v>1.2</v>
      </c>
      <c r="C8" s="58" t="s">
        <v>50</v>
      </c>
      <c r="G8" s="45"/>
      <c r="H8" s="45"/>
      <c r="I8" s="45"/>
      <c r="J8" s="45"/>
      <c r="K8" s="45"/>
      <c r="L8" s="147"/>
      <c r="M8" s="45"/>
      <c r="N8" s="147"/>
      <c r="O8" s="45"/>
      <c r="P8" s="45"/>
      <c r="Q8" s="45"/>
      <c r="R8" s="45"/>
      <c r="S8" s="45"/>
      <c r="T8" s="59"/>
    </row>
    <row r="9" spans="1:31" ht="23.25" customHeight="1">
      <c r="A9" s="48"/>
      <c r="B9" s="101"/>
      <c r="C9" s="58" t="s">
        <v>49</v>
      </c>
      <c r="G9" s="45"/>
      <c r="H9" s="45"/>
      <c r="I9" s="45"/>
      <c r="J9" s="45"/>
      <c r="K9" s="45"/>
      <c r="L9" s="147"/>
      <c r="M9" s="45"/>
      <c r="N9" s="147"/>
      <c r="O9" s="45"/>
      <c r="P9" s="45"/>
      <c r="Q9" s="45"/>
      <c r="R9" s="45"/>
      <c r="S9" s="45"/>
      <c r="T9" s="59"/>
    </row>
    <row r="10" spans="1:31" ht="23.25" customHeight="1">
      <c r="A10" s="48"/>
      <c r="B10" s="100">
        <v>1.3</v>
      </c>
      <c r="C10" s="58" t="s">
        <v>135</v>
      </c>
      <c r="G10" s="45"/>
      <c r="H10" s="45"/>
      <c r="I10" s="45"/>
      <c r="J10" s="45"/>
      <c r="K10" s="45"/>
      <c r="L10" s="147"/>
      <c r="M10" s="45"/>
      <c r="N10" s="147"/>
      <c r="O10" s="45"/>
      <c r="P10" s="45"/>
      <c r="Q10" s="45"/>
      <c r="R10" s="45"/>
      <c r="S10" s="45"/>
      <c r="T10" s="59"/>
    </row>
    <row r="11" spans="1:31" s="43" customFormat="1" ht="23.25" customHeight="1">
      <c r="A11" s="61"/>
      <c r="B11" s="100">
        <v>1.4</v>
      </c>
      <c r="C11" s="62" t="s">
        <v>150</v>
      </c>
      <c r="G11" s="63"/>
      <c r="H11" s="63"/>
      <c r="I11" s="63"/>
      <c r="J11" s="63"/>
      <c r="K11" s="63"/>
      <c r="L11" s="64"/>
      <c r="M11" s="64"/>
      <c r="N11" s="64"/>
      <c r="O11" s="64"/>
      <c r="Y11" s="170"/>
      <c r="Z11" s="170"/>
      <c r="AA11" s="170"/>
      <c r="AB11" s="170"/>
      <c r="AC11" s="170"/>
      <c r="AD11" s="170"/>
      <c r="AE11" s="170"/>
    </row>
    <row r="12" spans="1:31" s="43" customFormat="1" ht="23.25" customHeight="1">
      <c r="A12" s="61"/>
      <c r="B12" s="100">
        <v>1.5</v>
      </c>
      <c r="C12" s="43" t="s">
        <v>106</v>
      </c>
      <c r="G12" s="63"/>
      <c r="H12" s="63"/>
      <c r="I12" s="63"/>
      <c r="J12" s="63"/>
      <c r="K12" s="63"/>
      <c r="L12" s="64"/>
      <c r="M12" s="64"/>
      <c r="N12" s="64"/>
      <c r="O12" s="64"/>
      <c r="Y12" s="170"/>
      <c r="Z12" s="170"/>
      <c r="AA12" s="170"/>
      <c r="AB12" s="170"/>
      <c r="AC12" s="170"/>
      <c r="AD12" s="170"/>
      <c r="AE12" s="170"/>
    </row>
    <row r="13" spans="1:31" s="43" customFormat="1" ht="23.4">
      <c r="C13" s="61" t="s">
        <v>414</v>
      </c>
      <c r="G13" s="63"/>
      <c r="H13" s="63"/>
      <c r="I13" s="63"/>
      <c r="J13" s="63"/>
      <c r="K13" s="63"/>
      <c r="L13" s="64"/>
      <c r="M13" s="64"/>
      <c r="N13" s="64"/>
      <c r="O13" s="64"/>
      <c r="Q13" s="58"/>
      <c r="Y13" s="170"/>
      <c r="Z13" s="170"/>
      <c r="AA13" s="170"/>
      <c r="AB13" s="170"/>
      <c r="AC13" s="170"/>
      <c r="AD13" s="170"/>
      <c r="AE13" s="170"/>
    </row>
    <row r="14" spans="1:31" s="43" customFormat="1" ht="23.4">
      <c r="C14" s="61" t="s">
        <v>413</v>
      </c>
      <c r="G14" s="63"/>
      <c r="H14" s="63"/>
      <c r="I14" s="63"/>
      <c r="J14" s="63"/>
      <c r="K14" s="63"/>
      <c r="L14" s="64"/>
      <c r="M14" s="64"/>
      <c r="N14" s="64"/>
      <c r="O14" s="64"/>
      <c r="Q14" s="180"/>
      <c r="Y14" s="170"/>
      <c r="Z14" s="170"/>
      <c r="AA14" s="170"/>
      <c r="AB14" s="170"/>
      <c r="AC14" s="170"/>
      <c r="AD14" s="170"/>
      <c r="AE14" s="170"/>
    </row>
    <row r="15" spans="1:31" s="43" customFormat="1" ht="23.4">
      <c r="C15" s="61" t="s">
        <v>412</v>
      </c>
      <c r="G15" s="63"/>
      <c r="H15" s="63"/>
      <c r="I15" s="63"/>
      <c r="J15" s="63"/>
      <c r="K15" s="63"/>
      <c r="L15" s="64"/>
      <c r="M15" s="64"/>
      <c r="N15" s="64"/>
      <c r="O15" s="64"/>
      <c r="Y15" s="170"/>
      <c r="Z15" s="170"/>
      <c r="AA15" s="170"/>
      <c r="AB15" s="170"/>
      <c r="AC15" s="170"/>
      <c r="AD15" s="170"/>
      <c r="AE15" s="170"/>
    </row>
    <row r="16" spans="1:31" s="43" customFormat="1" ht="23.4">
      <c r="C16" s="61" t="s">
        <v>145</v>
      </c>
      <c r="G16" s="63"/>
      <c r="H16" s="63"/>
      <c r="I16" s="63"/>
      <c r="J16" s="63"/>
      <c r="K16" s="63"/>
      <c r="L16" s="64"/>
      <c r="M16" s="64"/>
      <c r="N16" s="64"/>
      <c r="O16" s="64"/>
      <c r="Y16" s="170"/>
      <c r="Z16" s="170"/>
      <c r="AA16" s="170"/>
      <c r="AB16" s="170"/>
      <c r="AC16" s="170"/>
      <c r="AD16" s="170"/>
      <c r="AE16" s="170"/>
    </row>
    <row r="17" spans="1:31" s="43" customFormat="1" ht="15.75" customHeight="1">
      <c r="B17" s="61"/>
      <c r="C17" s="63"/>
      <c r="G17" s="63"/>
      <c r="H17" s="63"/>
      <c r="I17" s="63"/>
      <c r="J17" s="63"/>
      <c r="K17" s="63"/>
      <c r="L17" s="64"/>
      <c r="M17" s="64"/>
      <c r="N17" s="64"/>
      <c r="O17" s="64"/>
      <c r="Y17" s="170"/>
      <c r="Z17" s="170"/>
      <c r="AA17" s="170"/>
      <c r="AB17" s="170"/>
      <c r="AC17" s="170"/>
      <c r="AD17" s="170"/>
      <c r="AE17" s="170"/>
    </row>
    <row r="18" spans="1:31" s="43" customFormat="1" ht="23.25" customHeight="1">
      <c r="A18" s="257" t="s">
        <v>248</v>
      </c>
      <c r="G18" s="64"/>
      <c r="J18" s="64"/>
      <c r="L18" s="64"/>
      <c r="N18" s="64"/>
      <c r="U18" s="44"/>
      <c r="Y18" s="170"/>
      <c r="Z18" s="170"/>
      <c r="AA18" s="170"/>
      <c r="AB18" s="170"/>
      <c r="AC18" s="170"/>
      <c r="AD18" s="170"/>
      <c r="AE18" s="170"/>
    </row>
    <row r="19" spans="1:31" s="43" customFormat="1" ht="22.5" customHeight="1">
      <c r="B19" s="62" t="s">
        <v>206</v>
      </c>
      <c r="C19" s="258"/>
      <c r="Q19" s="44"/>
    </row>
    <row r="20" spans="1:31" s="43" customFormat="1" ht="22.5" customHeight="1">
      <c r="B20" s="65" t="s">
        <v>207</v>
      </c>
      <c r="C20" s="44"/>
      <c r="Q20" s="44"/>
    </row>
    <row r="21" spans="1:31" s="43" customFormat="1" ht="22.5" customHeight="1">
      <c r="B21" s="43" t="s">
        <v>208</v>
      </c>
      <c r="C21" s="44"/>
      <c r="P21" s="58"/>
      <c r="Q21" s="58"/>
      <c r="R21" s="58"/>
      <c r="S21" s="58"/>
      <c r="T21" s="58"/>
      <c r="U21" s="58"/>
      <c r="V21" s="58"/>
      <c r="W21" s="58"/>
      <c r="X21" s="58"/>
      <c r="Y21" s="58"/>
    </row>
    <row r="22" spans="1:31" s="43" customFormat="1" ht="22.5" customHeight="1">
      <c r="B22" s="58" t="s">
        <v>209</v>
      </c>
      <c r="C22" s="58"/>
      <c r="P22" s="58"/>
      <c r="Q22" s="58"/>
      <c r="S22" s="58"/>
      <c r="T22" s="58"/>
      <c r="U22" s="58"/>
      <c r="V22" s="58"/>
      <c r="W22" s="58"/>
      <c r="X22" s="58"/>
      <c r="Y22" s="58"/>
    </row>
    <row r="23" spans="1:31" s="43" customFormat="1" ht="24" customHeight="1">
      <c r="B23" s="58" t="s">
        <v>210</v>
      </c>
      <c r="P23" s="58"/>
      <c r="Q23" s="58"/>
      <c r="S23" s="58"/>
      <c r="T23" s="58"/>
      <c r="U23" s="58"/>
      <c r="V23" s="58"/>
      <c r="W23" s="58"/>
      <c r="X23" s="58"/>
      <c r="Y23" s="170"/>
      <c r="Z23" s="170"/>
      <c r="AA23" s="170"/>
      <c r="AB23" s="170"/>
      <c r="AC23" s="170"/>
      <c r="AD23" s="170"/>
      <c r="AE23" s="170"/>
    </row>
    <row r="24" spans="1:31" s="43" customFormat="1" ht="24" customHeight="1">
      <c r="B24" s="58" t="s">
        <v>376</v>
      </c>
      <c r="C24" s="44"/>
      <c r="P24" s="58"/>
      <c r="Q24" s="58"/>
      <c r="S24" s="58"/>
      <c r="T24" s="58"/>
      <c r="U24" s="58"/>
      <c r="V24" s="58"/>
      <c r="W24" s="58"/>
      <c r="X24" s="58"/>
      <c r="Y24" s="170"/>
      <c r="Z24" s="170"/>
      <c r="AA24" s="170"/>
      <c r="AB24" s="170"/>
      <c r="AC24" s="170"/>
      <c r="AD24" s="170"/>
      <c r="AE24" s="170"/>
    </row>
    <row r="25" spans="1:31" s="43" customFormat="1" ht="24" customHeight="1">
      <c r="B25" s="58" t="s">
        <v>375</v>
      </c>
      <c r="C25" s="44"/>
      <c r="P25" s="58"/>
      <c r="Q25" s="58"/>
      <c r="S25" s="58"/>
      <c r="T25" s="58"/>
      <c r="U25" s="58"/>
      <c r="V25" s="58"/>
      <c r="W25" s="58"/>
      <c r="X25" s="58"/>
      <c r="Y25" s="170"/>
      <c r="Z25" s="170"/>
      <c r="AA25" s="170"/>
      <c r="AB25" s="170"/>
      <c r="AC25" s="170"/>
      <c r="AD25" s="170"/>
      <c r="AE25" s="170"/>
    </row>
    <row r="26" spans="1:31" s="43" customFormat="1" ht="24" customHeight="1">
      <c r="B26" s="58" t="s">
        <v>211</v>
      </c>
      <c r="C26" s="44"/>
      <c r="P26" s="58"/>
      <c r="Q26" s="58"/>
      <c r="S26" s="58"/>
      <c r="T26" s="58"/>
      <c r="U26" s="58"/>
      <c r="V26" s="58"/>
      <c r="W26" s="58"/>
      <c r="X26" s="58"/>
      <c r="Y26" s="170"/>
      <c r="Z26" s="170"/>
      <c r="AA26" s="170"/>
      <c r="AB26" s="170"/>
      <c r="AC26" s="170"/>
      <c r="AD26" s="170"/>
      <c r="AE26" s="170"/>
    </row>
    <row r="27" spans="1:31" s="43" customFormat="1" ht="10.5" customHeight="1">
      <c r="B27" s="58"/>
      <c r="C27" s="44"/>
      <c r="P27" s="58"/>
      <c r="Q27" s="58"/>
      <c r="S27" s="58"/>
      <c r="T27" s="58"/>
      <c r="U27" s="58"/>
      <c r="V27" s="58"/>
      <c r="W27" s="58"/>
      <c r="X27" s="58"/>
      <c r="Y27" s="170"/>
      <c r="Z27" s="170"/>
      <c r="AA27" s="170"/>
      <c r="AB27" s="170"/>
      <c r="AC27" s="170"/>
      <c r="AD27" s="170"/>
      <c r="AE27" s="170"/>
    </row>
    <row r="28" spans="1:31" s="43" customFormat="1" ht="24" customHeight="1">
      <c r="B28" s="58" t="s">
        <v>374</v>
      </c>
      <c r="C28" s="44"/>
      <c r="P28" s="58"/>
      <c r="Q28" s="58"/>
      <c r="S28" s="58"/>
      <c r="T28" s="58"/>
      <c r="U28" s="58"/>
      <c r="V28" s="58"/>
      <c r="W28" s="58"/>
      <c r="X28" s="58"/>
      <c r="Y28" s="170"/>
      <c r="Z28" s="170"/>
      <c r="AA28" s="170"/>
      <c r="AB28" s="170"/>
      <c r="AC28" s="170"/>
      <c r="AD28" s="170"/>
      <c r="AE28" s="170"/>
    </row>
    <row r="29" spans="1:31" s="43" customFormat="1" ht="22.5" customHeight="1">
      <c r="B29" s="420" t="s">
        <v>373</v>
      </c>
      <c r="C29" s="62"/>
      <c r="P29" s="58"/>
      <c r="Q29" s="58"/>
      <c r="S29" s="58"/>
      <c r="T29" s="58"/>
      <c r="U29" s="58"/>
      <c r="V29" s="58"/>
      <c r="W29" s="58"/>
      <c r="X29" s="58"/>
      <c r="Y29" s="170"/>
      <c r="Z29" s="170"/>
      <c r="AA29" s="170"/>
      <c r="AB29" s="170"/>
      <c r="AC29" s="170"/>
      <c r="AD29" s="170"/>
      <c r="AE29" s="170"/>
    </row>
    <row r="30" spans="1:31" s="43" customFormat="1" ht="22.5" customHeight="1">
      <c r="B30" s="363" t="s">
        <v>349</v>
      </c>
      <c r="P30" s="58"/>
      <c r="Q30" s="58"/>
      <c r="S30" s="58"/>
      <c r="T30" s="58"/>
      <c r="U30" s="58"/>
      <c r="V30" s="58"/>
      <c r="W30" s="58"/>
      <c r="X30" s="58"/>
      <c r="Y30" s="170"/>
      <c r="Z30" s="170"/>
      <c r="AA30" s="170"/>
      <c r="AB30" s="170"/>
      <c r="AC30" s="170"/>
      <c r="AD30" s="170"/>
      <c r="AE30" s="170"/>
    </row>
    <row r="31" spans="1:31" s="43" customFormat="1" ht="22.5" customHeight="1">
      <c r="B31" s="363" t="s">
        <v>378</v>
      </c>
      <c r="P31" s="58"/>
      <c r="Q31" s="58"/>
      <c r="S31" s="58"/>
      <c r="T31" s="58"/>
      <c r="U31" s="58"/>
      <c r="V31" s="58"/>
      <c r="W31" s="58"/>
      <c r="X31" s="58"/>
      <c r="Y31" s="170"/>
      <c r="Z31" s="170"/>
      <c r="AA31" s="170"/>
      <c r="AB31" s="170"/>
      <c r="AC31" s="170"/>
      <c r="AD31" s="170"/>
      <c r="AE31" s="170"/>
    </row>
    <row r="32" spans="1:31" s="43" customFormat="1" ht="22.5" customHeight="1">
      <c r="B32" s="43" t="s">
        <v>377</v>
      </c>
      <c r="C32" s="62"/>
      <c r="P32" s="58"/>
      <c r="Q32" s="58"/>
      <c r="S32" s="58"/>
      <c r="T32" s="58"/>
      <c r="U32" s="58"/>
      <c r="V32" s="58"/>
      <c r="W32" s="58"/>
      <c r="X32" s="58"/>
      <c r="Y32" s="170"/>
      <c r="Z32" s="170"/>
      <c r="AA32" s="170"/>
      <c r="AB32" s="170"/>
      <c r="AC32" s="170"/>
      <c r="AD32" s="170"/>
      <c r="AE32" s="170"/>
    </row>
    <row r="33" spans="1:37" s="43" customFormat="1" ht="22.5" customHeight="1">
      <c r="B33" s="43" t="s">
        <v>415</v>
      </c>
      <c r="C33" s="62"/>
      <c r="P33" s="58"/>
      <c r="Q33" s="58"/>
      <c r="S33" s="58"/>
      <c r="T33" s="58"/>
      <c r="U33" s="58"/>
      <c r="V33" s="58"/>
      <c r="W33" s="58"/>
      <c r="X33" s="58"/>
      <c r="Y33" s="170"/>
      <c r="Z33" s="170"/>
      <c r="AA33" s="170"/>
      <c r="AB33" s="170"/>
      <c r="AC33" s="170"/>
      <c r="AD33" s="170"/>
      <c r="AE33" s="170"/>
    </row>
    <row r="34" spans="1:37" s="43" customFormat="1" ht="22.5" customHeight="1">
      <c r="B34" s="43" t="s">
        <v>212</v>
      </c>
      <c r="C34" s="62"/>
      <c r="P34" s="58"/>
      <c r="Q34" s="58"/>
      <c r="S34" s="58"/>
      <c r="T34" s="58"/>
      <c r="U34" s="58"/>
      <c r="V34" s="58"/>
      <c r="W34" s="58"/>
      <c r="X34" s="58"/>
      <c r="Y34" s="170"/>
      <c r="Z34" s="170"/>
      <c r="AA34" s="170"/>
      <c r="AB34" s="170"/>
      <c r="AC34" s="170"/>
      <c r="AD34" s="170"/>
      <c r="AE34" s="170"/>
    </row>
    <row r="35" spans="1:37" s="43" customFormat="1" ht="22.5" customHeight="1">
      <c r="B35" s="363" t="s">
        <v>213</v>
      </c>
      <c r="P35" s="58"/>
      <c r="Q35" s="58"/>
      <c r="S35" s="58"/>
      <c r="T35" s="58"/>
      <c r="U35" s="58"/>
      <c r="V35" s="58"/>
      <c r="W35" s="58"/>
      <c r="X35" s="58"/>
      <c r="Y35" s="170"/>
      <c r="Z35" s="170"/>
      <c r="AA35" s="170"/>
      <c r="AB35" s="170"/>
      <c r="AC35" s="170"/>
      <c r="AD35" s="170"/>
      <c r="AE35" s="170"/>
    </row>
    <row r="36" spans="1:37" s="43" customFormat="1" ht="22.5" customHeight="1">
      <c r="B36" s="363"/>
      <c r="P36" s="58"/>
      <c r="Q36" s="58"/>
      <c r="S36" s="58"/>
      <c r="T36" s="58"/>
      <c r="U36" s="58"/>
      <c r="V36" s="58"/>
      <c r="W36" s="58"/>
      <c r="X36" s="58"/>
      <c r="Y36" s="170"/>
      <c r="Z36" s="170"/>
      <c r="AA36" s="170"/>
      <c r="AB36" s="170"/>
      <c r="AC36" s="170"/>
      <c r="AD36" s="170"/>
      <c r="AE36" s="170"/>
    </row>
    <row r="37" spans="1:37" s="43" customFormat="1" ht="22.5" customHeight="1">
      <c r="B37" s="363"/>
      <c r="P37" s="58"/>
      <c r="Q37" s="58"/>
      <c r="S37" s="58"/>
      <c r="T37" s="58"/>
      <c r="U37" s="58"/>
      <c r="V37" s="58"/>
      <c r="W37" s="58"/>
      <c r="X37" s="58"/>
      <c r="Y37" s="170"/>
      <c r="Z37" s="170"/>
      <c r="AA37" s="170"/>
      <c r="AB37" s="170"/>
      <c r="AC37" s="170"/>
      <c r="AD37" s="170"/>
      <c r="AE37" s="170"/>
    </row>
    <row r="38" spans="1:37" s="43" customFormat="1" ht="22.5" customHeight="1">
      <c r="B38" s="363"/>
      <c r="P38" s="58"/>
      <c r="Q38" s="58"/>
      <c r="S38" s="58"/>
      <c r="T38" s="58"/>
      <c r="U38" s="58"/>
      <c r="V38" s="58"/>
      <c r="W38" s="58"/>
      <c r="X38" s="58"/>
      <c r="Y38" s="170"/>
      <c r="Z38" s="170"/>
      <c r="AA38" s="170"/>
      <c r="AB38" s="170"/>
      <c r="AC38" s="170"/>
      <c r="AD38" s="170"/>
      <c r="AE38" s="170"/>
    </row>
    <row r="39" spans="1:37" s="66" customFormat="1" ht="23.7" customHeight="1">
      <c r="A39" s="67"/>
      <c r="B39" s="95" t="s">
        <v>223</v>
      </c>
      <c r="C39" s="58"/>
      <c r="D39" s="95"/>
      <c r="E39" s="95"/>
      <c r="F39" s="63"/>
      <c r="G39" s="133"/>
      <c r="H39" s="68"/>
      <c r="I39" s="68"/>
      <c r="J39" s="133"/>
      <c r="K39" s="68"/>
      <c r="L39" s="63"/>
      <c r="M39" s="94"/>
      <c r="N39" s="63"/>
      <c r="O39" s="94"/>
      <c r="P39" s="98"/>
      <c r="Q39" s="98"/>
      <c r="R39" s="83"/>
      <c r="S39" s="95"/>
      <c r="T39" s="43"/>
      <c r="U39" s="44"/>
      <c r="V39" s="43"/>
      <c r="W39" s="43"/>
      <c r="X39" s="43"/>
      <c r="Y39" s="170"/>
      <c r="Z39" s="170"/>
      <c r="AA39" s="170"/>
      <c r="AB39" s="170"/>
      <c r="AC39" s="170"/>
      <c r="AD39" s="125"/>
      <c r="AE39" s="125"/>
      <c r="AF39" s="43"/>
      <c r="AH39" s="53"/>
      <c r="AI39" s="59"/>
      <c r="AJ39" s="58"/>
      <c r="AK39" s="58"/>
    </row>
    <row r="40" spans="1:37" ht="23.25" customHeight="1">
      <c r="A40" s="67"/>
      <c r="B40" s="95" t="s">
        <v>4</v>
      </c>
      <c r="C40" s="95"/>
      <c r="D40" s="95"/>
      <c r="E40" s="95"/>
      <c r="F40" s="63"/>
      <c r="H40" s="94"/>
      <c r="I40" s="94"/>
      <c r="J40" s="63" t="s">
        <v>186</v>
      </c>
      <c r="K40" s="95"/>
      <c r="M40" s="83"/>
      <c r="O40" s="83"/>
      <c r="P40" s="95"/>
      <c r="Q40" s="95"/>
      <c r="R40" s="95"/>
      <c r="S40" s="95"/>
      <c r="T40" s="43"/>
      <c r="U40" s="44"/>
      <c r="V40" s="43"/>
      <c r="W40" s="43"/>
      <c r="X40" s="43"/>
      <c r="AF40" s="43"/>
      <c r="AH40" s="53"/>
    </row>
    <row r="41" spans="1:37" s="43" customFormat="1" ht="22.5" customHeight="1">
      <c r="A41" s="24" t="s">
        <v>1</v>
      </c>
      <c r="B41" s="24"/>
      <c r="C41" s="24"/>
      <c r="D41" s="24"/>
      <c r="E41" s="24"/>
      <c r="F41" s="24"/>
      <c r="G41" s="24"/>
      <c r="H41" s="24"/>
      <c r="I41" s="24"/>
      <c r="J41" s="24"/>
      <c r="K41" s="24"/>
      <c r="L41" s="24"/>
      <c r="M41" s="24"/>
      <c r="N41" s="24"/>
      <c r="P41" s="58"/>
      <c r="Q41" s="58"/>
      <c r="S41" s="58"/>
      <c r="T41" s="58"/>
      <c r="U41" s="58"/>
      <c r="V41" s="58"/>
      <c r="W41" s="58"/>
      <c r="X41" s="58"/>
      <c r="Y41" s="170"/>
      <c r="Z41" s="170"/>
      <c r="AA41" s="170"/>
      <c r="AB41" s="170"/>
      <c r="AC41" s="170"/>
      <c r="AD41" s="170"/>
      <c r="AE41" s="170"/>
    </row>
    <row r="42" spans="1:37" s="43" customFormat="1" ht="12.75" customHeight="1">
      <c r="C42" s="62"/>
      <c r="P42" s="58"/>
      <c r="Q42" s="58"/>
      <c r="S42" s="58"/>
      <c r="T42" s="58"/>
      <c r="U42" s="58"/>
      <c r="V42" s="58"/>
      <c r="W42" s="58"/>
      <c r="X42" s="58"/>
      <c r="Y42" s="170"/>
      <c r="Z42" s="170"/>
      <c r="AA42" s="170"/>
      <c r="AB42" s="170"/>
      <c r="AC42" s="170"/>
      <c r="AD42" s="170"/>
      <c r="AE42" s="170"/>
    </row>
    <row r="43" spans="1:37" s="43" customFormat="1" ht="23.25" customHeight="1">
      <c r="A43" s="257" t="s">
        <v>253</v>
      </c>
      <c r="G43" s="64"/>
      <c r="J43" s="64"/>
      <c r="L43" s="64"/>
      <c r="N43" s="64"/>
      <c r="U43" s="44"/>
      <c r="Y43" s="170"/>
      <c r="Z43" s="170"/>
      <c r="AA43" s="170"/>
      <c r="AB43" s="170"/>
      <c r="AC43" s="170"/>
      <c r="AD43" s="170"/>
      <c r="AE43" s="170"/>
    </row>
    <row r="44" spans="1:37" s="43" customFormat="1" ht="22.5" customHeight="1">
      <c r="B44" s="421" t="s">
        <v>379</v>
      </c>
      <c r="P44" s="58"/>
      <c r="Q44" s="58"/>
      <c r="S44" s="58"/>
      <c r="T44" s="58"/>
      <c r="U44" s="58"/>
      <c r="V44" s="58"/>
      <c r="W44" s="58"/>
      <c r="X44" s="58"/>
      <c r="Y44" s="170"/>
      <c r="Z44" s="170"/>
      <c r="AA44" s="170"/>
      <c r="AB44" s="170"/>
      <c r="AC44" s="170"/>
      <c r="AD44" s="170"/>
      <c r="AE44" s="170"/>
    </row>
    <row r="45" spans="1:37" s="411" customFormat="1" ht="23.25" customHeight="1">
      <c r="B45" s="363" t="s">
        <v>214</v>
      </c>
      <c r="G45" s="415"/>
      <c r="J45" s="415"/>
      <c r="L45" s="415"/>
      <c r="N45" s="415"/>
      <c r="Q45" s="414"/>
    </row>
    <row r="46" spans="1:37" s="411" customFormat="1" ht="23.25" customHeight="1">
      <c r="B46" s="43" t="s">
        <v>382</v>
      </c>
      <c r="G46" s="415"/>
      <c r="J46" s="415"/>
      <c r="L46" s="415"/>
      <c r="N46" s="415"/>
      <c r="Q46" s="414"/>
    </row>
    <row r="47" spans="1:37" s="411" customFormat="1" ht="23.25" customHeight="1">
      <c r="B47" s="43" t="s">
        <v>383</v>
      </c>
      <c r="G47" s="415"/>
      <c r="J47" s="415"/>
      <c r="L47" s="415"/>
      <c r="N47" s="415"/>
      <c r="Q47" s="414"/>
    </row>
    <row r="48" spans="1:37" s="411" customFormat="1" ht="23.25" customHeight="1">
      <c r="A48" s="416"/>
      <c r="B48" s="43" t="s">
        <v>215</v>
      </c>
      <c r="C48" s="275"/>
      <c r="D48" s="417"/>
      <c r="F48" s="275"/>
      <c r="G48" s="415"/>
      <c r="H48" s="275"/>
      <c r="I48" s="275"/>
      <c r="J48" s="275"/>
      <c r="K48" s="275"/>
      <c r="L48" s="275"/>
      <c r="M48" s="275"/>
      <c r="N48" s="275"/>
      <c r="O48" s="275"/>
      <c r="P48" s="275"/>
      <c r="Q48" s="275"/>
      <c r="R48" s="417"/>
      <c r="S48" s="417"/>
      <c r="U48" s="418"/>
    </row>
    <row r="49" spans="1:31" s="411" customFormat="1" ht="23.25" customHeight="1">
      <c r="A49" s="416"/>
      <c r="B49" s="43" t="s">
        <v>216</v>
      </c>
      <c r="G49" s="415"/>
      <c r="J49" s="415"/>
      <c r="L49" s="415"/>
      <c r="N49" s="415"/>
      <c r="V49" s="414"/>
    </row>
    <row r="50" spans="1:31" s="411" customFormat="1" ht="23.25" customHeight="1">
      <c r="A50" s="416"/>
      <c r="B50" s="43" t="s">
        <v>217</v>
      </c>
      <c r="G50" s="415"/>
      <c r="J50" s="415"/>
      <c r="L50" s="415"/>
      <c r="N50" s="415"/>
      <c r="V50" s="414"/>
    </row>
    <row r="51" spans="1:31" s="43" customFormat="1" ht="22.5" customHeight="1">
      <c r="C51" s="44"/>
      <c r="P51" s="58"/>
      <c r="Q51" s="58"/>
      <c r="S51" s="58"/>
      <c r="T51" s="58"/>
      <c r="U51" s="58"/>
      <c r="V51" s="58"/>
      <c r="W51" s="58"/>
      <c r="X51" s="58"/>
      <c r="Y51" s="170"/>
      <c r="Z51" s="170"/>
      <c r="AA51" s="170"/>
      <c r="AB51" s="170"/>
      <c r="AC51" s="170"/>
      <c r="AD51" s="170"/>
      <c r="AE51" s="170"/>
    </row>
    <row r="52" spans="1:31" s="43" customFormat="1" ht="23.25" customHeight="1">
      <c r="A52" s="48" t="s">
        <v>218</v>
      </c>
      <c r="B52" s="271"/>
      <c r="Y52" s="170"/>
      <c r="Z52" s="170"/>
      <c r="AA52" s="170"/>
      <c r="AB52" s="170"/>
      <c r="AC52" s="170"/>
      <c r="AD52" s="170"/>
      <c r="AE52" s="170"/>
    </row>
    <row r="53" spans="1:31" s="66" customFormat="1" ht="22.5" customHeight="1">
      <c r="A53" s="126"/>
      <c r="B53" s="128" t="s">
        <v>416</v>
      </c>
      <c r="D53" s="126"/>
      <c r="E53" s="126"/>
      <c r="F53" s="276"/>
      <c r="G53" s="126"/>
      <c r="H53" s="126"/>
      <c r="I53" s="126"/>
      <c r="J53" s="126"/>
      <c r="K53" s="126"/>
      <c r="L53" s="126"/>
      <c r="M53" s="126"/>
      <c r="N53" s="126"/>
      <c r="O53" s="43"/>
      <c r="Q53" s="53"/>
      <c r="R53" s="117"/>
      <c r="S53" s="58"/>
      <c r="T53" s="58"/>
    </row>
    <row r="54" spans="1:31" s="66" customFormat="1" ht="22.5" customHeight="1">
      <c r="A54" s="126"/>
      <c r="B54" s="128" t="s">
        <v>418</v>
      </c>
      <c r="C54" s="126"/>
      <c r="D54" s="126"/>
      <c r="E54" s="126"/>
      <c r="F54" s="276"/>
      <c r="G54" s="126"/>
      <c r="H54" s="126"/>
      <c r="I54" s="126"/>
      <c r="J54" s="126"/>
      <c r="K54" s="126"/>
      <c r="L54" s="126"/>
      <c r="M54" s="126"/>
      <c r="N54" s="126"/>
      <c r="O54" s="43"/>
      <c r="Q54" s="53"/>
      <c r="R54" s="117"/>
      <c r="S54" s="58"/>
      <c r="T54" s="58"/>
    </row>
    <row r="55" spans="1:31" s="43" customFormat="1" ht="23.25" customHeight="1">
      <c r="A55" s="65"/>
      <c r="B55" s="43" t="s">
        <v>417</v>
      </c>
      <c r="Y55" s="170"/>
      <c r="Z55" s="170"/>
      <c r="AA55" s="170"/>
      <c r="AB55" s="170"/>
      <c r="AC55" s="170"/>
      <c r="AD55" s="170"/>
      <c r="AE55" s="170"/>
    </row>
    <row r="56" spans="1:31" s="43" customFormat="1" ht="23.25" customHeight="1">
      <c r="A56" s="65"/>
      <c r="Y56" s="170"/>
      <c r="Z56" s="170"/>
      <c r="AA56" s="170"/>
      <c r="AB56" s="170"/>
      <c r="AC56" s="170"/>
      <c r="AD56" s="170"/>
      <c r="AE56" s="170"/>
    </row>
    <row r="57" spans="1:31" s="43" customFormat="1" ht="22.5" customHeight="1">
      <c r="C57" s="62"/>
      <c r="D57" s="115" t="s">
        <v>126</v>
      </c>
      <c r="F57" s="112"/>
      <c r="G57" s="176" t="s">
        <v>26</v>
      </c>
      <c r="H57" s="112"/>
      <c r="J57" s="137" t="s">
        <v>134</v>
      </c>
      <c r="L57" s="112"/>
      <c r="M57" s="137" t="s">
        <v>127</v>
      </c>
      <c r="N57" s="141"/>
      <c r="Y57" s="170"/>
      <c r="Z57" s="170"/>
      <c r="AA57" s="170"/>
      <c r="AB57" s="170"/>
      <c r="AC57" s="170"/>
      <c r="AD57" s="170"/>
      <c r="AE57" s="170"/>
    </row>
    <row r="58" spans="1:31" s="43" customFormat="1" ht="24" customHeight="1">
      <c r="L58" s="426" t="s">
        <v>331</v>
      </c>
      <c r="M58" s="427"/>
      <c r="N58" s="426" t="s">
        <v>143</v>
      </c>
      <c r="Y58" s="170"/>
      <c r="Z58" s="170"/>
      <c r="AA58" s="170"/>
      <c r="AB58" s="170"/>
      <c r="AC58" s="170"/>
      <c r="AD58" s="170"/>
      <c r="AE58" s="170"/>
    </row>
    <row r="59" spans="1:31" s="43" customFormat="1" ht="17.25" customHeight="1">
      <c r="C59" s="171"/>
      <c r="H59" s="139"/>
      <c r="J59" s="64"/>
      <c r="L59" s="139" t="s">
        <v>0</v>
      </c>
      <c r="M59" s="44"/>
      <c r="N59" s="139" t="s">
        <v>0</v>
      </c>
      <c r="Y59" s="170"/>
      <c r="Z59" s="170"/>
      <c r="AA59" s="170"/>
      <c r="AB59" s="170"/>
      <c r="AC59" s="170"/>
      <c r="AD59" s="170"/>
      <c r="AE59" s="170"/>
    </row>
    <row r="60" spans="1:31" s="43" customFormat="1" ht="21" customHeight="1">
      <c r="B60" s="171" t="s">
        <v>128</v>
      </c>
      <c r="J60" s="64"/>
      <c r="L60" s="64"/>
      <c r="N60" s="64"/>
      <c r="P60" s="44"/>
      <c r="Y60" s="170"/>
      <c r="Z60" s="170"/>
      <c r="AA60" s="170"/>
      <c r="AB60" s="170"/>
      <c r="AC60" s="170"/>
      <c r="AD60" s="170"/>
      <c r="AE60" s="170"/>
    </row>
    <row r="61" spans="1:31" s="43" customFormat="1" ht="21" customHeight="1">
      <c r="B61" s="43" t="s">
        <v>249</v>
      </c>
      <c r="F61" s="43" t="s">
        <v>133</v>
      </c>
      <c r="H61" s="64"/>
      <c r="J61" s="139" t="s">
        <v>125</v>
      </c>
      <c r="L61" s="139">
        <v>92.28</v>
      </c>
      <c r="N61" s="139">
        <v>92.28</v>
      </c>
      <c r="P61" s="44"/>
      <c r="Y61" s="170"/>
      <c r="Z61" s="170"/>
      <c r="AA61" s="170"/>
      <c r="AB61" s="170"/>
      <c r="AC61" s="170"/>
      <c r="AD61" s="170"/>
      <c r="AE61" s="170"/>
    </row>
    <row r="62" spans="1:31" s="43" customFormat="1" ht="21" customHeight="1">
      <c r="F62" s="43" t="s">
        <v>153</v>
      </c>
      <c r="H62" s="64"/>
      <c r="J62" s="64"/>
      <c r="L62" s="64"/>
      <c r="N62" s="64"/>
      <c r="P62" s="44"/>
      <c r="Y62" s="170"/>
      <c r="Z62" s="170"/>
      <c r="AA62" s="170"/>
      <c r="AB62" s="170"/>
      <c r="AC62" s="170"/>
      <c r="AD62" s="170"/>
      <c r="AE62" s="170"/>
    </row>
    <row r="63" spans="1:31" s="43" customFormat="1" ht="21" customHeight="1">
      <c r="F63" s="43" t="s">
        <v>154</v>
      </c>
      <c r="H63" s="64"/>
      <c r="J63" s="64"/>
      <c r="L63" s="64"/>
      <c r="N63" s="64"/>
      <c r="P63" s="44"/>
      <c r="Y63" s="170"/>
      <c r="Z63" s="170"/>
      <c r="AA63" s="170"/>
      <c r="AB63" s="170"/>
      <c r="AC63" s="170"/>
      <c r="AD63" s="170"/>
      <c r="AE63" s="170"/>
    </row>
    <row r="64" spans="1:31" s="43" customFormat="1" ht="21" customHeight="1">
      <c r="B64" s="43" t="s">
        <v>250</v>
      </c>
      <c r="F64" s="43" t="s">
        <v>251</v>
      </c>
      <c r="J64" s="139" t="s">
        <v>125</v>
      </c>
      <c r="L64" s="139">
        <v>99.99</v>
      </c>
      <c r="N64" s="139">
        <v>99.99</v>
      </c>
      <c r="P64" s="44"/>
      <c r="Y64" s="170"/>
      <c r="Z64" s="170"/>
      <c r="AA64" s="170"/>
      <c r="AB64" s="170"/>
      <c r="AC64" s="170"/>
      <c r="AD64" s="170"/>
      <c r="AE64" s="170"/>
    </row>
    <row r="65" spans="1:31" s="43" customFormat="1" ht="21" customHeight="1">
      <c r="C65" s="171"/>
      <c r="F65" s="43" t="s">
        <v>252</v>
      </c>
      <c r="J65" s="64"/>
      <c r="L65" s="64"/>
      <c r="N65" s="64"/>
      <c r="P65" s="44"/>
      <c r="Y65" s="170"/>
      <c r="Z65" s="170"/>
      <c r="AA65" s="170"/>
      <c r="AB65" s="170"/>
      <c r="AC65" s="170"/>
      <c r="AD65" s="170"/>
      <c r="AE65" s="170"/>
    </row>
    <row r="66" spans="1:31" s="43" customFormat="1" ht="21" customHeight="1">
      <c r="B66" s="171" t="s">
        <v>95</v>
      </c>
      <c r="C66" s="271"/>
      <c r="D66" s="271"/>
      <c r="J66" s="64"/>
      <c r="L66" s="64"/>
      <c r="N66" s="64"/>
      <c r="P66" s="44"/>
      <c r="Y66" s="170"/>
      <c r="Z66" s="170"/>
      <c r="AA66" s="170"/>
      <c r="AB66" s="170"/>
      <c r="AC66" s="170"/>
      <c r="AD66" s="170"/>
      <c r="AE66" s="170"/>
    </row>
    <row r="67" spans="1:31" s="43" customFormat="1" ht="21" customHeight="1">
      <c r="B67" s="185" t="s">
        <v>303</v>
      </c>
      <c r="F67" s="43" t="s">
        <v>190</v>
      </c>
      <c r="I67" s="43" t="s">
        <v>151</v>
      </c>
      <c r="J67" s="139" t="s">
        <v>125</v>
      </c>
      <c r="L67" s="196" t="s">
        <v>152</v>
      </c>
      <c r="M67" s="196"/>
      <c r="N67" s="196" t="s">
        <v>152</v>
      </c>
      <c r="P67" s="44"/>
      <c r="Y67" s="170"/>
      <c r="Z67" s="170"/>
      <c r="AA67" s="170"/>
      <c r="AB67" s="170"/>
      <c r="AC67" s="170"/>
      <c r="AD67" s="170"/>
      <c r="AE67" s="170"/>
    </row>
    <row r="68" spans="1:31" s="43" customFormat="1" ht="21" customHeight="1">
      <c r="C68" s="185" t="s">
        <v>304</v>
      </c>
      <c r="F68" s="43" t="s">
        <v>191</v>
      </c>
      <c r="J68" s="139"/>
      <c r="L68" s="196"/>
      <c r="M68" s="196"/>
      <c r="N68" s="196"/>
      <c r="P68" s="44"/>
      <c r="Y68" s="170"/>
      <c r="Z68" s="170"/>
      <c r="AA68" s="170"/>
      <c r="AB68" s="170"/>
      <c r="AC68" s="170"/>
      <c r="AD68" s="170"/>
      <c r="AE68" s="170"/>
    </row>
    <row r="69" spans="1:31" s="43" customFormat="1" ht="21" customHeight="1">
      <c r="C69" s="185"/>
      <c r="J69" s="139"/>
      <c r="L69" s="196"/>
      <c r="M69" s="196"/>
      <c r="N69" s="196"/>
      <c r="P69" s="44"/>
      <c r="Y69" s="170"/>
      <c r="Z69" s="170"/>
      <c r="AA69" s="170"/>
      <c r="AB69" s="170"/>
      <c r="AC69" s="170"/>
      <c r="AD69" s="170"/>
      <c r="AE69" s="170"/>
    </row>
    <row r="70" spans="1:31" s="43" customFormat="1" ht="21" customHeight="1">
      <c r="A70" s="62"/>
      <c r="B70" s="293" t="s">
        <v>380</v>
      </c>
      <c r="I70" s="64"/>
      <c r="K70" s="64"/>
      <c r="M70" s="64"/>
      <c r="P70" s="44"/>
      <c r="Y70" s="170"/>
      <c r="Z70" s="170"/>
      <c r="AA70" s="170"/>
      <c r="AB70" s="170"/>
      <c r="AC70" s="170"/>
      <c r="AD70" s="170"/>
      <c r="AE70" s="170"/>
    </row>
    <row r="71" spans="1:31" s="43" customFormat="1" ht="21" customHeight="1">
      <c r="A71" s="62"/>
      <c r="B71" s="293" t="s">
        <v>219</v>
      </c>
      <c r="I71" s="64"/>
      <c r="K71" s="64"/>
      <c r="M71" s="64"/>
      <c r="P71" s="44"/>
      <c r="Y71" s="170"/>
      <c r="Z71" s="170"/>
      <c r="AA71" s="170"/>
      <c r="AB71" s="170"/>
      <c r="AC71" s="170"/>
      <c r="AD71" s="170"/>
      <c r="AE71" s="170"/>
    </row>
    <row r="72" spans="1:31" s="43" customFormat="1" ht="21.75" customHeight="1">
      <c r="A72" s="96"/>
      <c r="B72" s="62" t="s">
        <v>419</v>
      </c>
      <c r="F72" s="64"/>
      <c r="I72" s="64"/>
      <c r="K72" s="64"/>
      <c r="M72" s="64"/>
      <c r="P72" s="58"/>
      <c r="Q72" s="58"/>
      <c r="S72" s="58"/>
      <c r="T72" s="58"/>
      <c r="U72" s="58"/>
      <c r="V72" s="58"/>
      <c r="W72" s="58"/>
      <c r="X72" s="58"/>
      <c r="Y72" s="170"/>
      <c r="Z72" s="170"/>
      <c r="AA72" s="170"/>
      <c r="AB72" s="170"/>
      <c r="AC72" s="170"/>
      <c r="AD72" s="170"/>
      <c r="AE72" s="170"/>
    </row>
    <row r="73" spans="1:31" s="43" customFormat="1" ht="21.75" customHeight="1">
      <c r="B73" s="96" t="s">
        <v>220</v>
      </c>
      <c r="F73" s="64"/>
      <c r="I73" s="64"/>
      <c r="K73" s="64"/>
      <c r="M73" s="64"/>
      <c r="P73" s="58"/>
      <c r="Q73" s="58"/>
      <c r="S73" s="58"/>
      <c r="T73" s="58"/>
      <c r="U73" s="58"/>
      <c r="V73" s="58"/>
      <c r="W73" s="58"/>
      <c r="X73" s="58"/>
      <c r="Y73" s="170"/>
      <c r="Z73" s="170"/>
      <c r="AA73" s="170"/>
      <c r="AB73" s="170"/>
      <c r="AC73" s="170"/>
      <c r="AD73" s="170"/>
      <c r="AE73" s="170"/>
    </row>
    <row r="74" spans="1:31" s="43" customFormat="1" ht="21.75" customHeight="1">
      <c r="B74" s="96"/>
      <c r="F74" s="64"/>
      <c r="I74" s="64"/>
      <c r="K74" s="64"/>
      <c r="M74" s="64"/>
      <c r="P74" s="58"/>
      <c r="Q74" s="58"/>
      <c r="S74" s="58"/>
      <c r="T74" s="58"/>
      <c r="U74" s="58"/>
      <c r="V74" s="58"/>
      <c r="W74" s="58"/>
      <c r="X74" s="58"/>
      <c r="Y74" s="170"/>
      <c r="Z74" s="170"/>
      <c r="AA74" s="170"/>
      <c r="AB74" s="170"/>
      <c r="AC74" s="170"/>
      <c r="AD74" s="170"/>
      <c r="AE74" s="170"/>
    </row>
    <row r="75" spans="1:31" s="43" customFormat="1" ht="21.75" customHeight="1">
      <c r="A75" s="43" t="s">
        <v>177</v>
      </c>
      <c r="C75" s="126"/>
      <c r="F75" s="64"/>
      <c r="I75" s="64"/>
      <c r="K75" s="64"/>
      <c r="M75" s="64"/>
      <c r="P75" s="58"/>
      <c r="Q75" s="58"/>
      <c r="S75" s="58"/>
      <c r="T75" s="58"/>
      <c r="U75" s="58"/>
      <c r="V75" s="58"/>
      <c r="W75" s="58"/>
      <c r="X75" s="58"/>
      <c r="Y75" s="170"/>
      <c r="Z75" s="170"/>
      <c r="AA75" s="170"/>
      <c r="AB75" s="170"/>
      <c r="AC75" s="170"/>
      <c r="AD75" s="170"/>
      <c r="AE75" s="170"/>
    </row>
    <row r="76" spans="1:31" s="43" customFormat="1" ht="21.75" customHeight="1">
      <c r="B76" s="62" t="s">
        <v>351</v>
      </c>
      <c r="F76" s="64"/>
      <c r="I76" s="64"/>
      <c r="K76" s="64"/>
      <c r="M76" s="64"/>
      <c r="P76" s="58"/>
      <c r="Q76" s="58"/>
      <c r="S76" s="58"/>
      <c r="T76" s="58"/>
      <c r="U76" s="58"/>
      <c r="V76" s="58"/>
      <c r="W76" s="58"/>
      <c r="X76" s="58"/>
      <c r="Y76" s="170"/>
      <c r="Z76" s="170"/>
      <c r="AA76" s="170"/>
      <c r="AB76" s="170"/>
      <c r="AC76" s="170"/>
      <c r="AD76" s="170"/>
      <c r="AE76" s="170"/>
    </row>
    <row r="77" spans="1:31" s="43" customFormat="1" ht="21.75" customHeight="1">
      <c r="B77" s="43" t="s">
        <v>350</v>
      </c>
      <c r="C77" s="65"/>
      <c r="F77" s="64"/>
      <c r="I77" s="64"/>
      <c r="K77" s="64"/>
      <c r="M77" s="64"/>
      <c r="P77" s="58"/>
      <c r="Q77" s="58"/>
      <c r="S77" s="58"/>
      <c r="T77" s="58"/>
      <c r="U77" s="58"/>
      <c r="V77" s="58"/>
      <c r="W77" s="58"/>
      <c r="X77" s="58"/>
      <c r="Y77" s="170"/>
      <c r="Z77" s="170"/>
      <c r="AA77" s="170"/>
      <c r="AB77" s="170"/>
      <c r="AC77" s="170"/>
      <c r="AD77" s="170"/>
      <c r="AE77" s="170"/>
    </row>
    <row r="78" spans="1:31" s="43" customFormat="1" ht="21.75" customHeight="1">
      <c r="B78" s="96"/>
      <c r="F78" s="64"/>
      <c r="I78" s="64"/>
      <c r="K78" s="64"/>
      <c r="M78" s="64"/>
      <c r="P78" s="58"/>
      <c r="Q78" s="58"/>
      <c r="S78" s="58"/>
      <c r="T78" s="58"/>
      <c r="U78" s="58"/>
      <c r="V78" s="58"/>
      <c r="W78" s="58"/>
      <c r="X78" s="58"/>
      <c r="Y78" s="170"/>
      <c r="Z78" s="170"/>
      <c r="AA78" s="170"/>
      <c r="AB78" s="170"/>
      <c r="AC78" s="170"/>
      <c r="AD78" s="170"/>
      <c r="AE78" s="170"/>
    </row>
    <row r="79" spans="1:31" s="43" customFormat="1" ht="21.75" customHeight="1">
      <c r="B79" s="96"/>
      <c r="F79" s="64"/>
      <c r="I79" s="64"/>
      <c r="K79" s="64"/>
      <c r="M79" s="64"/>
      <c r="P79" s="58"/>
      <c r="Q79" s="58"/>
      <c r="S79" s="58"/>
      <c r="T79" s="58"/>
      <c r="U79" s="58"/>
      <c r="V79" s="58"/>
      <c r="W79" s="58"/>
      <c r="X79" s="58"/>
      <c r="Y79" s="170"/>
      <c r="Z79" s="170"/>
      <c r="AA79" s="170"/>
      <c r="AB79" s="170"/>
      <c r="AC79" s="170"/>
      <c r="AD79" s="170"/>
      <c r="AE79" s="170"/>
    </row>
    <row r="80" spans="1:31" s="43" customFormat="1" ht="21.75" customHeight="1">
      <c r="B80" s="295" t="str">
        <f>+B39</f>
        <v xml:space="preserve"> (Signed)……………………………………Authorized Director  (Signed)……………………………………Authorized Director</v>
      </c>
      <c r="F80" s="64"/>
      <c r="I80" s="64"/>
      <c r="K80" s="64"/>
      <c r="M80" s="64"/>
      <c r="P80" s="58"/>
      <c r="Q80" s="58"/>
      <c r="S80" s="58"/>
      <c r="T80" s="58"/>
      <c r="U80" s="58"/>
      <c r="V80" s="58"/>
      <c r="W80" s="58"/>
      <c r="X80" s="58"/>
      <c r="Y80" s="170"/>
      <c r="Z80" s="170"/>
      <c r="AA80" s="170"/>
      <c r="AB80" s="170"/>
      <c r="AC80" s="170"/>
      <c r="AD80" s="170"/>
      <c r="AE80" s="170"/>
    </row>
    <row r="81" spans="1:31" s="43" customFormat="1" ht="21.75" customHeight="1">
      <c r="B81" s="295" t="str">
        <f>+B40</f>
        <v xml:space="preserve">                  (  Miss Orasa Vimolchalao  )</v>
      </c>
      <c r="F81" s="64"/>
      <c r="I81" s="64"/>
      <c r="J81" s="64" t="str">
        <f>+J40</f>
        <v>(  Miss Nitkamon Wongpipat  )</v>
      </c>
      <c r="K81" s="64"/>
      <c r="M81" s="64"/>
      <c r="P81" s="58"/>
      <c r="Q81" s="58"/>
      <c r="S81" s="58"/>
      <c r="T81" s="58"/>
      <c r="U81" s="58"/>
      <c r="V81" s="58"/>
      <c r="W81" s="58"/>
      <c r="X81" s="58"/>
      <c r="Y81" s="170"/>
      <c r="Z81" s="170"/>
      <c r="AA81" s="170"/>
      <c r="AB81" s="170"/>
      <c r="AC81" s="170"/>
      <c r="AD81" s="170"/>
      <c r="AE81" s="170"/>
    </row>
    <row r="82" spans="1:31" s="43" customFormat="1" ht="21.75" customHeight="1">
      <c r="A82" s="24" t="s">
        <v>78</v>
      </c>
      <c r="B82" s="24"/>
      <c r="C82" s="24"/>
      <c r="D82" s="24"/>
      <c r="E82" s="24"/>
      <c r="F82" s="24"/>
      <c r="G82" s="24"/>
      <c r="H82" s="24"/>
      <c r="I82" s="24"/>
      <c r="J82" s="24"/>
      <c r="K82" s="24"/>
      <c r="L82" s="24"/>
      <c r="M82" s="24"/>
      <c r="N82" s="24"/>
      <c r="P82" s="58"/>
      <c r="Q82" s="58"/>
      <c r="S82" s="58"/>
      <c r="T82" s="58"/>
      <c r="U82" s="58"/>
      <c r="V82" s="58"/>
      <c r="W82" s="58"/>
      <c r="X82" s="58"/>
      <c r="Y82" s="170"/>
      <c r="Z82" s="170"/>
      <c r="AA82" s="170"/>
      <c r="AB82" s="170"/>
      <c r="AC82" s="170"/>
      <c r="AD82" s="170"/>
      <c r="AE82" s="170"/>
    </row>
    <row r="83" spans="1:31" s="43" customFormat="1" ht="21.75" customHeight="1">
      <c r="B83" s="96"/>
      <c r="F83" s="64"/>
      <c r="I83" s="64"/>
      <c r="K83" s="64"/>
      <c r="M83" s="64"/>
      <c r="P83" s="58"/>
      <c r="Q83" s="58"/>
      <c r="S83" s="58"/>
      <c r="T83" s="58"/>
      <c r="U83" s="58"/>
      <c r="V83" s="58"/>
      <c r="W83" s="58"/>
      <c r="X83" s="58"/>
      <c r="Y83" s="170"/>
      <c r="Z83" s="170"/>
      <c r="AA83" s="170"/>
      <c r="AB83" s="170"/>
      <c r="AC83" s="170"/>
      <c r="AD83" s="170"/>
      <c r="AE83" s="170"/>
    </row>
    <row r="84" spans="1:31" s="74" customFormat="1" ht="21.75" customHeight="1">
      <c r="A84" s="69" t="s">
        <v>155</v>
      </c>
      <c r="B84" s="70"/>
      <c r="C84" s="71"/>
      <c r="D84" s="72"/>
      <c r="E84" s="71"/>
      <c r="F84" s="71"/>
      <c r="G84" s="77"/>
      <c r="H84" s="71"/>
      <c r="I84" s="71"/>
      <c r="J84" s="77"/>
      <c r="K84" s="71"/>
      <c r="L84" s="77"/>
      <c r="M84" s="73"/>
      <c r="N84" s="77"/>
      <c r="O84" s="73"/>
      <c r="P84" s="71"/>
      <c r="Q84" s="71"/>
      <c r="R84" s="71"/>
      <c r="S84" s="71"/>
      <c r="Y84" s="114"/>
      <c r="Z84" s="114"/>
      <c r="AA84" s="114"/>
      <c r="AB84" s="114"/>
      <c r="AC84" s="114"/>
      <c r="AD84" s="114"/>
      <c r="AE84" s="114"/>
    </row>
    <row r="85" spans="1:31" s="76" customFormat="1" ht="21.75" customHeight="1">
      <c r="B85" s="57"/>
      <c r="C85" s="113"/>
      <c r="G85" s="42"/>
      <c r="J85" s="42"/>
      <c r="L85" s="157"/>
      <c r="N85" s="157" t="s">
        <v>3</v>
      </c>
      <c r="Y85" s="114"/>
      <c r="Z85" s="114"/>
      <c r="AA85" s="114"/>
      <c r="AB85" s="114"/>
      <c r="AC85" s="114"/>
      <c r="AD85" s="114"/>
      <c r="AE85" s="114"/>
    </row>
    <row r="86" spans="1:31" s="43" customFormat="1" ht="21.75" customHeight="1">
      <c r="B86" s="62"/>
      <c r="C86" s="44"/>
      <c r="G86" s="64"/>
      <c r="H86" s="33" t="s">
        <v>121</v>
      </c>
      <c r="I86" s="33"/>
      <c r="J86" s="33"/>
      <c r="L86" s="33" t="s">
        <v>80</v>
      </c>
      <c r="M86" s="33"/>
      <c r="N86" s="33"/>
      <c r="Y86" s="170"/>
      <c r="Z86" s="170"/>
      <c r="AA86" s="170"/>
      <c r="AB86" s="170"/>
      <c r="AC86" s="170"/>
      <c r="AD86" s="170"/>
      <c r="AE86" s="170"/>
    </row>
    <row r="87" spans="1:31" s="43" customFormat="1" ht="21.75" customHeight="1">
      <c r="B87" s="62"/>
      <c r="C87" s="44"/>
      <c r="G87" s="64"/>
      <c r="H87" s="426" t="s">
        <v>331</v>
      </c>
      <c r="I87" s="427"/>
      <c r="J87" s="426" t="s">
        <v>143</v>
      </c>
      <c r="K87" s="428"/>
      <c r="L87" s="426" t="str">
        <f>+H87</f>
        <v>September 30, 2022</v>
      </c>
      <c r="M87" s="427"/>
      <c r="N87" s="426" t="s">
        <v>143</v>
      </c>
      <c r="Y87" s="170"/>
      <c r="Z87" s="170"/>
      <c r="AA87" s="170"/>
      <c r="AB87" s="170"/>
      <c r="AC87" s="170"/>
      <c r="AD87" s="170"/>
      <c r="AE87" s="170"/>
    </row>
    <row r="88" spans="1:31" s="70" customFormat="1" ht="21.75" customHeight="1">
      <c r="A88" s="71"/>
      <c r="C88" s="72" t="s">
        <v>61</v>
      </c>
      <c r="G88" s="77"/>
      <c r="J88" s="83"/>
      <c r="L88" s="152"/>
      <c r="N88" s="152"/>
      <c r="Y88" s="114"/>
      <c r="Z88" s="114"/>
      <c r="AA88" s="114"/>
      <c r="AB88" s="114"/>
      <c r="AC88" s="114"/>
      <c r="AD88" s="114"/>
      <c r="AE88" s="114"/>
    </row>
    <row r="89" spans="1:31" s="70" customFormat="1" ht="21.75" customHeight="1">
      <c r="A89" s="71"/>
      <c r="C89" s="72"/>
      <c r="D89" s="70" t="s">
        <v>10</v>
      </c>
      <c r="G89" s="77"/>
      <c r="J89" s="83"/>
      <c r="L89" s="152"/>
      <c r="M89" s="75"/>
      <c r="N89" s="152"/>
      <c r="Y89" s="114"/>
      <c r="Z89" s="114"/>
      <c r="AA89" s="114"/>
      <c r="AB89" s="114"/>
      <c r="AC89" s="114"/>
      <c r="AD89" s="114"/>
      <c r="AE89" s="114"/>
    </row>
    <row r="90" spans="1:31" s="70" customFormat="1" ht="21.75" customHeight="1">
      <c r="A90" s="71"/>
      <c r="D90" s="71" t="s">
        <v>11</v>
      </c>
      <c r="E90" s="71"/>
      <c r="F90" s="71"/>
      <c r="G90" s="77"/>
      <c r="H90" s="15">
        <v>55611900.170000002</v>
      </c>
      <c r="I90" s="14"/>
      <c r="J90" s="26">
        <v>56862163.222798005</v>
      </c>
      <c r="K90" s="14"/>
      <c r="L90" s="15">
        <v>44388337.950000003</v>
      </c>
      <c r="M90" s="14"/>
      <c r="N90" s="26">
        <v>39857630.610000007</v>
      </c>
      <c r="Y90" s="114"/>
      <c r="Z90" s="114"/>
      <c r="AA90" s="114"/>
      <c r="AB90" s="114"/>
      <c r="AC90" s="114"/>
      <c r="AD90" s="114"/>
      <c r="AE90" s="114"/>
    </row>
    <row r="91" spans="1:31" s="70" customFormat="1" ht="21.75" customHeight="1">
      <c r="A91" s="71"/>
      <c r="C91" s="71"/>
      <c r="D91" s="76" t="s">
        <v>12</v>
      </c>
      <c r="E91" s="71"/>
      <c r="F91" s="71"/>
      <c r="G91" s="77"/>
      <c r="H91" s="15">
        <v>28790268.549999997</v>
      </c>
      <c r="I91" s="14"/>
      <c r="J91" s="26">
        <v>28674852.030000001</v>
      </c>
      <c r="K91" s="14"/>
      <c r="L91" s="15">
        <v>19115747.75</v>
      </c>
      <c r="M91" s="14"/>
      <c r="N91" s="26">
        <v>21751054.370000001</v>
      </c>
      <c r="Y91" s="114"/>
      <c r="Z91" s="114"/>
      <c r="AA91" s="114"/>
      <c r="AB91" s="114"/>
      <c r="AC91" s="114"/>
      <c r="AD91" s="114"/>
      <c r="AE91" s="114"/>
    </row>
    <row r="92" spans="1:31" s="70" customFormat="1" ht="21.75" customHeight="1">
      <c r="A92" s="71"/>
      <c r="C92" s="71"/>
      <c r="D92" s="76" t="s">
        <v>13</v>
      </c>
      <c r="E92" s="71"/>
      <c r="F92" s="71"/>
      <c r="G92" s="77"/>
      <c r="H92" s="15">
        <v>7937962.7199999997</v>
      </c>
      <c r="I92" s="14"/>
      <c r="J92" s="26">
        <v>216265.19</v>
      </c>
      <c r="K92" s="14"/>
      <c r="L92" s="15">
        <v>7889440.0899999999</v>
      </c>
      <c r="M92" s="14"/>
      <c r="N92" s="26">
        <v>216265.19</v>
      </c>
      <c r="Y92" s="114"/>
      <c r="Z92" s="114"/>
      <c r="AA92" s="114"/>
      <c r="AB92" s="114"/>
      <c r="AC92" s="114"/>
      <c r="AD92" s="114"/>
      <c r="AE92" s="114"/>
    </row>
    <row r="93" spans="1:31" s="70" customFormat="1" ht="21.75" customHeight="1">
      <c r="A93" s="71"/>
      <c r="C93" s="71"/>
      <c r="D93" s="76" t="s">
        <v>268</v>
      </c>
      <c r="E93" s="71"/>
      <c r="F93" s="71"/>
      <c r="G93" s="77"/>
      <c r="H93" s="15">
        <v>2979649.99</v>
      </c>
      <c r="I93" s="14"/>
      <c r="J93" s="26">
        <v>0</v>
      </c>
      <c r="K93" s="14"/>
      <c r="L93" s="15">
        <v>2979649.99</v>
      </c>
      <c r="M93" s="14"/>
      <c r="N93" s="26">
        <v>0</v>
      </c>
      <c r="Y93" s="114"/>
      <c r="Z93" s="114"/>
      <c r="AA93" s="114"/>
      <c r="AB93" s="114"/>
      <c r="AC93" s="114"/>
      <c r="AD93" s="114"/>
      <c r="AE93" s="114"/>
    </row>
    <row r="94" spans="1:31" s="70" customFormat="1" ht="21.75" customHeight="1">
      <c r="A94" s="71"/>
      <c r="C94" s="71"/>
      <c r="D94" s="76" t="s">
        <v>14</v>
      </c>
      <c r="E94" s="71"/>
      <c r="F94" s="71"/>
      <c r="G94" s="77"/>
      <c r="H94" s="15">
        <v>261722</v>
      </c>
      <c r="I94" s="14"/>
      <c r="J94" s="13">
        <v>299973.65000000002</v>
      </c>
      <c r="K94" s="14"/>
      <c r="L94" s="15">
        <v>261722</v>
      </c>
      <c r="M94" s="14"/>
      <c r="N94" s="13">
        <v>299973.65000000002</v>
      </c>
      <c r="Y94" s="114"/>
      <c r="Z94" s="114"/>
      <c r="AA94" s="114"/>
      <c r="AB94" s="114"/>
      <c r="AC94" s="114"/>
      <c r="AD94" s="114"/>
      <c r="AE94" s="114"/>
    </row>
    <row r="95" spans="1:31" s="70" customFormat="1" ht="21.75" customHeight="1">
      <c r="A95" s="71"/>
      <c r="C95" s="70" t="s">
        <v>62</v>
      </c>
      <c r="G95" s="77"/>
      <c r="H95" s="12">
        <f>SUM(H90:H94)</f>
        <v>95581503.429999992</v>
      </c>
      <c r="I95" s="14"/>
      <c r="J95" s="12">
        <f>SUM(J90:J94)</f>
        <v>86053254.09279801</v>
      </c>
      <c r="K95" s="14"/>
      <c r="L95" s="12">
        <f>SUM(L90:L94)</f>
        <v>74634897.780000001</v>
      </c>
      <c r="M95" s="14"/>
      <c r="N95" s="12">
        <f>SUM(N90:N94)</f>
        <v>62124923.82</v>
      </c>
      <c r="Y95" s="114"/>
      <c r="Z95" s="114"/>
      <c r="AA95" s="114"/>
      <c r="AB95" s="114"/>
      <c r="AC95" s="114"/>
      <c r="AD95" s="114"/>
      <c r="AE95" s="114"/>
    </row>
    <row r="96" spans="1:31" s="70" customFormat="1" ht="21.75" customHeight="1">
      <c r="A96" s="78"/>
      <c r="B96" s="78"/>
      <c r="C96" s="128" t="s">
        <v>146</v>
      </c>
      <c r="D96" s="78"/>
      <c r="E96" s="78"/>
      <c r="F96" s="78"/>
      <c r="G96" s="118"/>
      <c r="H96" s="14">
        <v>-474121.61</v>
      </c>
      <c r="I96" s="419"/>
      <c r="J96" s="11">
        <v>-358979.94</v>
      </c>
      <c r="K96" s="14"/>
      <c r="L96" s="14">
        <v>-474121.61</v>
      </c>
      <c r="M96" s="419"/>
      <c r="N96" s="11">
        <v>-358979.94</v>
      </c>
      <c r="O96" s="56"/>
      <c r="P96" s="93"/>
      <c r="Q96" s="105"/>
      <c r="R96" s="106"/>
      <c r="Y96" s="114"/>
      <c r="Z96" s="114"/>
      <c r="AA96" s="114"/>
      <c r="AB96" s="114"/>
      <c r="AC96" s="114"/>
      <c r="AD96" s="114"/>
      <c r="AE96" s="114"/>
    </row>
    <row r="97" spans="1:31" s="70" customFormat="1" ht="21.75" customHeight="1">
      <c r="A97" s="78"/>
      <c r="B97" s="78"/>
      <c r="C97" s="71" t="s">
        <v>254</v>
      </c>
      <c r="E97" s="78"/>
      <c r="F97" s="78"/>
      <c r="G97" s="118"/>
      <c r="H97" s="10">
        <f>SUM(H95:H96)</f>
        <v>95107381.819999993</v>
      </c>
      <c r="I97" s="419"/>
      <c r="J97" s="10">
        <f>SUM(J95:J96)</f>
        <v>85694274.152798012</v>
      </c>
      <c r="K97" s="14"/>
      <c r="L97" s="10">
        <f>SUM(L95:L96)</f>
        <v>74160776.170000002</v>
      </c>
      <c r="M97" s="419"/>
      <c r="N97" s="10">
        <f>SUM(N95:N96)</f>
        <v>61765943.880000003</v>
      </c>
      <c r="O97" s="56"/>
      <c r="P97" s="93"/>
      <c r="Q97" s="105"/>
      <c r="R97" s="106"/>
      <c r="Y97" s="114"/>
      <c r="Z97" s="114"/>
      <c r="AA97" s="114"/>
      <c r="AB97" s="114"/>
      <c r="AC97" s="114"/>
      <c r="AD97" s="114"/>
      <c r="AE97" s="114"/>
    </row>
    <row r="98" spans="1:31" s="70" customFormat="1" ht="23.25" customHeight="1">
      <c r="A98" s="71"/>
      <c r="C98" s="57" t="s">
        <v>63</v>
      </c>
      <c r="F98" s="71"/>
      <c r="G98" s="77"/>
      <c r="H98" s="9"/>
      <c r="I98" s="9"/>
      <c r="J98" s="9"/>
      <c r="K98" s="9"/>
      <c r="L98" s="9"/>
      <c r="M98" s="9"/>
      <c r="N98" s="9"/>
      <c r="Y98" s="114"/>
      <c r="Z98" s="114"/>
      <c r="AA98" s="114"/>
      <c r="AB98" s="114"/>
      <c r="AC98" s="114"/>
      <c r="AD98" s="114"/>
      <c r="AE98" s="114"/>
    </row>
    <row r="99" spans="1:31" s="70" customFormat="1" ht="23.25" customHeight="1">
      <c r="A99" s="71"/>
      <c r="C99" s="57"/>
      <c r="D99" s="70" t="s">
        <v>179</v>
      </c>
      <c r="F99" s="71"/>
      <c r="G99" s="77"/>
      <c r="H99" s="26">
        <v>2433387.12</v>
      </c>
      <c r="I99" s="26"/>
      <c r="J99" s="14">
        <v>4773435.2699999996</v>
      </c>
      <c r="K99" s="8"/>
      <c r="L99" s="26">
        <v>2433387.12</v>
      </c>
      <c r="M99" s="26"/>
      <c r="N99" s="14">
        <v>4773435.2699999996</v>
      </c>
      <c r="Y99" s="114"/>
      <c r="Z99" s="114"/>
      <c r="AA99" s="114"/>
      <c r="AB99" s="114"/>
      <c r="AC99" s="114"/>
      <c r="AD99" s="114"/>
      <c r="AE99" s="114"/>
    </row>
    <row r="100" spans="1:31" s="70" customFormat="1" ht="23.25" customHeight="1">
      <c r="A100" s="71"/>
      <c r="C100" s="76"/>
      <c r="D100" s="80" t="s">
        <v>58</v>
      </c>
      <c r="F100" s="71"/>
      <c r="G100" s="77"/>
      <c r="H100" s="26">
        <v>1292116.77</v>
      </c>
      <c r="I100" s="26"/>
      <c r="J100" s="304">
        <v>656667.47000000067</v>
      </c>
      <c r="K100" s="8"/>
      <c r="L100" s="14">
        <v>1013306.75</v>
      </c>
      <c r="M100" s="26"/>
      <c r="N100" s="14">
        <v>517067.70000000007</v>
      </c>
      <c r="Y100" s="114"/>
      <c r="Z100" s="114"/>
      <c r="AA100" s="114"/>
      <c r="AB100" s="114"/>
      <c r="AC100" s="114"/>
      <c r="AD100" s="114"/>
      <c r="AE100" s="114"/>
    </row>
    <row r="101" spans="1:31" s="70" customFormat="1" ht="23.25" customHeight="1">
      <c r="A101" s="71"/>
      <c r="C101" s="76"/>
      <c r="D101" s="80" t="s">
        <v>15</v>
      </c>
      <c r="F101" s="71"/>
      <c r="G101" s="77"/>
      <c r="H101" s="26">
        <v>264129.93</v>
      </c>
      <c r="I101" s="26"/>
      <c r="J101" s="304">
        <v>3889287.51</v>
      </c>
      <c r="K101" s="8"/>
      <c r="L101" s="14">
        <v>264129.93</v>
      </c>
      <c r="M101" s="26"/>
      <c r="N101" s="14">
        <v>3889287.51</v>
      </c>
      <c r="Y101" s="114"/>
      <c r="Z101" s="114"/>
      <c r="AA101" s="114"/>
      <c r="AB101" s="114"/>
      <c r="AC101" s="114"/>
      <c r="AD101" s="114"/>
      <c r="AE101" s="114"/>
    </row>
    <row r="102" spans="1:31" s="70" customFormat="1" ht="23.25" customHeight="1">
      <c r="A102" s="71"/>
      <c r="C102" s="76"/>
      <c r="D102" s="80" t="s">
        <v>59</v>
      </c>
      <c r="F102" s="71"/>
      <c r="G102" s="77"/>
      <c r="H102" s="26">
        <v>874026.83000000007</v>
      </c>
      <c r="I102" s="300"/>
      <c r="J102" s="304">
        <v>497981.19999999995</v>
      </c>
      <c r="K102" s="8"/>
      <c r="L102" s="14">
        <v>852569.72000000009</v>
      </c>
      <c r="M102" s="300"/>
      <c r="N102" s="14">
        <v>378031.14999999997</v>
      </c>
      <c r="Y102" s="114"/>
      <c r="Z102" s="114"/>
      <c r="AA102" s="114"/>
      <c r="AB102" s="114"/>
      <c r="AC102" s="114"/>
      <c r="AD102" s="114"/>
      <c r="AE102" s="114"/>
    </row>
    <row r="103" spans="1:31" s="70" customFormat="1" ht="23.25" customHeight="1">
      <c r="A103" s="71"/>
      <c r="C103" s="57" t="s">
        <v>384</v>
      </c>
      <c r="F103" s="71"/>
      <c r="G103" s="77"/>
      <c r="H103" s="7">
        <f>SUM(H99:H102)</f>
        <v>4863660.6500000004</v>
      </c>
      <c r="I103" s="9"/>
      <c r="J103" s="7">
        <f>SUM(J99:J102)</f>
        <v>9817371.4499999993</v>
      </c>
      <c r="K103" s="9"/>
      <c r="L103" s="7">
        <f>SUM(L99:L102)</f>
        <v>4563393.5200000005</v>
      </c>
      <c r="M103" s="9"/>
      <c r="N103" s="7">
        <f>SUM(N99:N102)</f>
        <v>9557821.6300000008</v>
      </c>
      <c r="Y103" s="114"/>
      <c r="Z103" s="114"/>
      <c r="AA103" s="114"/>
      <c r="AB103" s="114"/>
      <c r="AC103" s="114"/>
      <c r="AD103" s="114"/>
      <c r="AE103" s="114"/>
    </row>
    <row r="104" spans="1:31" s="70" customFormat="1" ht="23.25" customHeight="1" thickBot="1">
      <c r="A104" s="71"/>
      <c r="C104" s="76" t="s">
        <v>64</v>
      </c>
      <c r="F104" s="71"/>
      <c r="G104" s="77"/>
      <c r="H104" s="6">
        <f>+H97+H103</f>
        <v>99971042.469999999</v>
      </c>
      <c r="I104" s="9"/>
      <c r="J104" s="6">
        <f>+J97+J103</f>
        <v>95511645.602798015</v>
      </c>
      <c r="K104" s="9"/>
      <c r="L104" s="6">
        <f>+L97+L103</f>
        <v>78724169.689999998</v>
      </c>
      <c r="M104" s="5" t="e">
        <f>+#REF!+M103</f>
        <v>#REF!</v>
      </c>
      <c r="N104" s="6">
        <f>+N97+N103</f>
        <v>71323765.510000005</v>
      </c>
      <c r="P104" s="114"/>
      <c r="Q104" s="114"/>
      <c r="R104" s="114"/>
      <c r="S104" s="114"/>
      <c r="Y104" s="114"/>
      <c r="Z104" s="114"/>
      <c r="AA104" s="114"/>
      <c r="AB104" s="114"/>
      <c r="AC104" s="114"/>
      <c r="AD104" s="114"/>
      <c r="AE104" s="114"/>
    </row>
    <row r="105" spans="1:31" s="70" customFormat="1" ht="24" thickTop="1">
      <c r="A105" s="71"/>
      <c r="C105" s="76"/>
      <c r="F105" s="71"/>
      <c r="G105" s="77"/>
      <c r="J105" s="83"/>
      <c r="L105" s="77"/>
      <c r="M105" s="77"/>
      <c r="N105" s="77"/>
      <c r="O105" s="77"/>
      <c r="Y105" s="114"/>
      <c r="Z105" s="114"/>
      <c r="AA105" s="114"/>
      <c r="AB105" s="114"/>
      <c r="AC105" s="114"/>
      <c r="AD105" s="114"/>
      <c r="AE105" s="114"/>
    </row>
    <row r="106" spans="1:31" s="70" customFormat="1" ht="22.2" customHeight="1">
      <c r="A106" s="69" t="s">
        <v>156</v>
      </c>
      <c r="C106" s="71"/>
      <c r="G106" s="83"/>
      <c r="J106" s="83"/>
      <c r="L106" s="83"/>
      <c r="N106" s="83"/>
      <c r="Y106" s="114"/>
      <c r="Z106" s="114"/>
      <c r="AA106" s="114"/>
      <c r="AB106" s="114"/>
      <c r="AC106" s="114"/>
      <c r="AD106" s="114"/>
      <c r="AE106" s="114"/>
    </row>
    <row r="107" spans="1:31" s="43" customFormat="1" ht="22.2" customHeight="1">
      <c r="B107" s="62"/>
      <c r="C107" s="44"/>
      <c r="G107" s="64"/>
      <c r="J107" s="64"/>
      <c r="L107" s="149"/>
      <c r="N107" s="149" t="s">
        <v>3</v>
      </c>
      <c r="Y107" s="170"/>
      <c r="Z107" s="170"/>
      <c r="AA107" s="170"/>
      <c r="AB107" s="170"/>
      <c r="AC107" s="170"/>
      <c r="AD107" s="170"/>
      <c r="AE107" s="170"/>
    </row>
    <row r="108" spans="1:31" s="43" customFormat="1" ht="23.25" customHeight="1">
      <c r="B108" s="62"/>
      <c r="C108" s="44"/>
      <c r="G108" s="64"/>
      <c r="H108" s="151"/>
      <c r="I108" s="116" t="str">
        <f>+H86</f>
        <v xml:space="preserve">Consolidated financial statements </v>
      </c>
      <c r="J108" s="151"/>
      <c r="L108" s="151"/>
      <c r="M108" s="116" t="str">
        <f>+L86</f>
        <v>Separate financial statements</v>
      </c>
      <c r="N108" s="151"/>
      <c r="Y108" s="170"/>
      <c r="Z108" s="170"/>
      <c r="AA108" s="170"/>
      <c r="AB108" s="170"/>
      <c r="AC108" s="170"/>
      <c r="AD108" s="170"/>
      <c r="AE108" s="170"/>
    </row>
    <row r="109" spans="1:31" s="43" customFormat="1" ht="23.25" customHeight="1">
      <c r="B109" s="62"/>
      <c r="C109" s="44"/>
      <c r="G109" s="64"/>
      <c r="H109" s="429" t="str">
        <f>+H87</f>
        <v>September 30, 2022</v>
      </c>
      <c r="I109" s="428"/>
      <c r="J109" s="429" t="str">
        <f>+J87</f>
        <v>December 31, 2021</v>
      </c>
      <c r="K109" s="428"/>
      <c r="L109" s="429" t="str">
        <f>+L87</f>
        <v>September 30, 2022</v>
      </c>
      <c r="M109" s="428"/>
      <c r="N109" s="429" t="str">
        <f>+N87</f>
        <v>December 31, 2021</v>
      </c>
      <c r="Y109" s="170"/>
      <c r="Z109" s="170"/>
      <c r="AA109" s="170"/>
      <c r="AB109" s="170"/>
      <c r="AC109" s="170"/>
      <c r="AD109" s="170"/>
      <c r="AE109" s="170"/>
    </row>
    <row r="110" spans="1:31" s="43" customFormat="1" ht="23.25" customHeight="1">
      <c r="B110" s="62"/>
      <c r="C110" s="44"/>
      <c r="D110" s="43" t="s">
        <v>132</v>
      </c>
      <c r="G110" s="64"/>
      <c r="H110" s="4">
        <v>20736185.840000004</v>
      </c>
      <c r="I110" s="3"/>
      <c r="J110" s="4">
        <v>17024470.219999999</v>
      </c>
      <c r="K110" s="3"/>
      <c r="L110" s="4">
        <v>0</v>
      </c>
      <c r="M110" s="3"/>
      <c r="N110" s="4">
        <v>0</v>
      </c>
      <c r="Y110" s="170"/>
      <c r="Z110" s="170"/>
      <c r="AA110" s="170"/>
      <c r="AB110" s="170"/>
      <c r="AC110" s="170"/>
      <c r="AD110" s="170"/>
      <c r="AE110" s="170"/>
    </row>
    <row r="111" spans="1:31" s="70" customFormat="1" ht="22.2" customHeight="1">
      <c r="A111" s="84"/>
      <c r="B111" s="85"/>
      <c r="D111" s="82" t="s">
        <v>9</v>
      </c>
      <c r="G111" s="86"/>
      <c r="H111" s="2">
        <v>46252904.850000001</v>
      </c>
      <c r="I111" s="2"/>
      <c r="J111" s="2">
        <v>43122639.43</v>
      </c>
      <c r="K111" s="2"/>
      <c r="L111" s="15">
        <v>41618999.340000004</v>
      </c>
      <c r="M111" s="14"/>
      <c r="N111" s="1">
        <v>39340069.25</v>
      </c>
      <c r="O111" s="56"/>
      <c r="Y111" s="114"/>
      <c r="Z111" s="114"/>
      <c r="AA111" s="114"/>
      <c r="AB111" s="114"/>
      <c r="AC111" s="114"/>
      <c r="AD111" s="114"/>
      <c r="AE111" s="114"/>
    </row>
    <row r="112" spans="1:31" s="70" customFormat="1" ht="22.2" customHeight="1">
      <c r="A112" s="84"/>
      <c r="B112" s="85"/>
      <c r="D112" s="82" t="s">
        <v>141</v>
      </c>
      <c r="G112" s="86"/>
      <c r="H112" s="2">
        <v>4324561.04</v>
      </c>
      <c r="I112" s="2"/>
      <c r="J112" s="2">
        <v>3785927.75</v>
      </c>
      <c r="K112" s="2"/>
      <c r="L112" s="15">
        <v>4004994.46</v>
      </c>
      <c r="M112" s="14"/>
      <c r="N112" s="1">
        <v>2699138.27</v>
      </c>
      <c r="O112" s="56"/>
      <c r="Y112" s="114"/>
      <c r="Z112" s="114"/>
      <c r="AA112" s="114"/>
      <c r="AB112" s="114"/>
      <c r="AC112" s="114"/>
      <c r="AD112" s="114"/>
      <c r="AE112" s="114"/>
    </row>
    <row r="113" spans="1:31" s="70" customFormat="1" ht="22.2" customHeight="1">
      <c r="A113" s="84"/>
      <c r="B113" s="85"/>
      <c r="D113" s="82" t="s">
        <v>17</v>
      </c>
      <c r="G113" s="88"/>
      <c r="H113" s="447">
        <v>10140731.100000001</v>
      </c>
      <c r="I113" s="9"/>
      <c r="J113" s="447">
        <v>4488764.51</v>
      </c>
      <c r="K113" s="9"/>
      <c r="L113" s="448">
        <v>2366706.62</v>
      </c>
      <c r="M113" s="9"/>
      <c r="N113" s="448">
        <v>714119.89</v>
      </c>
      <c r="O113" s="56"/>
      <c r="Y113" s="114"/>
      <c r="Z113" s="114"/>
      <c r="AA113" s="114"/>
      <c r="AB113" s="114"/>
      <c r="AC113" s="114"/>
      <c r="AD113" s="114"/>
      <c r="AE113" s="114"/>
    </row>
    <row r="114" spans="1:31" s="70" customFormat="1" ht="22.2" customHeight="1">
      <c r="A114" s="84"/>
      <c r="B114" s="85"/>
      <c r="D114" s="82" t="s">
        <v>8</v>
      </c>
      <c r="G114" s="88"/>
      <c r="H114" s="9">
        <f>SUM(H110:H113)</f>
        <v>81454382.830000013</v>
      </c>
      <c r="I114" s="9"/>
      <c r="J114" s="9">
        <f>SUM(J110:J113)</f>
        <v>68421801.909999996</v>
      </c>
      <c r="K114" s="9"/>
      <c r="L114" s="15">
        <f>SUM(L110:L113)</f>
        <v>47990700.420000002</v>
      </c>
      <c r="M114" s="9"/>
      <c r="N114" s="449">
        <f>SUM(N110:N113)</f>
        <v>42753327.410000004</v>
      </c>
      <c r="O114" s="56"/>
      <c r="Y114" s="114"/>
      <c r="Z114" s="114"/>
      <c r="AA114" s="114"/>
      <c r="AB114" s="114"/>
      <c r="AC114" s="114"/>
      <c r="AD114" s="114"/>
      <c r="AE114" s="114"/>
    </row>
    <row r="115" spans="1:31" s="70" customFormat="1" ht="22.2" customHeight="1">
      <c r="A115" s="85"/>
      <c r="D115" s="70" t="s">
        <v>43</v>
      </c>
      <c r="G115" s="135"/>
      <c r="H115" s="9">
        <v>-3948443.21</v>
      </c>
      <c r="I115" s="9"/>
      <c r="J115" s="9">
        <v>-3628056.86</v>
      </c>
      <c r="K115" s="9"/>
      <c r="L115" s="15">
        <v>-3948364.19</v>
      </c>
      <c r="M115" s="450"/>
      <c r="N115" s="451">
        <v>-3626792.48</v>
      </c>
      <c r="O115" s="56"/>
      <c r="Y115" s="114"/>
      <c r="Z115" s="114"/>
      <c r="AA115" s="114"/>
      <c r="AB115" s="114"/>
      <c r="AC115" s="114"/>
      <c r="AD115" s="114"/>
      <c r="AE115" s="114"/>
    </row>
    <row r="116" spans="1:31" s="70" customFormat="1" ht="22.2" customHeight="1" thickBot="1">
      <c r="A116" s="84"/>
      <c r="B116" s="85"/>
      <c r="D116" s="82" t="s">
        <v>18</v>
      </c>
      <c r="G116" s="86"/>
      <c r="H116" s="452">
        <f>SUM(H114:H115)</f>
        <v>77505939.62000002</v>
      </c>
      <c r="I116" s="2">
        <f>SUM(I113:I115)</f>
        <v>0</v>
      </c>
      <c r="J116" s="452">
        <f>SUM(J114:J115)</f>
        <v>64793745.049999997</v>
      </c>
      <c r="K116" s="453"/>
      <c r="L116" s="452">
        <f>SUM(L114:L115)</f>
        <v>44042336.230000004</v>
      </c>
      <c r="M116" s="2">
        <f>SUM(M113:M115)</f>
        <v>0</v>
      </c>
      <c r="N116" s="452">
        <f>SUM(N114:N115)</f>
        <v>39126534.930000007</v>
      </c>
      <c r="O116" s="56"/>
      <c r="P116" s="114"/>
      <c r="Q116" s="114"/>
      <c r="R116" s="114"/>
      <c r="S116" s="114"/>
      <c r="T116" s="114"/>
      <c r="U116" s="114"/>
      <c r="V116" s="114"/>
      <c r="W116" s="114"/>
      <c r="Y116" s="114"/>
      <c r="Z116" s="114"/>
      <c r="AA116" s="114"/>
      <c r="AB116" s="114"/>
      <c r="AC116" s="114"/>
      <c r="AD116" s="114"/>
      <c r="AE116" s="114"/>
    </row>
    <row r="117" spans="1:31" s="398" customFormat="1" ht="21.75" customHeight="1" thickTop="1">
      <c r="A117" s="396"/>
      <c r="B117" s="396"/>
      <c r="C117" s="397"/>
      <c r="E117" s="396"/>
      <c r="F117" s="396"/>
      <c r="G117" s="399"/>
      <c r="H117" s="400"/>
      <c r="I117" s="401"/>
      <c r="J117" s="400"/>
      <c r="K117" s="402"/>
      <c r="L117" s="400"/>
      <c r="M117" s="401"/>
      <c r="N117" s="400"/>
      <c r="O117" s="403"/>
      <c r="P117" s="404"/>
      <c r="Q117" s="405"/>
      <c r="R117" s="406"/>
      <c r="Y117" s="407"/>
      <c r="Z117" s="407"/>
      <c r="AA117" s="407"/>
      <c r="AB117" s="407"/>
      <c r="AC117" s="407"/>
      <c r="AD117" s="407"/>
      <c r="AE117" s="407"/>
    </row>
    <row r="118" spans="1:31" s="408" customFormat="1" ht="23.25" customHeight="1">
      <c r="A118" s="275"/>
      <c r="C118" s="409"/>
      <c r="D118" s="410"/>
      <c r="E118" s="275"/>
      <c r="F118" s="275"/>
      <c r="G118" s="275"/>
      <c r="H118" s="275"/>
      <c r="I118" s="275"/>
      <c r="J118" s="275"/>
      <c r="K118" s="275"/>
      <c r="L118" s="275"/>
      <c r="M118" s="275"/>
      <c r="N118" s="275"/>
      <c r="O118" s="411"/>
      <c r="R118" s="412"/>
      <c r="S118" s="296"/>
      <c r="T118" s="296"/>
    </row>
    <row r="119" spans="1:31" s="408" customFormat="1" ht="23.25" customHeight="1">
      <c r="A119" s="275"/>
      <c r="C119" s="409"/>
      <c r="D119" s="410"/>
      <c r="E119" s="275"/>
      <c r="F119" s="275"/>
      <c r="G119" s="275"/>
      <c r="H119" s="275"/>
      <c r="I119" s="275"/>
      <c r="J119" s="275"/>
      <c r="K119" s="275"/>
      <c r="L119" s="275"/>
      <c r="M119" s="275"/>
      <c r="N119" s="275"/>
      <c r="O119" s="411"/>
      <c r="R119" s="412"/>
      <c r="S119" s="296"/>
      <c r="T119" s="296"/>
    </row>
    <row r="120" spans="1:31" s="66" customFormat="1" ht="23.25" customHeight="1">
      <c r="A120" s="126"/>
      <c r="B120" s="66" t="str">
        <f>+B80</f>
        <v xml:space="preserve"> (Signed)……………………………………Authorized Director  (Signed)……………………………………Authorized Director</v>
      </c>
      <c r="C120" s="422"/>
      <c r="D120" s="43"/>
      <c r="E120" s="126"/>
      <c r="F120" s="126"/>
      <c r="G120" s="126"/>
      <c r="H120" s="126"/>
      <c r="I120" s="126"/>
      <c r="J120" s="126"/>
      <c r="K120" s="126"/>
      <c r="L120" s="126"/>
      <c r="M120" s="126"/>
      <c r="N120" s="126"/>
      <c r="O120" s="43"/>
      <c r="R120" s="117"/>
      <c r="S120" s="58"/>
      <c r="T120" s="58"/>
    </row>
    <row r="121" spans="1:31" s="66" customFormat="1" ht="23.25" customHeight="1">
      <c r="A121" s="126"/>
      <c r="B121" s="66" t="str">
        <f>+B81</f>
        <v xml:space="preserve">                  (  Miss Orasa Vimolchalao  )</v>
      </c>
      <c r="C121" s="422"/>
      <c r="D121" s="43"/>
      <c r="E121" s="126"/>
      <c r="F121" s="126"/>
      <c r="G121" s="126"/>
      <c r="H121" s="126"/>
      <c r="I121" s="126"/>
      <c r="J121" s="294" t="str">
        <f>+J81</f>
        <v>(  Miss Nitkamon Wongpipat  )</v>
      </c>
      <c r="K121" s="126"/>
      <c r="L121" s="126"/>
      <c r="M121" s="126"/>
      <c r="N121" s="126"/>
      <c r="O121" s="43"/>
      <c r="R121" s="117"/>
      <c r="S121" s="58"/>
      <c r="T121" s="58"/>
    </row>
    <row r="122" spans="1:31" s="408" customFormat="1" ht="23.25" customHeight="1">
      <c r="A122" s="24" t="s">
        <v>77</v>
      </c>
      <c r="B122" s="24"/>
      <c r="C122" s="24"/>
      <c r="D122" s="24"/>
      <c r="E122" s="24"/>
      <c r="F122" s="24"/>
      <c r="G122" s="24"/>
      <c r="H122" s="24"/>
      <c r="I122" s="24"/>
      <c r="J122" s="24"/>
      <c r="K122" s="24"/>
      <c r="L122" s="24"/>
      <c r="M122" s="24"/>
      <c r="N122" s="24"/>
      <c r="O122" s="411"/>
      <c r="R122" s="412"/>
      <c r="S122" s="296"/>
      <c r="T122" s="296"/>
    </row>
    <row r="123" spans="1:31" s="408" customFormat="1" ht="14.25" customHeight="1">
      <c r="A123" s="275"/>
      <c r="C123" s="413"/>
      <c r="D123" s="411"/>
      <c r="E123" s="275"/>
      <c r="F123" s="275"/>
      <c r="G123" s="275"/>
      <c r="H123" s="275"/>
      <c r="I123" s="275"/>
      <c r="J123" s="275"/>
      <c r="K123" s="275"/>
      <c r="L123" s="275"/>
      <c r="M123" s="275"/>
      <c r="N123" s="275"/>
      <c r="O123" s="411"/>
      <c r="R123" s="412"/>
      <c r="S123" s="296"/>
      <c r="T123" s="296"/>
    </row>
    <row r="124" spans="1:31" ht="24" customHeight="1">
      <c r="A124" s="101" t="s">
        <v>269</v>
      </c>
      <c r="B124" s="60"/>
      <c r="C124" s="90"/>
      <c r="D124" s="90"/>
      <c r="E124" s="90"/>
      <c r="F124" s="90"/>
      <c r="G124" s="41"/>
      <c r="H124" s="90"/>
      <c r="I124" s="90"/>
      <c r="J124" s="41"/>
      <c r="K124" s="90"/>
      <c r="L124" s="41"/>
      <c r="M124" s="90"/>
      <c r="N124" s="41"/>
      <c r="O124" s="90"/>
      <c r="P124" s="90"/>
      <c r="Q124" s="59"/>
      <c r="R124" s="53"/>
    </row>
    <row r="125" spans="1:31" ht="23.4">
      <c r="A125" s="128"/>
      <c r="B125" s="58" t="s">
        <v>270</v>
      </c>
      <c r="D125" s="48"/>
      <c r="E125" s="48"/>
      <c r="F125" s="48"/>
      <c r="G125" s="63"/>
      <c r="H125" s="48"/>
      <c r="I125" s="48"/>
      <c r="J125" s="63"/>
      <c r="K125" s="43"/>
      <c r="L125" s="64"/>
      <c r="M125" s="43"/>
      <c r="N125" s="64"/>
      <c r="O125" s="102" t="e">
        <f>+#REF!</f>
        <v>#REF!</v>
      </c>
      <c r="P125" s="102"/>
      <c r="Q125" s="43"/>
    </row>
    <row r="126" spans="1:31" s="70" customFormat="1" ht="23.4">
      <c r="A126" s="162"/>
      <c r="B126" s="71"/>
      <c r="D126" s="71"/>
      <c r="E126" s="71"/>
      <c r="F126" s="71"/>
      <c r="G126" s="77"/>
      <c r="H126" s="71"/>
      <c r="I126" s="71"/>
      <c r="J126" s="77"/>
      <c r="K126" s="76"/>
      <c r="L126" s="42"/>
      <c r="M126" s="76"/>
      <c r="N126" s="157" t="s">
        <v>3</v>
      </c>
      <c r="O126" s="123"/>
      <c r="P126" s="123"/>
      <c r="Q126" s="76"/>
      <c r="Y126" s="114"/>
      <c r="Z126" s="114"/>
      <c r="AA126" s="114"/>
      <c r="AB126" s="114"/>
      <c r="AC126" s="114"/>
      <c r="AD126" s="114"/>
      <c r="AE126" s="114"/>
    </row>
    <row r="127" spans="1:31" ht="23.25" customHeight="1">
      <c r="A127" s="128"/>
      <c r="B127" s="48"/>
      <c r="D127" s="48"/>
      <c r="E127" s="48"/>
      <c r="F127" s="48"/>
      <c r="G127" s="77"/>
      <c r="H127" s="160"/>
      <c r="I127" s="160"/>
      <c r="J127" s="161"/>
      <c r="K127" s="116" t="s">
        <v>121</v>
      </c>
      <c r="L127" s="154"/>
      <c r="M127" s="116"/>
      <c r="N127" s="151"/>
    </row>
    <row r="128" spans="1:31" ht="24" customHeight="1">
      <c r="A128" s="128"/>
      <c r="B128" s="48"/>
      <c r="D128" s="48"/>
      <c r="G128" s="126" t="s">
        <v>98</v>
      </c>
      <c r="H128" s="163"/>
      <c r="I128" s="164" t="s">
        <v>111</v>
      </c>
      <c r="J128" s="163"/>
      <c r="K128" s="126"/>
      <c r="L128" s="145"/>
      <c r="M128" s="122" t="s">
        <v>112</v>
      </c>
      <c r="N128" s="156"/>
    </row>
    <row r="129" spans="1:31" s="97" customFormat="1" ht="24" customHeight="1">
      <c r="B129" s="48" t="s">
        <v>85</v>
      </c>
      <c r="D129" s="48"/>
      <c r="G129" s="126" t="s">
        <v>99</v>
      </c>
      <c r="H129" s="429" t="str">
        <f>+H109</f>
        <v>September 30, 2022</v>
      </c>
      <c r="I129" s="430"/>
      <c r="J129" s="429" t="str">
        <f>+J109</f>
        <v>December 31, 2021</v>
      </c>
      <c r="K129" s="431"/>
      <c r="L129" s="429" t="str">
        <f>+L109</f>
        <v>September 30, 2022</v>
      </c>
      <c r="M129" s="427"/>
      <c r="N129" s="429" t="str">
        <f>+N109</f>
        <v>December 31, 2021</v>
      </c>
      <c r="Y129" s="199"/>
      <c r="Z129" s="199"/>
      <c r="AA129" s="199"/>
      <c r="AB129" s="199"/>
      <c r="AC129" s="199"/>
      <c r="AD129" s="199"/>
      <c r="AE129" s="199"/>
    </row>
    <row r="130" spans="1:31" s="97" customFormat="1" ht="4.5" customHeight="1">
      <c r="B130" s="48"/>
      <c r="D130" s="48"/>
      <c r="G130" s="126"/>
      <c r="H130" s="44"/>
      <c r="I130" s="44"/>
      <c r="J130" s="138"/>
      <c r="K130" s="126"/>
      <c r="L130" s="138"/>
      <c r="M130" s="43"/>
      <c r="N130" s="138"/>
      <c r="Y130" s="199"/>
      <c r="Z130" s="199"/>
      <c r="AA130" s="199"/>
      <c r="AB130" s="199"/>
      <c r="AC130" s="199"/>
      <c r="AD130" s="199"/>
      <c r="AE130" s="199"/>
    </row>
    <row r="131" spans="1:31" ht="24" customHeight="1">
      <c r="B131" s="96" t="s">
        <v>307</v>
      </c>
      <c r="G131" s="129" t="s">
        <v>81</v>
      </c>
      <c r="H131" s="188">
        <v>202666878.44</v>
      </c>
      <c r="I131" s="120"/>
      <c r="J131" s="120">
        <v>184235766.10999998</v>
      </c>
      <c r="K131" s="130"/>
      <c r="L131" s="120">
        <v>208187920</v>
      </c>
      <c r="M131" s="120"/>
      <c r="N131" s="120">
        <v>208187920</v>
      </c>
    </row>
    <row r="132" spans="1:31" ht="24" customHeight="1" thickBot="1">
      <c r="A132" s="126"/>
      <c r="B132" s="126"/>
      <c r="C132" s="126"/>
      <c r="D132" s="126" t="s">
        <v>8</v>
      </c>
      <c r="E132" s="126"/>
      <c r="G132" s="77"/>
      <c r="H132" s="189">
        <f>SUM(H131:H131)</f>
        <v>202666878.44</v>
      </c>
      <c r="I132" s="130"/>
      <c r="J132" s="189">
        <f>SUM(J131:J131)</f>
        <v>184235766.10999998</v>
      </c>
      <c r="K132" s="130"/>
      <c r="L132" s="189">
        <f>SUM(L131:L131)</f>
        <v>208187920</v>
      </c>
      <c r="M132" s="130"/>
      <c r="N132" s="189">
        <f>SUM(N131:N131)</f>
        <v>208187920</v>
      </c>
    </row>
    <row r="133" spans="1:31" ht="14.25" customHeight="1" thickTop="1">
      <c r="A133" s="126"/>
      <c r="B133" s="126"/>
      <c r="C133" s="126"/>
      <c r="D133" s="126"/>
      <c r="E133" s="126"/>
      <c r="G133" s="77"/>
      <c r="H133" s="140"/>
      <c r="I133" s="130"/>
      <c r="J133" s="140"/>
      <c r="K133" s="130"/>
      <c r="L133" s="140"/>
      <c r="M133" s="130"/>
      <c r="N133" s="140"/>
    </row>
    <row r="134" spans="1:31" s="70" customFormat="1" ht="20.25" customHeight="1">
      <c r="A134" s="162"/>
      <c r="B134" s="71"/>
      <c r="D134" s="71"/>
      <c r="E134" s="71"/>
      <c r="F134" s="71"/>
      <c r="G134" s="77"/>
      <c r="H134" s="71"/>
      <c r="I134" s="71"/>
      <c r="J134" s="77"/>
      <c r="K134" s="76"/>
      <c r="L134" s="42"/>
      <c r="M134" s="76"/>
      <c r="N134" s="157" t="s">
        <v>3</v>
      </c>
      <c r="O134" s="123"/>
      <c r="P134" s="123"/>
      <c r="Q134" s="76"/>
      <c r="Y134" s="114"/>
      <c r="Z134" s="114"/>
      <c r="AA134" s="114"/>
      <c r="AB134" s="114"/>
      <c r="AC134" s="114"/>
      <c r="AD134" s="114"/>
      <c r="AE134" s="114"/>
    </row>
    <row r="135" spans="1:31" ht="23.4">
      <c r="A135" s="128"/>
      <c r="B135" s="48"/>
      <c r="D135" s="48"/>
      <c r="E135" s="48"/>
      <c r="F135" s="48"/>
      <c r="G135" s="77"/>
      <c r="H135" s="160"/>
      <c r="I135" s="160"/>
      <c r="J135" s="161"/>
      <c r="K135" s="158" t="s">
        <v>80</v>
      </c>
      <c r="L135" s="154"/>
      <c r="M135" s="116"/>
      <c r="N135" s="151"/>
    </row>
    <row r="136" spans="1:31" ht="20.25" customHeight="1">
      <c r="A136" s="128"/>
      <c r="B136" s="48"/>
      <c r="D136" s="48"/>
      <c r="E136" s="97" t="s">
        <v>137</v>
      </c>
      <c r="G136" s="126" t="s">
        <v>98</v>
      </c>
      <c r="H136" s="165"/>
      <c r="I136" s="110" t="s">
        <v>112</v>
      </c>
      <c r="J136" s="165"/>
      <c r="K136" s="166"/>
      <c r="L136" s="167"/>
      <c r="M136" s="131" t="s">
        <v>113</v>
      </c>
      <c r="N136" s="150"/>
    </row>
    <row r="137" spans="1:31" ht="23.4">
      <c r="A137" s="128"/>
      <c r="B137" s="48"/>
      <c r="D137" s="48"/>
      <c r="E137" s="126" t="s">
        <v>138</v>
      </c>
      <c r="G137" s="126"/>
      <c r="H137" s="159"/>
      <c r="I137" s="111"/>
      <c r="J137" s="159"/>
      <c r="K137" s="168"/>
      <c r="L137" s="141" t="s">
        <v>420</v>
      </c>
      <c r="M137" s="115"/>
      <c r="N137" s="151"/>
    </row>
    <row r="138" spans="1:31" s="97" customFormat="1" ht="23.4">
      <c r="B138" s="48" t="s">
        <v>85</v>
      </c>
      <c r="D138" s="48"/>
      <c r="E138" s="126" t="s">
        <v>139</v>
      </c>
      <c r="G138" s="126" t="s">
        <v>99</v>
      </c>
      <c r="H138" s="429" t="str">
        <f>+H129</f>
        <v>September 30, 2022</v>
      </c>
      <c r="I138" s="430"/>
      <c r="J138" s="429" t="str">
        <f>+J129</f>
        <v>December 31, 2021</v>
      </c>
      <c r="K138" s="431"/>
      <c r="L138" s="429" t="str">
        <f>+H138</f>
        <v>September 30, 2022</v>
      </c>
      <c r="M138" s="427"/>
      <c r="N138" s="432" t="s">
        <v>332</v>
      </c>
      <c r="Y138" s="199"/>
      <c r="Z138" s="199"/>
      <c r="AA138" s="199"/>
      <c r="AB138" s="199"/>
      <c r="AC138" s="199"/>
      <c r="AD138" s="199"/>
      <c r="AE138" s="199"/>
    </row>
    <row r="139" spans="1:31" s="97" customFormat="1" ht="9" customHeight="1">
      <c r="B139" s="48"/>
      <c r="D139" s="48"/>
      <c r="E139" s="126"/>
      <c r="G139" s="126"/>
      <c r="H139" s="138"/>
      <c r="I139" s="44"/>
      <c r="J139" s="138"/>
      <c r="K139" s="126"/>
      <c r="L139" s="138"/>
      <c r="M139" s="43"/>
      <c r="N139" s="297"/>
      <c r="Y139" s="199"/>
      <c r="Z139" s="199"/>
      <c r="AA139" s="199"/>
      <c r="AB139" s="199"/>
      <c r="AC139" s="199"/>
      <c r="AD139" s="199"/>
      <c r="AE139" s="199"/>
    </row>
    <row r="140" spans="1:31" s="97" customFormat="1" ht="23.85" customHeight="1">
      <c r="B140" s="96" t="s">
        <v>255</v>
      </c>
      <c r="D140" s="48"/>
      <c r="G140" s="126"/>
      <c r="H140" s="44"/>
      <c r="I140" s="44"/>
      <c r="J140" s="138"/>
      <c r="K140" s="126"/>
      <c r="L140" s="138"/>
      <c r="M140" s="43"/>
      <c r="N140" s="138"/>
      <c r="Y140" s="199"/>
      <c r="Z140" s="199"/>
      <c r="AA140" s="199"/>
      <c r="AB140" s="199"/>
      <c r="AC140" s="199"/>
      <c r="AD140" s="199"/>
      <c r="AE140" s="199"/>
    </row>
    <row r="141" spans="1:31" ht="23.85" customHeight="1">
      <c r="B141" s="58" t="s">
        <v>305</v>
      </c>
      <c r="E141" s="197" t="s">
        <v>180</v>
      </c>
      <c r="G141" s="129" t="s">
        <v>81</v>
      </c>
      <c r="H141" s="188">
        <v>208187920</v>
      </c>
      <c r="I141" s="120"/>
      <c r="J141" s="120">
        <v>208187920</v>
      </c>
      <c r="K141" s="130"/>
      <c r="L141" s="188">
        <v>2149997.5</v>
      </c>
      <c r="M141" s="120"/>
      <c r="N141" s="120">
        <v>3599995.5</v>
      </c>
    </row>
    <row r="142" spans="1:31" ht="23.85" customHeight="1" thickBot="1">
      <c r="A142" s="126"/>
      <c r="B142" s="126"/>
      <c r="C142" s="126"/>
      <c r="D142" s="126" t="s">
        <v>8</v>
      </c>
      <c r="E142" s="126"/>
      <c r="G142" s="58"/>
      <c r="H142" s="189">
        <f>SUM(H141:H141)</f>
        <v>208187920</v>
      </c>
      <c r="I142" s="130"/>
      <c r="J142" s="189">
        <f>SUM(J141:J141)</f>
        <v>208187920</v>
      </c>
      <c r="K142" s="130"/>
      <c r="L142" s="189">
        <f>SUM(L141:L141)</f>
        <v>2149997.5</v>
      </c>
      <c r="M142" s="130"/>
      <c r="N142" s="189">
        <f>SUM(N141:N141)</f>
        <v>3599995.5</v>
      </c>
    </row>
    <row r="143" spans="1:31" ht="5.25" customHeight="1" thickTop="1">
      <c r="A143" s="128"/>
      <c r="B143" s="48"/>
      <c r="F143" s="48"/>
      <c r="G143" s="48"/>
      <c r="H143" s="110"/>
      <c r="I143" s="110"/>
      <c r="J143" s="143"/>
      <c r="K143" s="111"/>
      <c r="L143" s="83"/>
      <c r="N143" s="153"/>
    </row>
    <row r="144" spans="1:31" ht="21" customHeight="1">
      <c r="A144" s="128"/>
      <c r="B144" s="48" t="s">
        <v>221</v>
      </c>
      <c r="E144" s="48"/>
      <c r="F144" s="48"/>
      <c r="G144" s="48"/>
      <c r="H144" s="48"/>
      <c r="I144" s="48"/>
      <c r="J144" s="48"/>
      <c r="K144" s="48"/>
      <c r="L144" s="48"/>
      <c r="M144" s="48"/>
      <c r="N144" s="48"/>
      <c r="O144" s="364"/>
      <c r="Q144" s="170"/>
      <c r="R144" s="170"/>
      <c r="S144" s="170"/>
      <c r="T144" s="170"/>
      <c r="U144" s="170"/>
      <c r="V144" s="170"/>
      <c r="W144" s="170"/>
      <c r="Y144" s="58"/>
      <c r="Z144" s="58"/>
      <c r="AA144" s="58"/>
      <c r="AB144" s="58"/>
      <c r="AC144" s="58"/>
      <c r="AD144" s="58"/>
      <c r="AE144" s="58"/>
    </row>
    <row r="145" spans="1:31" ht="21" customHeight="1">
      <c r="A145" s="128"/>
      <c r="B145" s="58" t="s">
        <v>352</v>
      </c>
      <c r="D145" s="48"/>
      <c r="E145" s="48"/>
      <c r="F145" s="48"/>
      <c r="G145" s="48"/>
      <c r="H145" s="48"/>
      <c r="I145" s="48"/>
      <c r="J145" s="48"/>
      <c r="K145" s="48"/>
      <c r="L145" s="48"/>
      <c r="M145" s="48"/>
      <c r="N145" s="48"/>
      <c r="O145" s="364"/>
      <c r="Q145" s="170"/>
      <c r="R145" s="170"/>
      <c r="S145" s="170"/>
      <c r="T145" s="170"/>
      <c r="U145" s="170"/>
      <c r="V145" s="170"/>
      <c r="W145" s="170"/>
      <c r="Y145" s="58"/>
      <c r="Z145" s="58"/>
      <c r="AA145" s="58"/>
      <c r="AB145" s="58"/>
      <c r="AC145" s="58"/>
      <c r="AD145" s="58"/>
      <c r="AE145" s="58"/>
    </row>
    <row r="146" spans="1:31" ht="21" customHeight="1">
      <c r="A146" s="128"/>
      <c r="B146" s="58" t="s">
        <v>271</v>
      </c>
      <c r="D146" s="48"/>
      <c r="E146" s="48"/>
      <c r="F146" s="48"/>
      <c r="G146" s="48"/>
      <c r="H146" s="48"/>
      <c r="I146" s="48"/>
      <c r="J146" s="48"/>
      <c r="K146" s="48"/>
      <c r="L146" s="48"/>
      <c r="M146" s="48"/>
      <c r="N146" s="48"/>
      <c r="O146" s="364"/>
      <c r="Q146" s="170"/>
      <c r="R146" s="170"/>
      <c r="S146" s="170"/>
      <c r="T146" s="170"/>
      <c r="U146" s="170"/>
      <c r="V146" s="170"/>
      <c r="W146" s="170"/>
      <c r="Y146" s="58"/>
      <c r="Z146" s="58"/>
      <c r="AA146" s="58"/>
      <c r="AB146" s="58"/>
      <c r="AC146" s="58"/>
      <c r="AD146" s="58"/>
      <c r="AE146" s="58"/>
    </row>
    <row r="147" spans="1:31" ht="9.75" customHeight="1">
      <c r="A147" s="128"/>
      <c r="D147" s="48"/>
      <c r="E147" s="48"/>
      <c r="F147" s="48"/>
      <c r="G147" s="48"/>
      <c r="H147" s="48"/>
      <c r="I147" s="48"/>
      <c r="J147" s="48"/>
      <c r="K147" s="48"/>
      <c r="L147" s="48"/>
      <c r="M147" s="48"/>
      <c r="N147" s="48"/>
      <c r="O147" s="364"/>
      <c r="Q147" s="170"/>
      <c r="R147" s="170"/>
      <c r="S147" s="170"/>
      <c r="T147" s="170"/>
      <c r="U147" s="170"/>
      <c r="V147" s="170"/>
      <c r="W147" s="170"/>
      <c r="Y147" s="58"/>
      <c r="Z147" s="58"/>
      <c r="AA147" s="58"/>
      <c r="AB147" s="58"/>
      <c r="AC147" s="58"/>
      <c r="AD147" s="58"/>
      <c r="AE147" s="58"/>
    </row>
    <row r="148" spans="1:31" ht="21" customHeight="1">
      <c r="A148" s="126"/>
      <c r="B148" s="128" t="s">
        <v>353</v>
      </c>
      <c r="D148" s="126"/>
      <c r="E148" s="126"/>
      <c r="F148" s="126"/>
      <c r="H148" s="126"/>
      <c r="I148" s="126"/>
      <c r="J148" s="130"/>
      <c r="K148" s="126"/>
      <c r="L148" s="130"/>
      <c r="M148" s="127"/>
      <c r="N148" s="130"/>
      <c r="O148" s="126"/>
      <c r="P148" s="128"/>
      <c r="Q148" s="128"/>
      <c r="R148" s="198"/>
      <c r="S148" s="184"/>
      <c r="T148" s="96"/>
      <c r="U148" s="96"/>
      <c r="V148" s="96"/>
      <c r="W148" s="96"/>
      <c r="X148" s="96"/>
      <c r="Y148" s="200"/>
      <c r="Z148" s="200"/>
      <c r="AA148" s="200"/>
    </row>
    <row r="149" spans="1:31" ht="21" customHeight="1">
      <c r="A149" s="126"/>
      <c r="B149" s="294" t="s">
        <v>354</v>
      </c>
      <c r="D149" s="126"/>
      <c r="E149" s="126"/>
      <c r="F149" s="126"/>
      <c r="H149" s="126"/>
      <c r="I149" s="126"/>
      <c r="J149" s="130"/>
      <c r="K149" s="126"/>
      <c r="L149" s="130"/>
      <c r="M149" s="127"/>
      <c r="N149" s="130"/>
      <c r="O149" s="126"/>
      <c r="P149" s="128"/>
      <c r="Q149" s="128"/>
      <c r="R149" s="198"/>
      <c r="S149" s="184"/>
      <c r="T149" s="96"/>
      <c r="U149" s="96"/>
      <c r="V149" s="96"/>
      <c r="W149" s="96"/>
      <c r="X149" s="96"/>
      <c r="Y149" s="200"/>
      <c r="Z149" s="200"/>
      <c r="AA149" s="200"/>
    </row>
    <row r="150" spans="1:31" ht="21" customHeight="1">
      <c r="A150" s="126"/>
      <c r="D150" s="126"/>
      <c r="E150" s="126"/>
      <c r="F150" s="126"/>
      <c r="G150" s="130"/>
      <c r="H150" s="168"/>
      <c r="I150" s="168"/>
      <c r="J150" s="152"/>
      <c r="K150" s="168"/>
      <c r="L150" s="140"/>
      <c r="M150" s="168"/>
      <c r="N150" s="140" t="str">
        <f>+N134</f>
        <v>Unit : Baht</v>
      </c>
      <c r="O150" s="126"/>
      <c r="P150" s="128"/>
      <c r="Q150" s="198"/>
      <c r="R150" s="184"/>
      <c r="S150" s="96"/>
      <c r="T150" s="96"/>
      <c r="U150" s="96"/>
      <c r="V150" s="96"/>
      <c r="W150" s="96"/>
      <c r="X150" s="96"/>
      <c r="Y150" s="200"/>
      <c r="Z150" s="200"/>
      <c r="AA150" s="200"/>
    </row>
    <row r="151" spans="1:31" ht="21" customHeight="1">
      <c r="A151" s="126"/>
      <c r="B151" s="126"/>
      <c r="C151" s="126"/>
      <c r="D151" s="126"/>
      <c r="E151" s="126"/>
      <c r="F151" s="126"/>
      <c r="H151" s="32" t="s">
        <v>121</v>
      </c>
      <c r="I151" s="32"/>
      <c r="J151" s="32"/>
      <c r="K151" s="32"/>
      <c r="L151" s="32"/>
      <c r="M151" s="32"/>
      <c r="N151" s="32"/>
      <c r="O151" s="126"/>
      <c r="P151" s="128"/>
      <c r="Q151" s="198"/>
      <c r="R151" s="184"/>
      <c r="S151" s="96"/>
      <c r="T151" s="96"/>
      <c r="U151" s="96"/>
      <c r="V151" s="96"/>
      <c r="W151" s="96"/>
      <c r="X151" s="96"/>
      <c r="Y151" s="200"/>
      <c r="Z151" s="200"/>
      <c r="AA151" s="200"/>
    </row>
    <row r="152" spans="1:31" ht="21" customHeight="1">
      <c r="A152" s="126"/>
      <c r="B152" s="126"/>
      <c r="C152" s="126"/>
      <c r="D152" s="126"/>
      <c r="E152" s="126"/>
      <c r="F152" s="126"/>
      <c r="H152" s="31" t="s">
        <v>421</v>
      </c>
      <c r="I152" s="31"/>
      <c r="J152" s="31"/>
      <c r="L152" s="31" t="s">
        <v>422</v>
      </c>
      <c r="M152" s="31"/>
      <c r="N152" s="31"/>
      <c r="O152" s="126"/>
      <c r="P152" s="128"/>
      <c r="Q152" s="198"/>
      <c r="R152" s="184"/>
      <c r="S152" s="96"/>
      <c r="T152" s="96"/>
      <c r="U152" s="96"/>
      <c r="V152" s="96"/>
      <c r="W152" s="96"/>
      <c r="X152" s="96"/>
      <c r="Y152" s="200"/>
      <c r="Z152" s="200"/>
      <c r="AA152" s="200"/>
    </row>
    <row r="153" spans="1:31" s="97" customFormat="1" ht="21" customHeight="1">
      <c r="A153" s="126"/>
      <c r="B153" s="126"/>
      <c r="C153" s="126"/>
      <c r="D153" s="126"/>
      <c r="E153" s="126"/>
      <c r="F153" s="126"/>
      <c r="G153" s="124"/>
      <c r="H153" s="433" t="s">
        <v>331</v>
      </c>
      <c r="I153" s="431"/>
      <c r="J153" s="433" t="s">
        <v>332</v>
      </c>
      <c r="K153" s="431"/>
      <c r="L153" s="433" t="str">
        <f>+H153</f>
        <v>September 30, 2022</v>
      </c>
      <c r="M153" s="431"/>
      <c r="N153" s="433" t="str">
        <f>+J153</f>
        <v>September 30, 2021</v>
      </c>
      <c r="O153" s="126"/>
      <c r="P153" s="128"/>
      <c r="Q153" s="198"/>
      <c r="R153" s="184"/>
      <c r="S153" s="96"/>
      <c r="T153" s="96"/>
      <c r="U153" s="96"/>
      <c r="V153" s="96"/>
      <c r="W153" s="96"/>
      <c r="X153" s="96"/>
      <c r="Y153" s="200"/>
      <c r="Z153" s="200"/>
      <c r="AA153" s="200"/>
      <c r="AB153" s="199"/>
      <c r="AC153" s="199"/>
      <c r="AD153" s="199"/>
      <c r="AE153" s="199"/>
    </row>
    <row r="154" spans="1:31" ht="21" customHeight="1">
      <c r="A154" s="126"/>
      <c r="C154" s="43" t="s">
        <v>88</v>
      </c>
      <c r="F154" s="126"/>
      <c r="H154" s="304">
        <v>7995356.25</v>
      </c>
      <c r="I154" s="11"/>
      <c r="J154" s="11">
        <v>6394652.852</v>
      </c>
      <c r="K154" s="419"/>
      <c r="L154" s="304">
        <v>20581109.830000002</v>
      </c>
      <c r="M154" s="11"/>
      <c r="N154" s="11">
        <v>14825363.98</v>
      </c>
      <c r="O154" s="126"/>
      <c r="P154" s="128"/>
      <c r="Q154" s="198"/>
      <c r="R154" s="184"/>
      <c r="S154" s="96"/>
      <c r="T154" s="96"/>
      <c r="U154" s="96"/>
      <c r="V154" s="96"/>
      <c r="W154" s="96"/>
      <c r="X154" s="96"/>
      <c r="Y154" s="200"/>
      <c r="Z154" s="200"/>
      <c r="AA154" s="200"/>
    </row>
    <row r="155" spans="1:31" ht="21" customHeight="1">
      <c r="A155" s="126"/>
      <c r="C155" s="43" t="s">
        <v>181</v>
      </c>
      <c r="F155" s="126"/>
      <c r="H155" s="304">
        <v>0</v>
      </c>
      <c r="I155" s="11"/>
      <c r="J155" s="11">
        <v>0</v>
      </c>
      <c r="K155" s="419"/>
      <c r="L155" s="304">
        <v>-2149997.5</v>
      </c>
      <c r="M155" s="11"/>
      <c r="N155" s="11">
        <v>-3599995.5</v>
      </c>
      <c r="O155" s="126"/>
      <c r="P155" s="128"/>
      <c r="Q155" s="198"/>
      <c r="R155" s="184"/>
      <c r="S155" s="96"/>
      <c r="T155" s="96"/>
      <c r="U155" s="96"/>
      <c r="V155" s="96"/>
      <c r="W155" s="96"/>
      <c r="X155" s="96"/>
      <c r="Y155" s="200"/>
      <c r="Z155" s="200"/>
      <c r="AA155" s="200"/>
    </row>
    <row r="156" spans="1:31" ht="21" customHeight="1" thickBot="1">
      <c r="A156" s="126"/>
      <c r="C156" s="128" t="s">
        <v>8</v>
      </c>
      <c r="F156" s="126"/>
      <c r="H156" s="454">
        <f>SUM(H154:H155)</f>
        <v>7995356.25</v>
      </c>
      <c r="I156" s="11"/>
      <c r="J156" s="454">
        <f>SUM(J154:J155)</f>
        <v>6394652.852</v>
      </c>
      <c r="K156" s="419"/>
      <c r="L156" s="454">
        <f>SUM(L154:L155)</f>
        <v>18431112.330000002</v>
      </c>
      <c r="M156" s="11"/>
      <c r="N156" s="454">
        <f>SUM(N154:N155)</f>
        <v>11225368.48</v>
      </c>
      <c r="O156" s="126"/>
      <c r="P156" s="127"/>
      <c r="Q156" s="117"/>
      <c r="R156" s="53"/>
    </row>
    <row r="157" spans="1:31" ht="9" customHeight="1" thickTop="1">
      <c r="A157" s="90"/>
      <c r="B157" s="90"/>
      <c r="C157" s="90"/>
      <c r="D157" s="90"/>
      <c r="E157" s="90"/>
      <c r="G157" s="41"/>
      <c r="H157" s="90"/>
      <c r="I157" s="90"/>
      <c r="J157" s="41"/>
      <c r="K157" s="104"/>
      <c r="L157" s="41"/>
      <c r="M157" s="78"/>
      <c r="N157" s="41"/>
      <c r="O157" s="104"/>
      <c r="P157" s="59"/>
      <c r="Q157" s="53"/>
    </row>
    <row r="158" spans="1:31" ht="21" customHeight="1">
      <c r="B158" s="58" t="s">
        <v>356</v>
      </c>
      <c r="C158" s="126"/>
      <c r="D158" s="126"/>
      <c r="E158" s="126"/>
      <c r="F158" s="126"/>
      <c r="G158" s="126"/>
      <c r="H158" s="126"/>
      <c r="I158" s="126"/>
      <c r="J158" s="126"/>
      <c r="K158" s="126"/>
      <c r="L158" s="126"/>
      <c r="N158" s="126"/>
      <c r="O158" s="117"/>
      <c r="P158" s="117"/>
      <c r="Q158" s="53"/>
      <c r="S158" s="170"/>
    </row>
    <row r="159" spans="1:31" ht="21" customHeight="1">
      <c r="A159" s="126"/>
      <c r="B159" s="128" t="s">
        <v>355</v>
      </c>
      <c r="C159" s="126"/>
      <c r="D159" s="327"/>
      <c r="E159" s="126"/>
      <c r="F159" s="126"/>
      <c r="G159" s="126"/>
      <c r="H159" s="327"/>
      <c r="I159" s="126"/>
      <c r="J159" s="365"/>
      <c r="K159" s="126"/>
      <c r="L159" s="366"/>
      <c r="M159" s="126"/>
      <c r="N159" s="366"/>
      <c r="O159" s="117"/>
      <c r="P159" s="117"/>
      <c r="Q159" s="53"/>
    </row>
    <row r="160" spans="1:31" ht="21" customHeight="1">
      <c r="A160" s="277"/>
      <c r="B160" s="128" t="s">
        <v>306</v>
      </c>
      <c r="C160" s="126"/>
      <c r="D160" s="327"/>
      <c r="E160" s="126"/>
      <c r="F160" s="126"/>
      <c r="G160" s="126"/>
      <c r="H160" s="327"/>
      <c r="I160" s="126"/>
      <c r="J160" s="365"/>
      <c r="K160" s="126"/>
      <c r="L160" s="366"/>
      <c r="M160" s="126"/>
      <c r="N160" s="366"/>
      <c r="O160" s="278"/>
      <c r="P160" s="73"/>
      <c r="Y160" s="114"/>
      <c r="Z160" s="114"/>
      <c r="AA160" s="114"/>
      <c r="AB160" s="114"/>
      <c r="AC160" s="114"/>
      <c r="AD160" s="114"/>
      <c r="AE160" s="114"/>
    </row>
    <row r="161" spans="1:33" ht="21" customHeight="1">
      <c r="A161" s="277"/>
      <c r="B161" s="128" t="s">
        <v>357</v>
      </c>
      <c r="C161" s="126"/>
      <c r="D161" s="327"/>
      <c r="E161" s="126"/>
      <c r="F161" s="126"/>
      <c r="G161" s="126"/>
      <c r="H161" s="327"/>
      <c r="I161" s="126"/>
      <c r="J161" s="365"/>
      <c r="K161" s="126"/>
      <c r="L161" s="366"/>
      <c r="M161" s="126"/>
      <c r="N161" s="366"/>
      <c r="O161" s="278"/>
      <c r="P161" s="73"/>
      <c r="Y161" s="114"/>
      <c r="Z161" s="114"/>
      <c r="AA161" s="114"/>
      <c r="AB161" s="114"/>
      <c r="AC161" s="114"/>
      <c r="AD161" s="114"/>
      <c r="AE161" s="114"/>
    </row>
    <row r="162" spans="1:33" s="43" customFormat="1" ht="21" customHeight="1">
      <c r="A162" s="126"/>
      <c r="B162" s="43" t="s">
        <v>381</v>
      </c>
      <c r="D162" s="126"/>
      <c r="E162" s="126"/>
      <c r="F162" s="126"/>
      <c r="G162" s="126"/>
      <c r="H162" s="126"/>
      <c r="I162" s="126"/>
      <c r="J162" s="126"/>
      <c r="K162" s="126"/>
      <c r="L162" s="126"/>
      <c r="M162" s="126"/>
      <c r="N162" s="126"/>
      <c r="O162" s="126"/>
      <c r="P162" s="126"/>
      <c r="Q162" s="126"/>
      <c r="R162" s="48"/>
      <c r="S162" s="48"/>
      <c r="U162" s="47"/>
      <c r="Y162" s="170"/>
      <c r="Z162" s="170"/>
      <c r="AA162" s="170"/>
      <c r="AB162" s="170"/>
      <c r="AC162" s="170"/>
      <c r="AD162" s="170"/>
      <c r="AE162" s="170"/>
    </row>
    <row r="163" spans="1:33" s="43" customFormat="1" ht="21" customHeight="1">
      <c r="A163" s="126"/>
      <c r="D163" s="126"/>
      <c r="E163" s="126"/>
      <c r="F163" s="126"/>
      <c r="G163" s="126"/>
      <c r="H163" s="126"/>
      <c r="I163" s="126"/>
      <c r="J163" s="126"/>
      <c r="K163" s="126"/>
      <c r="L163" s="126"/>
      <c r="M163" s="126"/>
      <c r="N163" s="126"/>
      <c r="O163" s="126"/>
      <c r="P163" s="126"/>
      <c r="Q163" s="126"/>
      <c r="R163" s="48"/>
      <c r="S163" s="48"/>
      <c r="U163" s="47"/>
      <c r="Y163" s="170"/>
      <c r="Z163" s="170"/>
      <c r="AA163" s="170"/>
      <c r="AB163" s="170"/>
      <c r="AC163" s="170"/>
      <c r="AD163" s="170"/>
      <c r="AE163" s="170"/>
    </row>
    <row r="164" spans="1:33" ht="23.25" customHeight="1">
      <c r="A164" s="67"/>
      <c r="B164" s="95" t="str">
        <f>+B120</f>
        <v xml:space="preserve"> (Signed)……………………………………Authorized Director  (Signed)……………………………………Authorized Director</v>
      </c>
      <c r="D164" s="95"/>
      <c r="E164" s="95"/>
      <c r="F164" s="63"/>
      <c r="G164" s="133"/>
      <c r="H164" s="68"/>
      <c r="I164" s="68"/>
      <c r="J164" s="133"/>
      <c r="K164" s="68"/>
      <c r="L164" s="63"/>
      <c r="M164" s="94"/>
      <c r="N164" s="63"/>
    </row>
    <row r="165" spans="1:33" ht="23.25" customHeight="1">
      <c r="A165" s="67"/>
      <c r="B165" s="95" t="str">
        <f>+B121</f>
        <v xml:space="preserve">                  (  Miss Orasa Vimolchalao  )</v>
      </c>
      <c r="C165" s="95"/>
      <c r="D165" s="95"/>
      <c r="E165" s="95"/>
      <c r="F165" s="63"/>
      <c r="H165" s="94"/>
      <c r="I165" s="94"/>
      <c r="J165" s="63" t="str">
        <f>+J40</f>
        <v>(  Miss Nitkamon Wongpipat  )</v>
      </c>
      <c r="K165" s="95"/>
      <c r="M165" s="83"/>
    </row>
    <row r="166" spans="1:33" s="43" customFormat="1" ht="23.25" customHeight="1">
      <c r="A166" s="24" t="s">
        <v>76</v>
      </c>
      <c r="B166" s="24"/>
      <c r="C166" s="24"/>
      <c r="D166" s="24"/>
      <c r="E166" s="24"/>
      <c r="F166" s="24"/>
      <c r="G166" s="24"/>
      <c r="H166" s="24"/>
      <c r="I166" s="24"/>
      <c r="J166" s="24"/>
      <c r="K166" s="24"/>
      <c r="L166" s="24"/>
      <c r="M166" s="24"/>
      <c r="N166" s="24"/>
      <c r="O166" s="91"/>
      <c r="P166" s="91"/>
      <c r="Q166" s="91"/>
      <c r="R166" s="91"/>
      <c r="S166" s="91"/>
      <c r="U166" s="47"/>
      <c r="Y166" s="170"/>
      <c r="Z166" s="170"/>
      <c r="AA166" s="170"/>
      <c r="AB166" s="170"/>
      <c r="AC166" s="170"/>
      <c r="AD166" s="170"/>
      <c r="AE166" s="170"/>
    </row>
    <row r="167" spans="1:33" s="43" customFormat="1" ht="23.25" customHeight="1">
      <c r="A167" s="90"/>
      <c r="B167" s="90"/>
      <c r="C167" s="90"/>
      <c r="D167" s="90"/>
      <c r="E167" s="90"/>
      <c r="F167" s="90"/>
      <c r="G167" s="90"/>
      <c r="H167" s="90"/>
      <c r="I167" s="90"/>
      <c r="J167" s="90"/>
      <c r="K167" s="90"/>
      <c r="L167" s="90"/>
      <c r="M167" s="90"/>
      <c r="N167" s="90"/>
      <c r="O167" s="91"/>
      <c r="P167" s="91"/>
      <c r="Q167" s="91"/>
      <c r="R167" s="91"/>
      <c r="S167" s="91"/>
      <c r="U167" s="47"/>
      <c r="Y167" s="170"/>
      <c r="Z167" s="170"/>
      <c r="AA167" s="170"/>
      <c r="AB167" s="170"/>
      <c r="AC167" s="170"/>
      <c r="AD167" s="170"/>
      <c r="AE167" s="170"/>
    </row>
    <row r="168" spans="1:33" ht="23.85" customHeight="1">
      <c r="A168" s="128" t="s">
        <v>272</v>
      </c>
      <c r="B168" s="128"/>
      <c r="C168" s="126"/>
      <c r="D168" s="126"/>
      <c r="E168" s="126"/>
      <c r="F168" s="126"/>
      <c r="G168" s="126"/>
      <c r="H168" s="126"/>
      <c r="I168" s="126"/>
      <c r="J168" s="126"/>
      <c r="K168" s="126"/>
      <c r="L168" s="126"/>
      <c r="N168" s="126"/>
      <c r="O168" s="117"/>
      <c r="P168" s="117"/>
      <c r="Q168" s="170"/>
      <c r="R168" s="94"/>
      <c r="S168" s="94"/>
    </row>
    <row r="169" spans="1:33" ht="23.85" customHeight="1">
      <c r="A169" s="128"/>
      <c r="B169" s="126"/>
      <c r="C169" s="58" t="s">
        <v>129</v>
      </c>
      <c r="D169" s="126"/>
      <c r="E169" s="126"/>
      <c r="F169" s="126"/>
      <c r="G169" s="126"/>
      <c r="H169" s="126"/>
      <c r="I169" s="126"/>
      <c r="J169" s="126"/>
      <c r="K169" s="126"/>
      <c r="L169" s="126"/>
      <c r="M169" s="126"/>
      <c r="N169" s="126"/>
      <c r="O169" s="117"/>
      <c r="P169" s="117"/>
      <c r="Q169" s="53"/>
    </row>
    <row r="170" spans="1:33" ht="16.2" customHeight="1">
      <c r="B170" s="126"/>
      <c r="C170" s="126"/>
      <c r="D170" s="126"/>
      <c r="E170" s="126"/>
      <c r="F170" s="126"/>
      <c r="G170" s="126"/>
      <c r="H170" s="132"/>
      <c r="I170" s="132"/>
      <c r="J170" s="132"/>
      <c r="K170" s="132"/>
      <c r="L170" s="172"/>
      <c r="M170" s="173"/>
      <c r="N170" s="172" t="str">
        <f>+N150</f>
        <v>Unit : Baht</v>
      </c>
      <c r="O170" s="434"/>
      <c r="P170" s="117"/>
      <c r="Q170" s="53"/>
      <c r="Y170" s="58"/>
      <c r="Z170" s="58"/>
      <c r="AA170" s="58"/>
      <c r="AB170" s="58"/>
      <c r="AC170" s="58"/>
      <c r="AD170" s="58"/>
      <c r="AE170" s="58"/>
    </row>
    <row r="171" spans="1:33" ht="23.85" customHeight="1">
      <c r="B171" s="126"/>
      <c r="D171" s="48"/>
      <c r="E171" s="48"/>
      <c r="F171" s="48"/>
      <c r="G171" s="48"/>
      <c r="H171" s="273"/>
      <c r="I171" s="160"/>
      <c r="J171" s="154"/>
      <c r="K171" s="132" t="str">
        <f>+K135</f>
        <v>Separate financial statements</v>
      </c>
      <c r="L171" s="154"/>
      <c r="M171" s="132"/>
      <c r="N171" s="154"/>
      <c r="O171" s="117"/>
      <c r="P171" s="117"/>
      <c r="Q171" s="53"/>
      <c r="R171" s="128"/>
      <c r="S171" s="128"/>
      <c r="T171" s="126"/>
      <c r="U171" s="126"/>
      <c r="V171" s="126"/>
      <c r="W171" s="126"/>
      <c r="X171" s="126"/>
      <c r="Y171" s="126"/>
      <c r="Z171" s="126"/>
      <c r="AA171" s="126"/>
      <c r="AB171" s="126"/>
      <c r="AC171" s="126"/>
      <c r="AD171" s="126"/>
      <c r="AE171" s="126"/>
      <c r="AF171" s="126"/>
      <c r="AG171" s="126"/>
    </row>
    <row r="172" spans="1:33" ht="23.85" customHeight="1">
      <c r="A172" s="128"/>
      <c r="B172" s="126"/>
      <c r="D172" s="48"/>
      <c r="E172" s="48"/>
      <c r="G172" s="126" t="s">
        <v>98</v>
      </c>
      <c r="H172" s="136"/>
      <c r="I172" s="169" t="s">
        <v>124</v>
      </c>
      <c r="J172" s="136"/>
      <c r="K172" s="126"/>
      <c r="L172" s="136"/>
      <c r="M172" s="169" t="str">
        <f>+I136</f>
        <v>At cost method</v>
      </c>
      <c r="N172" s="174"/>
      <c r="O172" s="117"/>
      <c r="P172" s="117"/>
      <c r="Q172" s="53"/>
      <c r="R172" s="128"/>
      <c r="S172" s="126"/>
      <c r="T172" s="48"/>
      <c r="U172" s="126"/>
      <c r="V172" s="126"/>
      <c r="W172" s="126"/>
      <c r="X172" s="126"/>
      <c r="Y172" s="126"/>
      <c r="Z172" s="126"/>
      <c r="AA172" s="126"/>
      <c r="AB172" s="126"/>
      <c r="AC172" s="126"/>
      <c r="AD172" s="126"/>
      <c r="AE172" s="126"/>
      <c r="AF172" s="126"/>
      <c r="AG172" s="126"/>
    </row>
    <row r="173" spans="1:33" ht="23.85" customHeight="1">
      <c r="A173" s="128"/>
      <c r="B173" s="126"/>
      <c r="C173" s="126"/>
      <c r="D173" s="48" t="s">
        <v>85</v>
      </c>
      <c r="E173" s="126"/>
      <c r="G173" s="126" t="s">
        <v>99</v>
      </c>
      <c r="H173" s="435" t="str">
        <f>+H129</f>
        <v>September 30, 2022</v>
      </c>
      <c r="I173" s="436"/>
      <c r="J173" s="435" t="str">
        <f>+J129</f>
        <v>December 31, 2021</v>
      </c>
      <c r="K173" s="431"/>
      <c r="L173" s="435" t="str">
        <f>+L129</f>
        <v>September 30, 2022</v>
      </c>
      <c r="M173" s="436"/>
      <c r="N173" s="435" t="str">
        <f>+N129</f>
        <v>December 31, 2021</v>
      </c>
      <c r="O173" s="117"/>
      <c r="P173" s="117"/>
      <c r="Q173" s="53"/>
      <c r="R173" s="126"/>
      <c r="S173" s="126"/>
      <c r="T173" s="126"/>
      <c r="U173" s="126"/>
      <c r="V173" s="126"/>
      <c r="W173" s="126"/>
      <c r="X173" s="126"/>
      <c r="Y173" s="126"/>
      <c r="Z173" s="126"/>
      <c r="AA173" s="126"/>
      <c r="AB173" s="126"/>
      <c r="AC173" s="126"/>
      <c r="AD173" s="126"/>
      <c r="AE173" s="126"/>
      <c r="AF173" s="126"/>
      <c r="AG173" s="126"/>
    </row>
    <row r="174" spans="1:33" ht="23.85" customHeight="1">
      <c r="A174" s="128"/>
      <c r="B174" s="126"/>
      <c r="C174" s="126"/>
      <c r="D174" s="126"/>
      <c r="E174" s="126"/>
      <c r="G174" s="126"/>
      <c r="H174" s="94"/>
      <c r="I174" s="126"/>
      <c r="K174" s="126"/>
      <c r="L174" s="126"/>
      <c r="M174" s="126"/>
      <c r="N174" s="126"/>
      <c r="O174" s="117"/>
      <c r="P174" s="117"/>
      <c r="Q174" s="53"/>
      <c r="R174" s="128"/>
      <c r="S174" s="126"/>
      <c r="U174" s="48"/>
      <c r="V174" s="48"/>
      <c r="W174" s="48"/>
      <c r="X174" s="48"/>
      <c r="Y174" s="48"/>
      <c r="Z174" s="48"/>
      <c r="AA174" s="48"/>
      <c r="AB174" s="48"/>
      <c r="AC174" s="48"/>
      <c r="AD174" s="48"/>
      <c r="AE174" s="48"/>
      <c r="AF174" s="48"/>
      <c r="AG174" s="48"/>
    </row>
    <row r="175" spans="1:33" ht="23.85" customHeight="1">
      <c r="A175" s="128"/>
      <c r="C175" s="43" t="s">
        <v>46</v>
      </c>
      <c r="E175" s="128"/>
      <c r="G175" s="129">
        <v>92.28</v>
      </c>
      <c r="H175" s="188">
        <v>8000000</v>
      </c>
      <c r="I175" s="120"/>
      <c r="J175" s="120">
        <v>8000000</v>
      </c>
      <c r="K175" s="130"/>
      <c r="L175" s="120">
        <v>264101257.53999999</v>
      </c>
      <c r="M175" s="120"/>
      <c r="N175" s="120">
        <v>264101257.53999999</v>
      </c>
      <c r="O175" s="117"/>
      <c r="P175" s="117"/>
      <c r="Q175" s="53"/>
      <c r="R175" s="128"/>
      <c r="S175" s="126"/>
      <c r="U175" s="48"/>
      <c r="V175" s="48"/>
      <c r="W175" s="48"/>
      <c r="X175" s="48"/>
      <c r="Y175" s="48"/>
      <c r="Z175" s="48"/>
      <c r="AA175" s="48"/>
      <c r="AB175" s="48"/>
      <c r="AC175" s="48"/>
      <c r="AD175" s="48"/>
      <c r="AE175" s="48"/>
      <c r="AF175" s="48"/>
      <c r="AG175" s="48"/>
    </row>
    <row r="176" spans="1:33" ht="23.85" customHeight="1">
      <c r="A176" s="128"/>
      <c r="C176" s="43" t="s">
        <v>144</v>
      </c>
      <c r="E176" s="128"/>
      <c r="G176" s="129">
        <v>99.99</v>
      </c>
      <c r="H176" s="188">
        <v>10000000</v>
      </c>
      <c r="I176" s="120"/>
      <c r="J176" s="120">
        <v>1000000</v>
      </c>
      <c r="K176" s="130"/>
      <c r="L176" s="120">
        <v>9999700</v>
      </c>
      <c r="M176" s="120"/>
      <c r="N176" s="120">
        <v>999970</v>
      </c>
      <c r="O176" s="117"/>
      <c r="P176" s="117"/>
      <c r="Q176" s="53"/>
      <c r="R176" s="128"/>
      <c r="S176" s="126"/>
      <c r="T176" s="126"/>
      <c r="U176" s="126"/>
      <c r="V176" s="126"/>
      <c r="W176" s="126"/>
      <c r="X176" s="126"/>
      <c r="Y176" s="126"/>
      <c r="Z176" s="126"/>
      <c r="AA176" s="126"/>
      <c r="AB176" s="126"/>
      <c r="AC176" s="126"/>
      <c r="AD176" s="126"/>
      <c r="AE176" s="126"/>
      <c r="AF176" s="126"/>
      <c r="AG176" s="126"/>
    </row>
    <row r="177" spans="1:33" ht="23.85" customHeight="1" thickBot="1">
      <c r="A177" s="128"/>
      <c r="B177" s="126"/>
      <c r="C177" s="43" t="s">
        <v>123</v>
      </c>
      <c r="D177" s="126" t="s">
        <v>8</v>
      </c>
      <c r="E177" s="126"/>
      <c r="G177" s="126"/>
      <c r="H177" s="189">
        <f>SUM(H175:H176)</f>
        <v>18000000</v>
      </c>
      <c r="I177" s="130"/>
      <c r="J177" s="189">
        <f>SUM(J175:J176)</f>
        <v>9000000</v>
      </c>
      <c r="K177" s="130"/>
      <c r="L177" s="189">
        <f>SUM(L175:L176)</f>
        <v>274100957.53999996</v>
      </c>
      <c r="M177" s="130"/>
      <c r="N177" s="189">
        <f>SUM(N175:N176)</f>
        <v>265101227.53999999</v>
      </c>
      <c r="O177" s="117"/>
      <c r="P177" s="117"/>
      <c r="Q177" s="53"/>
      <c r="R177" s="128"/>
      <c r="S177" s="126"/>
      <c r="T177" s="126"/>
      <c r="U177" s="126"/>
      <c r="V177" s="126"/>
      <c r="W177" s="126"/>
      <c r="X177" s="126"/>
      <c r="Y177" s="126"/>
      <c r="Z177" s="126"/>
      <c r="AA177" s="126"/>
      <c r="AB177" s="126"/>
      <c r="AC177" s="126"/>
      <c r="AD177" s="126"/>
      <c r="AE177" s="126"/>
      <c r="AF177" s="126"/>
      <c r="AG177" s="126"/>
    </row>
    <row r="178" spans="1:33" s="43" customFormat="1" ht="9" customHeight="1" thickTop="1">
      <c r="A178" s="90"/>
      <c r="B178" s="90"/>
      <c r="C178" s="90"/>
      <c r="D178" s="90"/>
      <c r="E178" s="90"/>
      <c r="F178" s="90"/>
      <c r="G178" s="41"/>
      <c r="H178" s="90"/>
      <c r="I178" s="90"/>
      <c r="J178" s="41"/>
      <c r="K178" s="90"/>
      <c r="L178" s="41"/>
      <c r="M178" s="90"/>
      <c r="N178" s="41"/>
      <c r="O178" s="90"/>
      <c r="P178" s="90"/>
      <c r="Q178" s="90"/>
      <c r="R178" s="128"/>
      <c r="S178" s="126"/>
      <c r="U178" s="58"/>
      <c r="V178" s="128"/>
      <c r="W178" s="128"/>
      <c r="X178" s="128"/>
      <c r="Y178" s="128"/>
      <c r="Z178" s="128"/>
      <c r="AA178" s="128"/>
      <c r="AB178" s="128"/>
      <c r="AC178" s="128"/>
      <c r="AD178" s="128"/>
      <c r="AE178" s="128"/>
      <c r="AF178" s="128"/>
      <c r="AG178" s="128"/>
    </row>
    <row r="179" spans="1:33" ht="23.4">
      <c r="B179" s="58" t="s">
        <v>387</v>
      </c>
      <c r="C179" s="128"/>
      <c r="D179" s="126"/>
      <c r="E179" s="126"/>
      <c r="F179" s="126"/>
      <c r="G179" s="126"/>
      <c r="H179" s="126"/>
      <c r="I179" s="419"/>
      <c r="J179" s="419"/>
      <c r="K179" s="419"/>
      <c r="L179" s="126"/>
      <c r="M179" s="126"/>
      <c r="N179" s="58"/>
    </row>
    <row r="180" spans="1:33" ht="23.4">
      <c r="B180" s="128" t="s">
        <v>312</v>
      </c>
      <c r="C180" s="126"/>
      <c r="D180" s="126"/>
      <c r="E180" s="126"/>
      <c r="F180" s="126"/>
      <c r="G180" s="126"/>
      <c r="H180" s="126"/>
      <c r="I180" s="419"/>
      <c r="J180" s="419"/>
      <c r="K180" s="419"/>
      <c r="L180" s="126"/>
      <c r="M180" s="126"/>
      <c r="N180" s="58"/>
    </row>
    <row r="181" spans="1:33" ht="23.4">
      <c r="A181" s="48"/>
      <c r="B181" s="48" t="s">
        <v>313</v>
      </c>
      <c r="C181" s="48"/>
      <c r="D181" s="128"/>
      <c r="E181" s="126"/>
      <c r="F181" s="126"/>
      <c r="G181" s="127"/>
      <c r="H181" s="127"/>
      <c r="I181" s="127"/>
      <c r="J181" s="127"/>
      <c r="K181" s="127"/>
      <c r="L181" s="127"/>
      <c r="M181" s="127"/>
      <c r="N181" s="117"/>
      <c r="Y181" s="58"/>
      <c r="Z181" s="58"/>
      <c r="AA181" s="58"/>
      <c r="AB181" s="58"/>
      <c r="AC181" s="58"/>
      <c r="AD181" s="58"/>
      <c r="AE181" s="58"/>
    </row>
    <row r="182" spans="1:33" ht="23.4">
      <c r="A182" s="48"/>
      <c r="B182" s="58" t="s">
        <v>314</v>
      </c>
      <c r="C182" s="48"/>
      <c r="E182" s="126"/>
      <c r="F182" s="126"/>
      <c r="G182" s="127"/>
      <c r="H182" s="127"/>
      <c r="I182" s="127"/>
      <c r="J182" s="127"/>
      <c r="K182" s="127"/>
      <c r="L182" s="127"/>
      <c r="M182" s="127"/>
      <c r="N182" s="117"/>
      <c r="Y182" s="58"/>
      <c r="Z182" s="58"/>
      <c r="AA182" s="58"/>
      <c r="AB182" s="58"/>
      <c r="AC182" s="58"/>
      <c r="AD182" s="58"/>
      <c r="AE182" s="58"/>
    </row>
    <row r="183" spans="1:33" ht="23.4">
      <c r="B183" s="177" t="s">
        <v>385</v>
      </c>
      <c r="D183" s="126"/>
      <c r="E183" s="126"/>
      <c r="F183" s="126"/>
      <c r="G183" s="126"/>
      <c r="H183" s="126"/>
      <c r="I183" s="126"/>
      <c r="J183" s="126"/>
      <c r="K183" s="126"/>
      <c r="L183" s="126"/>
      <c r="M183" s="126"/>
      <c r="N183" s="58"/>
      <c r="R183" s="128"/>
      <c r="S183" s="126"/>
      <c r="T183" s="43"/>
      <c r="V183" s="128"/>
      <c r="W183" s="128"/>
      <c r="X183" s="128"/>
      <c r="Y183" s="128"/>
      <c r="Z183" s="128"/>
      <c r="AA183" s="128"/>
      <c r="AB183" s="128"/>
      <c r="AC183" s="128"/>
      <c r="AD183" s="128"/>
      <c r="AE183" s="128"/>
      <c r="AF183" s="128"/>
      <c r="AG183" s="128"/>
    </row>
    <row r="184" spans="1:33" ht="23.4">
      <c r="B184" s="128" t="s">
        <v>222</v>
      </c>
      <c r="C184" s="126"/>
      <c r="D184" s="126"/>
      <c r="E184" s="126"/>
      <c r="F184" s="126"/>
      <c r="G184" s="126"/>
      <c r="H184" s="126"/>
      <c r="I184" s="126"/>
      <c r="J184" s="126"/>
      <c r="K184" s="126"/>
      <c r="L184" s="126"/>
      <c r="M184" s="126"/>
      <c r="N184" s="58"/>
      <c r="R184" s="128"/>
      <c r="S184" s="126"/>
      <c r="T184" s="43"/>
      <c r="U184" s="126"/>
      <c r="V184" s="126"/>
      <c r="W184" s="126"/>
      <c r="X184" s="126"/>
      <c r="Y184" s="126"/>
      <c r="Z184" s="126"/>
      <c r="AA184" s="126"/>
      <c r="AB184" s="126"/>
      <c r="AC184" s="126"/>
      <c r="AD184" s="126"/>
      <c r="AE184" s="126"/>
      <c r="AF184" s="126"/>
      <c r="AG184" s="126"/>
    </row>
    <row r="185" spans="1:33" ht="23.4">
      <c r="B185" s="177" t="s">
        <v>386</v>
      </c>
      <c r="D185" s="126"/>
      <c r="E185" s="126"/>
      <c r="F185" s="126"/>
      <c r="G185" s="126"/>
      <c r="H185" s="126"/>
      <c r="I185" s="126"/>
      <c r="J185" s="126"/>
      <c r="K185" s="126"/>
      <c r="L185" s="126"/>
      <c r="M185" s="126"/>
      <c r="N185" s="58"/>
      <c r="Y185" s="58"/>
      <c r="Z185" s="58"/>
      <c r="AA185" s="58"/>
      <c r="AB185" s="58"/>
      <c r="AC185" s="58"/>
      <c r="AD185" s="58"/>
      <c r="AE185" s="58"/>
    </row>
    <row r="186" spans="1:33" ht="23.4">
      <c r="B186" s="128" t="s">
        <v>327</v>
      </c>
      <c r="C186" s="126"/>
      <c r="D186" s="126"/>
      <c r="E186" s="126"/>
      <c r="F186" s="126"/>
      <c r="G186" s="126"/>
      <c r="H186" s="126"/>
      <c r="I186" s="126"/>
      <c r="J186" s="126"/>
      <c r="K186" s="126"/>
      <c r="L186" s="126"/>
      <c r="M186" s="126"/>
      <c r="N186" s="58"/>
    </row>
    <row r="187" spans="1:33" ht="16.5" customHeight="1">
      <c r="A187" s="296"/>
      <c r="B187" s="296"/>
      <c r="C187" s="336"/>
      <c r="D187" s="275"/>
      <c r="E187" s="275"/>
      <c r="F187" s="275"/>
      <c r="G187" s="275"/>
      <c r="H187" s="275"/>
      <c r="I187" s="275"/>
      <c r="J187" s="275"/>
      <c r="K187" s="275"/>
      <c r="L187" s="275"/>
      <c r="M187" s="296"/>
      <c r="N187" s="275"/>
      <c r="O187" s="117"/>
      <c r="P187" s="117"/>
      <c r="Q187" s="170"/>
      <c r="R187" s="94"/>
      <c r="S187" s="94"/>
    </row>
    <row r="188" spans="1:33" ht="23.4">
      <c r="A188" s="299" t="s">
        <v>273</v>
      </c>
      <c r="B188" s="128"/>
      <c r="C188" s="126"/>
      <c r="D188" s="126"/>
      <c r="E188" s="126"/>
      <c r="G188" s="126"/>
      <c r="H188" s="127"/>
      <c r="I188" s="126"/>
      <c r="J188" s="127"/>
      <c r="K188" s="126"/>
      <c r="L188" s="127"/>
      <c r="M188" s="126"/>
      <c r="N188" s="127"/>
      <c r="O188" s="117"/>
      <c r="P188" s="117"/>
      <c r="Q188" s="53"/>
    </row>
    <row r="189" spans="1:33" s="70" customFormat="1" ht="19.2" customHeight="1">
      <c r="A189" s="71"/>
      <c r="B189" s="76"/>
      <c r="D189" s="54"/>
      <c r="E189" s="76"/>
      <c r="F189" s="76"/>
      <c r="G189" s="42"/>
      <c r="H189" s="76"/>
      <c r="I189" s="76"/>
      <c r="J189" s="42"/>
      <c r="K189" s="76"/>
      <c r="L189" s="193"/>
      <c r="M189" s="272"/>
      <c r="N189" s="172" t="str">
        <f>+N170</f>
        <v>Unit : Baht</v>
      </c>
      <c r="O189" s="56"/>
      <c r="P189" s="50"/>
      <c r="Q189" s="49"/>
      <c r="R189" s="43"/>
      <c r="S189" s="49"/>
      <c r="T189" s="49"/>
      <c r="U189" s="87"/>
      <c r="V189" s="87"/>
      <c r="W189" s="121"/>
      <c r="X189" s="87"/>
      <c r="Y189" s="121"/>
      <c r="Z189" s="87"/>
      <c r="AA189" s="121"/>
      <c r="AB189" s="87"/>
      <c r="AC189" s="124"/>
      <c r="AD189" s="114"/>
      <c r="AE189" s="114"/>
    </row>
    <row r="190" spans="1:33" s="70" customFormat="1" ht="23.25" customHeight="1">
      <c r="A190" s="71"/>
      <c r="B190" s="76"/>
      <c r="D190" s="54"/>
      <c r="E190" s="76"/>
      <c r="F190" s="76"/>
      <c r="G190" s="42"/>
      <c r="H190" s="76"/>
      <c r="I190" s="76"/>
      <c r="J190" s="42"/>
      <c r="K190" s="76"/>
      <c r="L190" s="201" t="s">
        <v>157</v>
      </c>
      <c r="M190" s="202"/>
      <c r="N190" s="121" t="s">
        <v>160</v>
      </c>
      <c r="O190" s="56"/>
      <c r="P190" s="128"/>
      <c r="Q190" s="48"/>
      <c r="R190" s="58"/>
      <c r="S190" s="48"/>
      <c r="T190" s="48"/>
      <c r="U190" s="48"/>
      <c r="V190" s="48"/>
      <c r="W190" s="94"/>
      <c r="X190" s="58"/>
      <c r="Y190" s="170"/>
      <c r="Z190" s="170"/>
      <c r="AA190" s="170"/>
      <c r="AB190" s="170"/>
      <c r="AC190" s="170"/>
      <c r="AD190" s="170"/>
      <c r="AE190" s="114"/>
    </row>
    <row r="191" spans="1:33" s="70" customFormat="1" ht="23.25" customHeight="1">
      <c r="A191" s="71"/>
      <c r="B191" s="76"/>
      <c r="D191" s="54"/>
      <c r="E191" s="76"/>
      <c r="F191" s="76"/>
      <c r="G191" s="42"/>
      <c r="H191" s="76"/>
      <c r="I191" s="76"/>
      <c r="J191" s="42"/>
      <c r="K191" s="76"/>
      <c r="L191" s="201" t="s">
        <v>158</v>
      </c>
      <c r="M191" s="202"/>
      <c r="N191" s="201" t="s">
        <v>158</v>
      </c>
      <c r="O191" s="56"/>
      <c r="P191" s="128"/>
      <c r="Q191" s="48"/>
      <c r="R191" s="58"/>
      <c r="S191" s="48"/>
      <c r="T191" s="48"/>
      <c r="U191" s="48"/>
      <c r="V191" s="48"/>
      <c r="W191" s="94"/>
      <c r="X191" s="126"/>
      <c r="Y191" s="121"/>
      <c r="Z191" s="87"/>
      <c r="AA191" s="121"/>
      <c r="AB191" s="87"/>
      <c r="AC191" s="124"/>
      <c r="AD191" s="114"/>
      <c r="AE191" s="114"/>
    </row>
    <row r="192" spans="1:33" s="70" customFormat="1" ht="23.25" customHeight="1">
      <c r="A192" s="71"/>
      <c r="B192" s="76"/>
      <c r="D192" s="54"/>
      <c r="E192" s="76"/>
      <c r="F192" s="76"/>
      <c r="G192" s="42"/>
      <c r="H192" s="76"/>
      <c r="I192" s="76"/>
      <c r="J192" s="42"/>
      <c r="K192" s="76"/>
      <c r="L192" s="121" t="s">
        <v>159</v>
      </c>
      <c r="M192" s="202"/>
      <c r="N192" s="121" t="s">
        <v>159</v>
      </c>
      <c r="O192" s="56"/>
      <c r="P192" s="50"/>
      <c r="Q192" s="49"/>
      <c r="R192" s="50"/>
      <c r="S192" s="49"/>
      <c r="T192" s="49"/>
      <c r="U192" s="87"/>
      <c r="V192" s="87"/>
      <c r="W192" s="50"/>
      <c r="X192" s="87"/>
      <c r="Y192" s="170"/>
      <c r="Z192" s="170"/>
      <c r="AA192" s="170"/>
      <c r="AB192" s="170"/>
      <c r="AC192" s="170"/>
      <c r="AD192" s="170"/>
      <c r="AE192" s="121"/>
    </row>
    <row r="193" spans="1:37" s="70" customFormat="1" ht="23.25" customHeight="1">
      <c r="A193" s="71"/>
      <c r="B193" s="76"/>
      <c r="D193" s="54"/>
      <c r="E193" s="76"/>
      <c r="F193" s="76"/>
      <c r="G193" s="42"/>
      <c r="H193" s="76"/>
      <c r="I193" s="76"/>
      <c r="J193" s="42"/>
      <c r="K193" s="76"/>
      <c r="L193" s="433" t="s">
        <v>331</v>
      </c>
      <c r="M193" s="431"/>
      <c r="N193" s="433" t="str">
        <f>+L193</f>
        <v>September 30, 2022</v>
      </c>
      <c r="O193" s="56"/>
      <c r="P193" s="48"/>
      <c r="Q193" s="43"/>
      <c r="R193" s="58"/>
      <c r="S193" s="43"/>
      <c r="T193" s="43"/>
      <c r="U193" s="43"/>
      <c r="V193" s="43"/>
      <c r="W193" s="58"/>
      <c r="X193" s="73"/>
      <c r="Y193" s="121"/>
      <c r="Z193" s="87"/>
      <c r="AA193" s="121"/>
      <c r="AB193" s="87"/>
      <c r="AC193" s="124"/>
      <c r="AD193" s="114"/>
      <c r="AE193" s="114"/>
    </row>
    <row r="194" spans="1:37" s="70" customFormat="1" ht="23.25" customHeight="1">
      <c r="A194" s="71"/>
      <c r="B194" s="76"/>
      <c r="C194" s="70" t="s">
        <v>161</v>
      </c>
      <c r="D194" s="54"/>
      <c r="E194" s="76"/>
      <c r="F194" s="76"/>
      <c r="G194" s="42"/>
      <c r="H194" s="76"/>
      <c r="I194" s="76"/>
      <c r="J194" s="42"/>
      <c r="K194" s="76"/>
      <c r="L194" s="203">
        <v>28573380.540000014</v>
      </c>
      <c r="M194" s="204"/>
      <c r="N194" s="203">
        <v>5196941.1199999992</v>
      </c>
      <c r="O194" s="56"/>
      <c r="P194" s="48"/>
      <c r="Q194" s="43"/>
      <c r="R194" s="58"/>
      <c r="S194" s="43"/>
      <c r="T194" s="43"/>
      <c r="U194" s="43"/>
      <c r="V194" s="43"/>
      <c r="W194" s="58"/>
      <c r="X194" s="73"/>
      <c r="Y194" s="170"/>
      <c r="Z194" s="170"/>
      <c r="AA194" s="170"/>
      <c r="AB194" s="170"/>
      <c r="AC194" s="170"/>
      <c r="AD194" s="170"/>
      <c r="AE194" s="114"/>
    </row>
    <row r="195" spans="1:37" s="70" customFormat="1" ht="23.25" customHeight="1">
      <c r="A195" s="71"/>
      <c r="B195" s="76"/>
      <c r="C195" s="70" t="s">
        <v>16</v>
      </c>
      <c r="D195" s="54"/>
      <c r="E195" s="76"/>
      <c r="F195" s="76"/>
      <c r="G195" s="42"/>
      <c r="H195" s="76"/>
      <c r="I195" s="76"/>
      <c r="J195" s="42"/>
      <c r="K195" s="76"/>
      <c r="L195" s="203">
        <v>3443973.37</v>
      </c>
      <c r="M195" s="204"/>
      <c r="N195" s="203">
        <v>973665.95</v>
      </c>
      <c r="O195" s="56"/>
      <c r="P195" s="48"/>
      <c r="Q195" s="43"/>
      <c r="R195" s="58"/>
      <c r="S195" s="43"/>
      <c r="T195" s="43"/>
      <c r="U195" s="58"/>
      <c r="V195" s="43"/>
      <c r="W195" s="58"/>
      <c r="X195" s="73"/>
      <c r="Y195" s="55"/>
      <c r="Z195" s="87"/>
      <c r="AA195" s="55"/>
      <c r="AB195" s="73"/>
      <c r="AC195" s="55"/>
      <c r="AD195" s="114"/>
      <c r="AE195" s="114"/>
    </row>
    <row r="196" spans="1:37" s="70" customFormat="1" ht="23.25" customHeight="1">
      <c r="A196" s="71"/>
      <c r="B196" s="76"/>
      <c r="C196" s="70" t="s">
        <v>162</v>
      </c>
      <c r="D196" s="54"/>
      <c r="E196" s="76"/>
      <c r="F196" s="76"/>
      <c r="G196" s="42"/>
      <c r="H196" s="76"/>
      <c r="I196" s="76"/>
      <c r="J196" s="42"/>
      <c r="K196" s="76"/>
      <c r="L196" s="203">
        <v>-54560.310000000012</v>
      </c>
      <c r="M196" s="204"/>
      <c r="N196" s="203">
        <v>-33439.71</v>
      </c>
      <c r="O196" s="56"/>
      <c r="P196" s="48"/>
      <c r="Q196" s="43"/>
      <c r="R196" s="58"/>
      <c r="S196" s="62"/>
      <c r="T196" s="43"/>
      <c r="U196" s="43"/>
      <c r="V196" s="43"/>
      <c r="W196" s="58"/>
      <c r="Y196" s="114"/>
      <c r="Z196" s="114"/>
      <c r="AA196" s="114"/>
      <c r="AB196" s="114"/>
      <c r="AC196" s="114"/>
      <c r="AD196" s="114"/>
      <c r="AE196" s="114"/>
    </row>
    <row r="197" spans="1:37" s="70" customFormat="1" ht="23.25" customHeight="1">
      <c r="A197" s="71"/>
      <c r="B197" s="76"/>
      <c r="C197" s="70" t="s">
        <v>163</v>
      </c>
      <c r="D197" s="54"/>
      <c r="E197" s="76"/>
      <c r="F197" s="76"/>
      <c r="G197" s="42"/>
      <c r="H197" s="76"/>
      <c r="I197" s="76"/>
      <c r="J197" s="42"/>
      <c r="K197" s="76"/>
      <c r="L197" s="203">
        <v>-2379468.8800000004</v>
      </c>
      <c r="M197" s="204"/>
      <c r="N197" s="203">
        <v>-1449977.0600000003</v>
      </c>
      <c r="O197" s="56"/>
      <c r="P197" s="48"/>
      <c r="Q197" s="43"/>
      <c r="R197" s="58"/>
      <c r="S197" s="43"/>
      <c r="T197" s="43"/>
      <c r="U197" s="43"/>
      <c r="V197" s="43"/>
      <c r="W197" s="58"/>
      <c r="Y197" s="114"/>
      <c r="Z197" s="114"/>
      <c r="AA197" s="114"/>
      <c r="AB197" s="114"/>
      <c r="AC197" s="114"/>
      <c r="AD197" s="114"/>
      <c r="AE197" s="114"/>
    </row>
    <row r="198" spans="1:37" s="70" customFormat="1" ht="23.25" customHeight="1" thickBot="1">
      <c r="A198" s="71"/>
      <c r="B198" s="76"/>
      <c r="C198" s="70" t="s">
        <v>164</v>
      </c>
      <c r="D198" s="54"/>
      <c r="E198" s="76"/>
      <c r="F198" s="76"/>
      <c r="G198" s="42"/>
      <c r="H198" s="76"/>
      <c r="I198" s="76"/>
      <c r="J198" s="42"/>
      <c r="K198" s="76"/>
      <c r="L198" s="187">
        <f>SUM(L194:L197)</f>
        <v>29583324.720000017</v>
      </c>
      <c r="M198" s="79"/>
      <c r="N198" s="187">
        <f>SUM(N194:N197)</f>
        <v>4687190.2999999989</v>
      </c>
      <c r="O198" s="56"/>
      <c r="Y198" s="114"/>
      <c r="Z198" s="114"/>
      <c r="AA198" s="114"/>
      <c r="AB198" s="114"/>
      <c r="AC198" s="114"/>
      <c r="AD198" s="114"/>
      <c r="AE198" s="114"/>
    </row>
    <row r="199" spans="1:37" s="70" customFormat="1" ht="9.6" customHeight="1" thickTop="1">
      <c r="A199" s="71"/>
      <c r="B199" s="76"/>
      <c r="D199" s="54"/>
      <c r="E199" s="76"/>
      <c r="F199" s="76"/>
      <c r="G199" s="42"/>
      <c r="H199" s="76"/>
      <c r="I199" s="76"/>
      <c r="J199" s="42"/>
      <c r="K199" s="76"/>
      <c r="L199" s="55"/>
      <c r="M199" s="79"/>
      <c r="N199" s="55"/>
      <c r="O199" s="56"/>
      <c r="Y199" s="114"/>
      <c r="Z199" s="114"/>
      <c r="AA199" s="114"/>
      <c r="AB199" s="114"/>
      <c r="AC199" s="114"/>
      <c r="AD199" s="114"/>
      <c r="AE199" s="114"/>
    </row>
    <row r="200" spans="1:37" s="70" customFormat="1" ht="20.7" customHeight="1">
      <c r="A200" s="71"/>
      <c r="B200" s="76" t="s">
        <v>390</v>
      </c>
      <c r="D200" s="54"/>
      <c r="E200" s="76"/>
      <c r="F200" s="76"/>
      <c r="G200" s="42"/>
      <c r="H200" s="76"/>
      <c r="I200" s="76"/>
      <c r="J200" s="42"/>
      <c r="K200" s="76"/>
      <c r="L200" s="55"/>
      <c r="M200" s="79"/>
      <c r="N200" s="55"/>
      <c r="O200" s="56"/>
      <c r="Y200" s="114"/>
      <c r="Z200" s="114"/>
      <c r="AA200" s="114"/>
      <c r="AB200" s="114"/>
      <c r="AC200" s="114"/>
      <c r="AD200" s="114"/>
      <c r="AE200" s="114"/>
    </row>
    <row r="201" spans="1:37" s="70" customFormat="1" ht="20.7" customHeight="1">
      <c r="A201" s="71"/>
      <c r="B201" s="76" t="s">
        <v>389</v>
      </c>
      <c r="D201" s="54"/>
      <c r="E201" s="76"/>
      <c r="F201" s="76"/>
      <c r="G201" s="42"/>
      <c r="H201" s="76"/>
      <c r="I201" s="76"/>
      <c r="J201" s="42"/>
      <c r="K201" s="76"/>
      <c r="L201" s="55"/>
      <c r="M201" s="79"/>
      <c r="N201" s="55"/>
      <c r="O201" s="56"/>
      <c r="Y201" s="114"/>
      <c r="Z201" s="114"/>
      <c r="AA201" s="114"/>
      <c r="AB201" s="114"/>
      <c r="AC201" s="114"/>
      <c r="AD201" s="114"/>
      <c r="AE201" s="114"/>
    </row>
    <row r="202" spans="1:37" ht="22.95" customHeight="1">
      <c r="A202" s="48"/>
      <c r="B202" s="287" t="s">
        <v>388</v>
      </c>
      <c r="D202" s="43"/>
      <c r="E202" s="43"/>
      <c r="F202" s="48"/>
      <c r="G202" s="48"/>
      <c r="H202" s="48"/>
      <c r="I202" s="48"/>
      <c r="J202" s="48"/>
      <c r="K202" s="48"/>
      <c r="L202" s="48"/>
      <c r="M202" s="48"/>
      <c r="N202" s="288"/>
      <c r="O202" s="117"/>
      <c r="P202" s="53"/>
      <c r="Q202" s="170"/>
      <c r="R202" s="170"/>
      <c r="S202" s="170"/>
      <c r="T202" s="170"/>
      <c r="U202" s="170"/>
      <c r="V202" s="170"/>
      <c r="W202" s="170"/>
      <c r="Y202" s="58"/>
      <c r="Z202" s="58"/>
      <c r="AA202" s="58"/>
      <c r="AB202" s="58"/>
      <c r="AC202" s="58"/>
      <c r="AD202" s="58"/>
      <c r="AE202" s="58"/>
    </row>
    <row r="203" spans="1:37" ht="24" customHeight="1">
      <c r="A203" s="101"/>
      <c r="B203" s="60"/>
      <c r="C203" s="90"/>
      <c r="D203" s="90"/>
      <c r="E203" s="90"/>
      <c r="F203" s="90"/>
      <c r="G203" s="41"/>
      <c r="H203" s="90"/>
      <c r="I203" s="90"/>
      <c r="J203" s="41"/>
      <c r="K203" s="90"/>
      <c r="L203" s="41"/>
      <c r="M203" s="90"/>
      <c r="N203" s="41"/>
      <c r="O203" s="90"/>
      <c r="P203" s="90"/>
      <c r="Q203" s="59"/>
      <c r="R203" s="53"/>
    </row>
    <row r="204" spans="1:37" s="66" customFormat="1" ht="23.85" customHeight="1">
      <c r="A204" s="67"/>
      <c r="B204" s="95" t="str">
        <f>+B164</f>
        <v xml:space="preserve"> (Signed)……………………………………Authorized Director  (Signed)……………………………………Authorized Director</v>
      </c>
      <c r="C204" s="58"/>
      <c r="D204" s="95"/>
      <c r="E204" s="95"/>
      <c r="F204" s="63"/>
      <c r="G204" s="133"/>
      <c r="H204" s="68"/>
      <c r="I204" s="68"/>
      <c r="J204" s="133"/>
      <c r="K204" s="68"/>
      <c r="L204" s="63"/>
      <c r="M204" s="94"/>
      <c r="N204" s="63"/>
      <c r="O204" s="94"/>
      <c r="P204" s="98"/>
      <c r="Q204" s="98"/>
      <c r="R204" s="83"/>
      <c r="S204" s="95"/>
      <c r="T204" s="43"/>
      <c r="U204" s="44"/>
      <c r="V204" s="43"/>
      <c r="W204" s="43"/>
      <c r="X204" s="43"/>
      <c r="Y204" s="170"/>
      <c r="Z204" s="170"/>
      <c r="AA204" s="170"/>
      <c r="AB204" s="170"/>
      <c r="AC204" s="170"/>
      <c r="AD204" s="125"/>
      <c r="AE204" s="125"/>
      <c r="AF204" s="43"/>
      <c r="AH204" s="53"/>
      <c r="AI204" s="59"/>
      <c r="AJ204" s="58"/>
      <c r="AK204" s="58"/>
    </row>
    <row r="205" spans="1:37" ht="23.85" customHeight="1">
      <c r="A205" s="67"/>
      <c r="B205" s="95" t="str">
        <f>+B165</f>
        <v xml:space="preserve">                  (  Miss Orasa Vimolchalao  )</v>
      </c>
      <c r="C205" s="95"/>
      <c r="D205" s="95"/>
      <c r="E205" s="95"/>
      <c r="F205" s="63"/>
      <c r="H205" s="94"/>
      <c r="I205" s="94"/>
      <c r="J205" s="63" t="str">
        <f>+J165</f>
        <v>(  Miss Nitkamon Wongpipat  )</v>
      </c>
      <c r="K205" s="95"/>
      <c r="M205" s="83"/>
      <c r="O205" s="83"/>
      <c r="P205" s="95"/>
      <c r="Q205" s="95"/>
      <c r="R205" s="95"/>
      <c r="S205" s="95"/>
      <c r="T205" s="43"/>
      <c r="U205" s="44"/>
      <c r="V205" s="43"/>
      <c r="W205" s="43"/>
      <c r="X205" s="43"/>
      <c r="AF205" s="43"/>
      <c r="AH205" s="53"/>
    </row>
  </sheetData>
  <mergeCells count="12">
    <mergeCell ref="A166:N166"/>
    <mergeCell ref="A41:N41"/>
    <mergeCell ref="A82:N82"/>
    <mergeCell ref="A122:N122"/>
    <mergeCell ref="H86:J86"/>
    <mergeCell ref="L86:N86"/>
    <mergeCell ref="H151:N151"/>
    <mergeCell ref="H152:J152"/>
    <mergeCell ref="L152:N152"/>
    <mergeCell ref="A1:N1"/>
    <mergeCell ref="A2:N2"/>
    <mergeCell ref="A3:N3"/>
  </mergeCells>
  <printOptions horizontalCentered="1"/>
  <pageMargins left="0.45118110236220499" right="0.25685039370078699" top="0.59055118110236204" bottom="0.25685039370078699" header="0" footer="0"/>
  <pageSetup paperSize="9" scale="84" orientation="portrait" r:id="rId1"/>
  <headerFooter alignWithMargins="0"/>
  <rowBreaks count="1" manualBreakCount="1">
    <brk id="40" max="14" man="1"/>
  </rowBreaks>
  <colBreaks count="1" manualBreakCount="1">
    <brk id="14" max="20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1"/>
  <sheetViews>
    <sheetView view="pageBreakPreview" zoomScale="85" zoomScaleNormal="100" zoomScaleSheetLayoutView="85" workbookViewId="0">
      <selection sqref="A1:N1"/>
    </sheetView>
  </sheetViews>
  <sheetFormatPr defaultColWidth="9" defaultRowHeight="23.4"/>
  <cols>
    <col min="1" max="1" width="3.296875" style="58" customWidth="1"/>
    <col min="2" max="3" width="4.69921875" style="58" customWidth="1"/>
    <col min="4" max="4" width="14.296875" style="58" customWidth="1"/>
    <col min="5" max="5" width="7.69921875" style="58" customWidth="1"/>
    <col min="6" max="6" width="3.296875" style="58" customWidth="1"/>
    <col min="7" max="7" width="5.296875" style="94" customWidth="1"/>
    <col min="8" max="8" width="14.69921875" style="58" customWidth="1"/>
    <col min="9" max="9" width="0.69921875" style="58" customWidth="1"/>
    <col min="10" max="10" width="15.69921875" style="94" customWidth="1"/>
    <col min="11" max="11" width="0.69921875" style="58" customWidth="1"/>
    <col min="12" max="12" width="14.69921875" style="94" customWidth="1"/>
    <col min="13" max="13" width="0.69921875" style="58" customWidth="1"/>
    <col min="14" max="14" width="14.296875" style="94" customWidth="1"/>
    <col min="15" max="15" width="1" style="58" customWidth="1"/>
    <col min="16" max="16" width="14.296875" style="58" bestFit="1" customWidth="1"/>
    <col min="17" max="17" width="14.69921875" style="58" customWidth="1"/>
    <col min="18" max="18" width="0.296875" style="58" customWidth="1"/>
    <col min="19" max="19" width="14.296875" style="58" customWidth="1"/>
    <col min="20" max="20" width="0.296875" style="58" customWidth="1"/>
    <col min="21" max="22" width="4.296875" style="58" customWidth="1"/>
    <col min="23" max="23" width="14" style="58" bestFit="1" customWidth="1"/>
    <col min="24" max="16384" width="9" style="58"/>
  </cols>
  <sheetData>
    <row r="1" spans="1:21" s="43" customFormat="1">
      <c r="A1" s="24" t="s">
        <v>79</v>
      </c>
      <c r="B1" s="24"/>
      <c r="C1" s="24"/>
      <c r="D1" s="24"/>
      <c r="E1" s="24"/>
      <c r="F1" s="24"/>
      <c r="G1" s="24"/>
      <c r="H1" s="24"/>
      <c r="I1" s="24"/>
      <c r="J1" s="24"/>
      <c r="K1" s="24"/>
      <c r="L1" s="24"/>
      <c r="M1" s="24"/>
      <c r="N1" s="24"/>
      <c r="O1" s="91"/>
      <c r="P1" s="91"/>
      <c r="Q1" s="91"/>
      <c r="R1" s="91"/>
      <c r="S1" s="91"/>
      <c r="U1" s="47"/>
    </row>
    <row r="2" spans="1:21" s="43" customFormat="1" ht="7.5" customHeight="1">
      <c r="A2" s="90"/>
      <c r="B2" s="90"/>
      <c r="C2" s="90"/>
      <c r="D2" s="90"/>
      <c r="E2" s="90"/>
      <c r="F2" s="90"/>
      <c r="G2" s="90"/>
      <c r="H2" s="90"/>
      <c r="I2" s="90"/>
      <c r="J2" s="90"/>
      <c r="K2" s="90"/>
      <c r="L2" s="90"/>
      <c r="M2" s="90"/>
      <c r="N2" s="90"/>
      <c r="O2" s="91"/>
      <c r="P2" s="91"/>
      <c r="Q2" s="91"/>
      <c r="R2" s="91"/>
      <c r="S2" s="91"/>
      <c r="U2" s="47"/>
    </row>
    <row r="3" spans="1:21" ht="23.25" customHeight="1">
      <c r="A3" s="89" t="s">
        <v>274</v>
      </c>
      <c r="B3" s="62"/>
      <c r="G3" s="61"/>
    </row>
    <row r="4" spans="1:21" s="43" customFormat="1" ht="22.2" customHeight="1">
      <c r="A4" s="126"/>
      <c r="B4" s="48" t="s">
        <v>225</v>
      </c>
      <c r="D4" s="126"/>
      <c r="E4" s="126"/>
      <c r="F4" s="126"/>
      <c r="G4" s="126"/>
      <c r="H4" s="126"/>
      <c r="I4" s="126"/>
      <c r="J4" s="126"/>
      <c r="K4" s="126"/>
      <c r="L4" s="126"/>
      <c r="M4" s="126"/>
      <c r="N4" s="126"/>
      <c r="O4" s="126"/>
      <c r="P4" s="126"/>
      <c r="Q4" s="126"/>
      <c r="R4" s="126"/>
      <c r="S4" s="126"/>
      <c r="U4" s="47"/>
    </row>
    <row r="5" spans="1:21" s="43" customFormat="1" ht="22.2" customHeight="1">
      <c r="A5" s="126"/>
      <c r="B5" s="48" t="s">
        <v>192</v>
      </c>
      <c r="C5" s="128"/>
      <c r="D5" s="126"/>
      <c r="E5" s="126"/>
      <c r="F5" s="126"/>
      <c r="G5" s="126"/>
      <c r="H5" s="126"/>
      <c r="I5" s="126"/>
      <c r="J5" s="126"/>
      <c r="K5" s="126"/>
      <c r="L5" s="126"/>
      <c r="M5" s="126"/>
      <c r="N5" s="126"/>
      <c r="O5" s="126"/>
      <c r="P5" s="126"/>
      <c r="Q5" s="126"/>
      <c r="R5" s="126"/>
      <c r="S5" s="126"/>
      <c r="U5" s="47"/>
    </row>
    <row r="6" spans="1:21" ht="23.25" customHeight="1">
      <c r="A6" s="89"/>
      <c r="B6" s="62" t="s">
        <v>275</v>
      </c>
      <c r="G6" s="61"/>
    </row>
    <row r="7" spans="1:21" s="76" customFormat="1" ht="18.600000000000001" customHeight="1">
      <c r="B7" s="57"/>
      <c r="C7" s="113"/>
      <c r="G7" s="42"/>
      <c r="H7" s="58"/>
      <c r="I7" s="58"/>
      <c r="J7" s="94"/>
      <c r="L7" s="141"/>
      <c r="M7" s="112"/>
      <c r="N7" s="137" t="s">
        <v>3</v>
      </c>
    </row>
    <row r="8" spans="1:21" s="43" customFormat="1" ht="18.600000000000001" customHeight="1">
      <c r="B8" s="62"/>
      <c r="C8" s="44"/>
      <c r="G8" s="64"/>
      <c r="H8" s="58"/>
      <c r="I8" s="58"/>
      <c r="J8" s="94"/>
      <c r="K8" s="76"/>
      <c r="L8" s="205" t="s">
        <v>157</v>
      </c>
      <c r="M8" s="111"/>
      <c r="N8" s="205" t="s">
        <v>160</v>
      </c>
    </row>
    <row r="9" spans="1:21" s="50" customFormat="1" ht="24" customHeight="1">
      <c r="A9" s="49"/>
      <c r="B9" s="49"/>
      <c r="C9" s="49"/>
      <c r="D9" s="49"/>
      <c r="E9" s="49"/>
      <c r="F9" s="49"/>
      <c r="G9" s="49"/>
      <c r="H9" s="58"/>
      <c r="I9" s="58"/>
      <c r="J9" s="94"/>
      <c r="K9" s="76"/>
      <c r="L9" s="87" t="s">
        <v>158</v>
      </c>
      <c r="M9" s="87"/>
      <c r="N9" s="87" t="s">
        <v>158</v>
      </c>
      <c r="O9" s="53"/>
      <c r="P9" s="58"/>
    </row>
    <row r="10" spans="1:21" s="50" customFormat="1" ht="22.95" customHeight="1">
      <c r="A10" s="49"/>
      <c r="B10" s="49"/>
      <c r="C10" s="49"/>
      <c r="D10" s="49"/>
      <c r="E10" s="49"/>
      <c r="F10" s="49"/>
      <c r="G10" s="49"/>
      <c r="H10" s="58"/>
      <c r="I10" s="58"/>
      <c r="J10" s="94"/>
      <c r="K10" s="76"/>
      <c r="L10" s="173" t="s">
        <v>159</v>
      </c>
      <c r="M10" s="51"/>
      <c r="N10" s="173" t="s">
        <v>159</v>
      </c>
      <c r="O10" s="53"/>
      <c r="P10" s="58"/>
    </row>
    <row r="11" spans="1:21" s="50" customFormat="1" ht="23.7" customHeight="1">
      <c r="B11" s="181"/>
      <c r="C11" s="182"/>
      <c r="D11" s="52"/>
      <c r="E11" s="52"/>
      <c r="F11" s="52"/>
      <c r="G11" s="52"/>
      <c r="H11" s="58"/>
      <c r="I11" s="58"/>
      <c r="J11" s="94"/>
      <c r="K11" s="53"/>
      <c r="L11" s="433" t="s">
        <v>331</v>
      </c>
      <c r="M11" s="431"/>
      <c r="N11" s="433" t="s">
        <v>331</v>
      </c>
      <c r="O11" s="53"/>
      <c r="P11" s="53"/>
    </row>
    <row r="12" spans="1:21" s="50" customFormat="1" ht="23.7" customHeight="1">
      <c r="C12" s="183" t="s">
        <v>165</v>
      </c>
      <c r="D12" s="52"/>
      <c r="E12" s="52"/>
      <c r="F12" s="52"/>
      <c r="G12" s="52"/>
      <c r="H12" s="58"/>
      <c r="I12" s="58"/>
      <c r="J12" s="94"/>
      <c r="K12" s="53"/>
      <c r="L12" s="15">
        <v>44979659.640000008</v>
      </c>
      <c r="M12" s="26"/>
      <c r="N12" s="26">
        <v>44979659.640000008</v>
      </c>
      <c r="O12" s="53"/>
      <c r="P12" s="53"/>
    </row>
    <row r="13" spans="1:21" s="50" customFormat="1" ht="23.7" customHeight="1">
      <c r="C13" s="70" t="s">
        <v>162</v>
      </c>
      <c r="D13" s="52"/>
      <c r="E13" s="52"/>
      <c r="F13" s="52"/>
      <c r="G13" s="52"/>
      <c r="H13" s="58"/>
      <c r="I13" s="58"/>
      <c r="J13" s="94"/>
      <c r="K13" s="53"/>
      <c r="L13" s="15">
        <v>-433002.23999999999</v>
      </c>
      <c r="M13" s="26"/>
      <c r="N13" s="26">
        <v>-433002.23999999999</v>
      </c>
      <c r="O13" s="53"/>
      <c r="P13" s="53"/>
    </row>
    <row r="14" spans="1:21" s="50" customFormat="1" ht="23.7" customHeight="1">
      <c r="C14" s="50" t="s">
        <v>114</v>
      </c>
      <c r="D14" s="52"/>
      <c r="E14" s="52"/>
      <c r="F14" s="52"/>
      <c r="G14" s="52"/>
      <c r="H14" s="58"/>
      <c r="I14" s="58"/>
      <c r="J14" s="94"/>
      <c r="K14" s="186"/>
      <c r="L14" s="26">
        <v>-3405244.1266803155</v>
      </c>
      <c r="M14" s="26"/>
      <c r="N14" s="26">
        <v>-3405244.1266803155</v>
      </c>
      <c r="O14" s="53"/>
      <c r="P14" s="53"/>
    </row>
    <row r="15" spans="1:21" s="50" customFormat="1" ht="23.7" customHeight="1" thickBot="1">
      <c r="C15" s="183" t="s">
        <v>423</v>
      </c>
      <c r="D15" s="52"/>
      <c r="E15" s="52"/>
      <c r="F15" s="52"/>
      <c r="G15" s="52"/>
      <c r="H15" s="58"/>
      <c r="I15" s="58"/>
      <c r="J15" s="94"/>
      <c r="K15" s="186"/>
      <c r="L15" s="302">
        <f>SUM(L12:L14)</f>
        <v>41141413.273319691</v>
      </c>
      <c r="M15" s="26"/>
      <c r="N15" s="302">
        <f>SUM(N12:N14)</f>
        <v>41141413.273319691</v>
      </c>
      <c r="O15" s="53"/>
      <c r="P15" s="53"/>
    </row>
    <row r="16" spans="1:21" s="70" customFormat="1" ht="7.5" customHeight="1" thickTop="1">
      <c r="A16" s="78"/>
      <c r="B16" s="78"/>
      <c r="C16" s="71"/>
      <c r="E16" s="78"/>
      <c r="F16" s="78"/>
      <c r="G16" s="118"/>
      <c r="H16" s="58"/>
      <c r="I16" s="58"/>
      <c r="J16" s="94"/>
      <c r="K16" s="78"/>
      <c r="L16" s="92"/>
      <c r="M16" s="79"/>
      <c r="N16" s="92"/>
      <c r="O16" s="56"/>
      <c r="P16" s="93"/>
      <c r="Q16" s="105"/>
      <c r="R16" s="106"/>
    </row>
    <row r="17" spans="1:21" s="43" customFormat="1" ht="19.95" customHeight="1">
      <c r="A17" s="90"/>
      <c r="B17" s="62" t="s">
        <v>276</v>
      </c>
      <c r="D17" s="54"/>
      <c r="E17" s="90"/>
      <c r="F17" s="90"/>
      <c r="G17" s="41"/>
      <c r="H17" s="90"/>
      <c r="I17" s="90"/>
      <c r="J17" s="41"/>
      <c r="K17" s="90"/>
      <c r="L17" s="155"/>
      <c r="N17" s="155"/>
      <c r="O17" s="47"/>
    </row>
    <row r="18" spans="1:21" s="43" customFormat="1" ht="20.25" customHeight="1">
      <c r="A18" s="90"/>
      <c r="B18" s="62"/>
      <c r="D18" s="54"/>
      <c r="E18" s="90"/>
      <c r="F18" s="90"/>
      <c r="G18" s="41"/>
      <c r="H18" s="90"/>
      <c r="I18" s="90"/>
      <c r="J18" s="41"/>
      <c r="K18" s="90"/>
      <c r="L18" s="155"/>
      <c r="N18" s="298" t="str">
        <f>+N7</f>
        <v>Unit : Baht</v>
      </c>
      <c r="O18" s="47"/>
    </row>
    <row r="19" spans="1:21" s="43" customFormat="1" ht="20.25" customHeight="1">
      <c r="B19" s="62"/>
      <c r="C19" s="44"/>
      <c r="G19" s="64"/>
      <c r="H19" s="33" t="s">
        <v>121</v>
      </c>
      <c r="I19" s="33"/>
      <c r="J19" s="33"/>
      <c r="L19" s="33" t="s">
        <v>80</v>
      </c>
      <c r="M19" s="33"/>
      <c r="N19" s="33"/>
    </row>
    <row r="20" spans="1:21" s="43" customFormat="1">
      <c r="B20" s="62"/>
      <c r="C20" s="44"/>
      <c r="G20" s="64"/>
      <c r="H20" s="426" t="s">
        <v>331</v>
      </c>
      <c r="I20" s="427"/>
      <c r="J20" s="426" t="s">
        <v>143</v>
      </c>
      <c r="K20" s="428"/>
      <c r="L20" s="426" t="str">
        <f>+H20</f>
        <v>September 30, 2022</v>
      </c>
      <c r="M20" s="427"/>
      <c r="N20" s="426" t="s">
        <v>143</v>
      </c>
    </row>
    <row r="21" spans="1:21" s="43" customFormat="1">
      <c r="A21" s="90"/>
      <c r="B21" s="62"/>
      <c r="C21" s="177" t="s">
        <v>115</v>
      </c>
      <c r="F21" s="90"/>
      <c r="G21" s="41"/>
      <c r="H21" s="206">
        <v>11111084.310000001</v>
      </c>
      <c r="I21" s="206"/>
      <c r="J21" s="207">
        <v>15551862.18</v>
      </c>
      <c r="K21" s="207"/>
      <c r="L21" s="208">
        <v>9544374.3100000005</v>
      </c>
      <c r="M21" s="209"/>
      <c r="N21" s="208">
        <v>15551862.18</v>
      </c>
      <c r="O21" s="47"/>
    </row>
    <row r="22" spans="1:21" s="43" customFormat="1">
      <c r="A22" s="90"/>
      <c r="B22" s="62"/>
      <c r="C22" s="177" t="s">
        <v>116</v>
      </c>
      <c r="F22" s="90"/>
      <c r="G22" s="41"/>
      <c r="H22" s="206">
        <v>-207021.65000000002</v>
      </c>
      <c r="I22" s="206"/>
      <c r="J22" s="207">
        <v>-4517941.7</v>
      </c>
      <c r="K22" s="207"/>
      <c r="L22" s="210">
        <v>-26286.92</v>
      </c>
      <c r="M22" s="209"/>
      <c r="N22" s="210">
        <v>-4517941.7</v>
      </c>
      <c r="O22" s="47"/>
    </row>
    <row r="23" spans="1:21" s="43" customFormat="1" ht="23.25" customHeight="1">
      <c r="A23" s="90"/>
      <c r="B23" s="62"/>
      <c r="C23" s="128" t="s">
        <v>117</v>
      </c>
      <c r="F23" s="90"/>
      <c r="G23" s="41"/>
      <c r="H23" s="214">
        <v>-9724.4699999999993</v>
      </c>
      <c r="I23" s="206"/>
      <c r="J23" s="214">
        <v>-37301.760000000002</v>
      </c>
      <c r="K23" s="207"/>
      <c r="L23" s="211">
        <v>-9724.4699999999993</v>
      </c>
      <c r="M23" s="209"/>
      <c r="N23" s="211">
        <v>-37301.760000000002</v>
      </c>
      <c r="O23" s="47"/>
    </row>
    <row r="24" spans="1:21" s="43" customFormat="1" ht="23.25" customHeight="1">
      <c r="A24" s="90"/>
      <c r="B24" s="62"/>
      <c r="C24" s="177" t="s">
        <v>8</v>
      </c>
      <c r="F24" s="90"/>
      <c r="G24" s="41"/>
      <c r="H24" s="206">
        <f>SUM(H21:H23)</f>
        <v>10894338.189999999</v>
      </c>
      <c r="I24" s="206"/>
      <c r="J24" s="207">
        <f>SUM(J21:J23)</f>
        <v>10996618.720000001</v>
      </c>
      <c r="K24" s="207"/>
      <c r="L24" s="175">
        <f>SUM(L21:L23)</f>
        <v>9508362.9199999999</v>
      </c>
      <c r="M24" s="209"/>
      <c r="N24" s="175">
        <f>SUM(N21:N23)</f>
        <v>10996618.720000001</v>
      </c>
      <c r="O24" s="47"/>
    </row>
    <row r="25" spans="1:21" s="43" customFormat="1" ht="23.25" customHeight="1">
      <c r="A25" s="90"/>
      <c r="B25" s="62"/>
      <c r="C25" s="177" t="s">
        <v>118</v>
      </c>
      <c r="F25" s="90"/>
      <c r="G25" s="41"/>
      <c r="H25" s="206">
        <v>-1665851.39</v>
      </c>
      <c r="I25" s="206"/>
      <c r="J25" s="207">
        <v>-1570824.3</v>
      </c>
      <c r="K25" s="207"/>
      <c r="L25" s="212">
        <v>-1361991.23</v>
      </c>
      <c r="M25" s="209"/>
      <c r="N25" s="212">
        <v>-1570824.3</v>
      </c>
      <c r="O25" s="47"/>
    </row>
    <row r="26" spans="1:21" s="43" customFormat="1" ht="24" thickBot="1">
      <c r="A26" s="90"/>
      <c r="B26" s="62"/>
      <c r="C26" s="177" t="s">
        <v>107</v>
      </c>
      <c r="E26" s="58"/>
      <c r="F26" s="90"/>
      <c r="G26" s="41"/>
      <c r="H26" s="215">
        <f>SUM(H24:H25)</f>
        <v>9228486.7999999989</v>
      </c>
      <c r="I26" s="206"/>
      <c r="J26" s="215">
        <f>SUM(J24:J25)</f>
        <v>9425794.4199999999</v>
      </c>
      <c r="K26" s="207"/>
      <c r="L26" s="213">
        <f>SUM(L24:L25)</f>
        <v>8146371.6899999995</v>
      </c>
      <c r="M26" s="209"/>
      <c r="N26" s="213">
        <f>SUM(N24:N25)</f>
        <v>9425794.4199999999</v>
      </c>
      <c r="O26" s="47"/>
    </row>
    <row r="27" spans="1:21" s="70" customFormat="1" ht="7.5" customHeight="1" thickTop="1">
      <c r="A27" s="78"/>
      <c r="B27" s="78"/>
      <c r="C27" s="71"/>
      <c r="E27" s="78"/>
      <c r="F27" s="78"/>
      <c r="G27" s="118"/>
      <c r="H27" s="76"/>
      <c r="I27" s="76"/>
      <c r="J27" s="92"/>
      <c r="K27" s="79"/>
      <c r="L27" s="92"/>
      <c r="O27" s="56"/>
      <c r="P27" s="93"/>
      <c r="Q27" s="105"/>
      <c r="R27" s="106"/>
    </row>
    <row r="28" spans="1:21" s="70" customFormat="1">
      <c r="A28" s="72" t="s">
        <v>277</v>
      </c>
      <c r="B28" s="78"/>
      <c r="C28" s="71"/>
      <c r="E28" s="78"/>
      <c r="F28" s="78"/>
      <c r="G28" s="118"/>
      <c r="H28" s="114"/>
      <c r="I28" s="114"/>
      <c r="J28" s="216"/>
      <c r="K28" s="114"/>
      <c r="L28" s="216"/>
      <c r="M28" s="114"/>
      <c r="N28" s="114"/>
      <c r="O28" s="56"/>
      <c r="P28" s="93"/>
      <c r="Q28" s="105"/>
      <c r="R28" s="106"/>
    </row>
    <row r="29" spans="1:21" s="43" customFormat="1" ht="21" customHeight="1">
      <c r="B29" s="43" t="s">
        <v>392</v>
      </c>
      <c r="D29" s="81"/>
      <c r="G29" s="134"/>
      <c r="J29" s="64"/>
      <c r="L29" s="64"/>
      <c r="N29" s="64"/>
      <c r="S29" s="103"/>
    </row>
    <row r="30" spans="1:21" s="43" customFormat="1" ht="21" customHeight="1">
      <c r="A30" s="126"/>
      <c r="B30" s="48" t="s">
        <v>393</v>
      </c>
      <c r="C30" s="126"/>
      <c r="D30" s="126"/>
      <c r="G30" s="126"/>
      <c r="H30" s="126"/>
      <c r="I30" s="126"/>
      <c r="J30" s="94"/>
      <c r="K30" s="94"/>
      <c r="L30" s="94"/>
      <c r="M30" s="279"/>
      <c r="N30" s="94"/>
      <c r="O30" s="126"/>
      <c r="P30" s="126"/>
      <c r="Q30" s="126"/>
      <c r="R30" s="126"/>
      <c r="S30" s="126"/>
      <c r="U30" s="47"/>
    </row>
    <row r="31" spans="1:21" s="43" customFormat="1" ht="21" customHeight="1">
      <c r="A31" s="126"/>
      <c r="B31" s="48" t="s">
        <v>394</v>
      </c>
      <c r="C31" s="126"/>
      <c r="D31" s="126"/>
      <c r="G31" s="126"/>
      <c r="H31" s="126"/>
      <c r="I31" s="126"/>
      <c r="J31" s="94"/>
      <c r="K31" s="94"/>
      <c r="L31" s="94"/>
      <c r="M31" s="279"/>
      <c r="N31" s="94"/>
      <c r="O31" s="126"/>
      <c r="P31" s="126"/>
      <c r="Q31" s="126"/>
      <c r="R31" s="126"/>
      <c r="S31" s="126"/>
      <c r="U31" s="47"/>
    </row>
    <row r="32" spans="1:21" s="43" customFormat="1" ht="21" customHeight="1">
      <c r="A32" s="126"/>
      <c r="B32" s="48" t="s">
        <v>425</v>
      </c>
      <c r="C32" s="126"/>
      <c r="D32" s="126"/>
      <c r="G32" s="126"/>
      <c r="H32" s="126"/>
      <c r="I32" s="126"/>
      <c r="J32" s="94"/>
      <c r="K32" s="94"/>
      <c r="L32" s="94"/>
      <c r="M32" s="279"/>
      <c r="N32" s="94"/>
      <c r="O32" s="126"/>
      <c r="P32" s="126"/>
      <c r="Q32" s="126"/>
      <c r="R32" s="126"/>
      <c r="S32" s="126"/>
      <c r="U32" s="47"/>
    </row>
    <row r="33" spans="1:37" s="43" customFormat="1" ht="21" customHeight="1">
      <c r="A33" s="126"/>
      <c r="B33" s="48" t="s">
        <v>424</v>
      </c>
      <c r="C33" s="126"/>
      <c r="D33" s="126"/>
      <c r="G33" s="126"/>
      <c r="H33" s="126"/>
      <c r="I33" s="126"/>
      <c r="J33" s="94"/>
      <c r="K33" s="94"/>
      <c r="L33" s="94"/>
      <c r="M33" s="279"/>
      <c r="N33" s="94"/>
      <c r="O33" s="126"/>
      <c r="P33" s="126"/>
      <c r="Q33" s="126"/>
      <c r="R33" s="126"/>
      <c r="S33" s="126"/>
      <c r="U33" s="47"/>
    </row>
    <row r="34" spans="1:37" s="43" customFormat="1" ht="21" customHeight="1">
      <c r="A34" s="58"/>
      <c r="B34" s="280" t="s">
        <v>333</v>
      </c>
      <c r="D34" s="58"/>
      <c r="E34" s="126"/>
      <c r="F34" s="126"/>
      <c r="G34" s="126"/>
      <c r="H34" s="126"/>
      <c r="I34" s="126"/>
      <c r="J34" s="126"/>
      <c r="K34" s="126"/>
      <c r="L34" s="126"/>
      <c r="M34" s="126"/>
      <c r="N34" s="126"/>
      <c r="O34" s="126"/>
      <c r="P34" s="47"/>
    </row>
    <row r="35" spans="1:37" s="43" customFormat="1" ht="21" customHeight="1">
      <c r="A35" s="58"/>
      <c r="B35" s="58" t="s">
        <v>395</v>
      </c>
      <c r="D35" s="58"/>
      <c r="E35" s="58"/>
      <c r="F35" s="58"/>
      <c r="G35" s="58"/>
      <c r="H35" s="58"/>
      <c r="I35" s="58"/>
      <c r="J35" s="58"/>
      <c r="K35" s="58"/>
      <c r="L35" s="94"/>
      <c r="M35" s="58"/>
      <c r="N35" s="94"/>
      <c r="O35" s="58"/>
    </row>
    <row r="36" spans="1:37" ht="21" customHeight="1">
      <c r="B36" s="58" t="s">
        <v>397</v>
      </c>
      <c r="G36" s="58"/>
      <c r="J36" s="58"/>
      <c r="L36" s="58"/>
      <c r="N36" s="58"/>
    </row>
    <row r="37" spans="1:37" ht="21" customHeight="1">
      <c r="A37" s="126"/>
      <c r="B37" s="128" t="s">
        <v>396</v>
      </c>
      <c r="C37" s="48"/>
      <c r="E37" s="126"/>
      <c r="F37" s="126"/>
      <c r="G37" s="126"/>
      <c r="H37" s="43"/>
      <c r="I37" s="43"/>
      <c r="J37" s="127"/>
      <c r="K37" s="73"/>
      <c r="L37" s="127"/>
      <c r="N37" s="58"/>
      <c r="O37" s="56"/>
      <c r="P37" s="281"/>
      <c r="Q37" s="282"/>
      <c r="R37" s="283"/>
    </row>
    <row r="38" spans="1:37" ht="15" customHeight="1">
      <c r="A38" s="126"/>
      <c r="B38" s="128"/>
      <c r="C38" s="48"/>
      <c r="E38" s="126"/>
      <c r="F38" s="126"/>
      <c r="G38" s="126"/>
      <c r="H38" s="43"/>
      <c r="I38" s="43"/>
      <c r="J38" s="127"/>
      <c r="K38" s="73"/>
      <c r="L38" s="127"/>
      <c r="N38" s="58"/>
      <c r="O38" s="56"/>
      <c r="P38" s="281"/>
      <c r="Q38" s="282"/>
      <c r="R38" s="283"/>
    </row>
    <row r="39" spans="1:37" s="66" customFormat="1" ht="23.25" customHeight="1">
      <c r="A39" s="67"/>
      <c r="B39" s="95" t="str">
        <f>+'Note 1-9'!B204</f>
        <v xml:space="preserve"> (Signed)……………………………………Authorized Director  (Signed)……………………………………Authorized Director</v>
      </c>
      <c r="C39" s="58"/>
      <c r="D39" s="95"/>
      <c r="E39" s="95"/>
      <c r="F39" s="63"/>
      <c r="G39" s="133"/>
      <c r="H39" s="68"/>
      <c r="I39" s="68"/>
      <c r="J39" s="133"/>
      <c r="K39" s="68"/>
      <c r="L39" s="63"/>
      <c r="M39" s="94"/>
      <c r="N39" s="63"/>
      <c r="O39" s="94"/>
      <c r="P39" s="98"/>
      <c r="Q39" s="98"/>
      <c r="R39" s="83"/>
      <c r="S39" s="95"/>
      <c r="T39" s="43"/>
      <c r="U39" s="44"/>
      <c r="V39" s="43"/>
      <c r="W39" s="43"/>
      <c r="X39" s="43"/>
      <c r="Y39" s="43"/>
      <c r="Z39" s="43"/>
      <c r="AA39" s="43"/>
      <c r="AB39" s="43"/>
      <c r="AC39" s="43"/>
      <c r="AD39" s="90"/>
      <c r="AE39" s="90"/>
      <c r="AF39" s="43"/>
      <c r="AH39" s="53"/>
      <c r="AI39" s="59"/>
      <c r="AJ39" s="58"/>
      <c r="AK39" s="58"/>
    </row>
    <row r="40" spans="1:37" ht="23.25" customHeight="1">
      <c r="A40" s="67"/>
      <c r="B40" s="95" t="str">
        <f>+'Note 1-9'!B205</f>
        <v xml:space="preserve">                  (  Miss Orasa Vimolchalao  )</v>
      </c>
      <c r="C40" s="95"/>
      <c r="D40" s="95"/>
      <c r="E40" s="95"/>
      <c r="F40" s="63"/>
      <c r="H40" s="94"/>
      <c r="I40" s="94"/>
      <c r="J40" s="95" t="s">
        <v>391</v>
      </c>
      <c r="K40" s="95"/>
      <c r="M40" s="83"/>
      <c r="O40" s="83"/>
      <c r="P40" s="95"/>
      <c r="Q40" s="95"/>
      <c r="R40" s="95"/>
      <c r="S40" s="95"/>
      <c r="T40" s="43"/>
      <c r="U40" s="44"/>
      <c r="V40" s="43"/>
      <c r="W40" s="43"/>
      <c r="X40" s="43"/>
      <c r="Y40" s="43"/>
      <c r="Z40" s="43"/>
      <c r="AA40" s="43"/>
      <c r="AB40" s="43"/>
      <c r="AC40" s="43"/>
      <c r="AD40" s="43"/>
      <c r="AE40" s="43"/>
      <c r="AF40" s="43"/>
      <c r="AH40" s="53"/>
    </row>
    <row r="41" spans="1:37" ht="23.25" customHeight="1"/>
    <row r="42" spans="1:37" ht="23.25" customHeight="1"/>
    <row r="43" spans="1:37" ht="23.25" customHeight="1"/>
    <row r="44" spans="1:37" ht="23.25" customHeight="1"/>
    <row r="45" spans="1:37" ht="23.25" customHeight="1"/>
    <row r="46" spans="1:37" ht="23.25" customHeight="1"/>
    <row r="47" spans="1:37" ht="23.25" customHeight="1"/>
    <row r="48" spans="1:37"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row r="61" ht="23.25" customHeight="1"/>
  </sheetData>
  <mergeCells count="3">
    <mergeCell ref="A1:N1"/>
    <mergeCell ref="H19:J19"/>
    <mergeCell ref="L19:N19"/>
  </mergeCells>
  <phoneticPr fontId="12" type="noConversion"/>
  <pageMargins left="0.50866141732283499" right="0.29866141732283502" top="0.54803149606299195" bottom="0.29803149606299201" header="0.31496062992126" footer="0.31496062992126"/>
  <pageSetup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3"/>
  <sheetViews>
    <sheetView view="pageBreakPreview" zoomScale="85" zoomScaleNormal="100" zoomScaleSheetLayoutView="85" workbookViewId="0">
      <selection activeCell="L293" sqref="L293"/>
    </sheetView>
  </sheetViews>
  <sheetFormatPr defaultColWidth="9" defaultRowHeight="23.25" customHeight="1"/>
  <cols>
    <col min="1" max="1" width="3.296875" style="58" customWidth="1"/>
    <col min="2" max="2" width="3.69921875" style="58" customWidth="1"/>
    <col min="3" max="3" width="2.69921875" style="58" customWidth="1"/>
    <col min="4" max="4" width="15.69921875" style="58" customWidth="1"/>
    <col min="5" max="5" width="9.296875" style="58" customWidth="1"/>
    <col min="6" max="6" width="6.69921875" style="58" customWidth="1"/>
    <col min="7" max="7" width="0.69921875" style="58" customWidth="1"/>
    <col min="8" max="8" width="15.69921875" style="58" customWidth="1"/>
    <col min="9" max="9" width="0.3984375" style="58" customWidth="1"/>
    <col min="10" max="10" width="15.69921875" style="58" customWidth="1"/>
    <col min="11" max="11" width="0.69921875" style="58" customWidth="1"/>
    <col min="12" max="12" width="15.296875" style="58" customWidth="1"/>
    <col min="13" max="13" width="0.3984375" style="58" customWidth="1"/>
    <col min="14" max="14" width="14.3984375" style="58" customWidth="1"/>
    <col min="15" max="15" width="0.69921875" style="58" customWidth="1"/>
    <col min="16" max="16" width="15.296875" style="58" bestFit="1" customWidth="1"/>
    <col min="17" max="17" width="4.296875" style="58" customWidth="1"/>
    <col min="18" max="18" width="14" style="58" bestFit="1" customWidth="1"/>
    <col min="19" max="16384" width="9" style="58"/>
  </cols>
  <sheetData>
    <row r="1" spans="1:16" s="43" customFormat="1" ht="23.25" customHeight="1">
      <c r="A1" s="24" t="s">
        <v>358</v>
      </c>
      <c r="B1" s="24"/>
      <c r="C1" s="24"/>
      <c r="D1" s="24"/>
      <c r="E1" s="24"/>
      <c r="F1" s="24"/>
      <c r="G1" s="24"/>
      <c r="H1" s="24"/>
      <c r="I1" s="24"/>
      <c r="J1" s="24"/>
      <c r="K1" s="24"/>
      <c r="L1" s="24"/>
      <c r="M1" s="24"/>
      <c r="N1" s="24"/>
      <c r="O1" s="91"/>
      <c r="P1" s="47"/>
    </row>
    <row r="2" spans="1:16" ht="15.75" customHeight="1"/>
    <row r="3" spans="1:16" ht="21.75" customHeight="1">
      <c r="A3" s="101" t="s">
        <v>278</v>
      </c>
      <c r="B3" s="60"/>
      <c r="C3" s="90"/>
      <c r="D3" s="90"/>
      <c r="E3" s="90"/>
      <c r="F3" s="107"/>
      <c r="G3" s="90"/>
      <c r="H3" s="107"/>
      <c r="I3" s="107"/>
      <c r="J3" s="90"/>
      <c r="K3" s="107"/>
      <c r="L3" s="90"/>
      <c r="M3" s="107"/>
      <c r="N3" s="63"/>
      <c r="O3" s="107"/>
    </row>
    <row r="4" spans="1:16" s="43" customFormat="1" ht="21.75" customHeight="1">
      <c r="B4" s="62"/>
      <c r="C4" s="44"/>
      <c r="J4" s="76"/>
      <c r="K4" s="76"/>
      <c r="L4" s="102"/>
      <c r="N4" s="102" t="s">
        <v>3</v>
      </c>
    </row>
    <row r="5" spans="1:16" s="43" customFormat="1" ht="21.75" customHeight="1">
      <c r="B5" s="62"/>
      <c r="C5" s="44"/>
      <c r="G5" s="64"/>
      <c r="H5" s="112"/>
      <c r="I5" s="115" t="s">
        <v>121</v>
      </c>
      <c r="J5" s="141"/>
      <c r="L5" s="151"/>
      <c r="M5" s="116" t="s">
        <v>80</v>
      </c>
      <c r="N5" s="151"/>
    </row>
    <row r="6" spans="1:16" s="43" customFormat="1" ht="21.75" customHeight="1">
      <c r="B6" s="62"/>
      <c r="C6" s="44"/>
      <c r="G6" s="64"/>
      <c r="H6" s="437" t="s">
        <v>331</v>
      </c>
      <c r="I6" s="438"/>
      <c r="J6" s="432" t="s">
        <v>143</v>
      </c>
      <c r="K6" s="428"/>
      <c r="L6" s="437" t="str">
        <f>+H6</f>
        <v>September 30, 2022</v>
      </c>
      <c r="M6" s="438"/>
      <c r="N6" s="432" t="s">
        <v>143</v>
      </c>
    </row>
    <row r="7" spans="1:16" ht="21.75" customHeight="1">
      <c r="A7" s="90"/>
      <c r="B7" s="90"/>
      <c r="C7" s="90"/>
      <c r="D7" s="91" t="s">
        <v>65</v>
      </c>
      <c r="E7" s="90"/>
      <c r="F7" s="90"/>
      <c r="G7" s="90"/>
      <c r="H7" s="90"/>
      <c r="I7" s="90"/>
      <c r="J7" s="78"/>
      <c r="K7" s="104"/>
    </row>
    <row r="8" spans="1:16" ht="21.75" customHeight="1">
      <c r="A8" s="90"/>
      <c r="B8" s="90"/>
      <c r="C8" s="90"/>
      <c r="D8" s="91" t="s">
        <v>66</v>
      </c>
      <c r="E8" s="90"/>
      <c r="F8" s="90"/>
      <c r="G8" s="90"/>
      <c r="H8" s="94">
        <v>68293071.870000005</v>
      </c>
      <c r="I8" s="94"/>
      <c r="J8" s="94">
        <v>57748277.969999999</v>
      </c>
      <c r="K8" s="94"/>
      <c r="L8" s="94">
        <v>58858827.960000001</v>
      </c>
      <c r="M8" s="94"/>
      <c r="N8" s="94">
        <v>54152339.990000002</v>
      </c>
    </row>
    <row r="9" spans="1:16" ht="21.75" customHeight="1">
      <c r="A9" s="90"/>
      <c r="B9" s="90"/>
      <c r="C9" s="90"/>
      <c r="D9" s="91" t="s">
        <v>67</v>
      </c>
      <c r="E9" s="90"/>
      <c r="F9" s="90"/>
      <c r="G9" s="90"/>
      <c r="H9" s="136">
        <f>SUM(H8:H8)</f>
        <v>68293071.870000005</v>
      </c>
      <c r="I9" s="94"/>
      <c r="J9" s="136">
        <f>SUM(J8:J8)</f>
        <v>57748277.969999999</v>
      </c>
      <c r="K9" s="94"/>
      <c r="L9" s="136">
        <f>SUM(L8:L8)</f>
        <v>58858827.960000001</v>
      </c>
      <c r="M9" s="94"/>
      <c r="N9" s="136">
        <f>SUM(N8:N8)</f>
        <v>54152339.990000002</v>
      </c>
    </row>
    <row r="10" spans="1:16" ht="4.2" customHeight="1">
      <c r="A10" s="90"/>
      <c r="B10" s="90"/>
      <c r="C10" s="90"/>
      <c r="D10" s="90"/>
      <c r="E10" s="90"/>
      <c r="F10" s="90"/>
      <c r="G10" s="90"/>
      <c r="H10" s="94"/>
      <c r="I10" s="94"/>
      <c r="J10" s="94"/>
      <c r="K10" s="94"/>
      <c r="L10" s="94"/>
      <c r="M10" s="94"/>
      <c r="N10" s="94"/>
    </row>
    <row r="11" spans="1:16" ht="21.75" customHeight="1">
      <c r="A11" s="90"/>
      <c r="B11" s="90"/>
      <c r="C11" s="90"/>
      <c r="D11" s="91" t="s">
        <v>68</v>
      </c>
      <c r="E11" s="90"/>
      <c r="F11" s="90"/>
      <c r="G11" s="90"/>
      <c r="H11" s="94"/>
      <c r="I11" s="94"/>
      <c r="J11" s="94"/>
      <c r="K11" s="94"/>
      <c r="L11" s="94"/>
      <c r="M11" s="94"/>
      <c r="N11" s="94"/>
    </row>
    <row r="12" spans="1:16" ht="21.75" customHeight="1">
      <c r="A12" s="90"/>
      <c r="B12" s="90"/>
      <c r="C12" s="90"/>
      <c r="D12" s="91" t="s">
        <v>44</v>
      </c>
      <c r="E12" s="90"/>
      <c r="F12" s="90"/>
      <c r="G12" s="90"/>
      <c r="H12" s="94">
        <v>19811234.839999996</v>
      </c>
      <c r="I12" s="55"/>
      <c r="J12" s="94">
        <v>19109044.07</v>
      </c>
      <c r="K12" s="94"/>
      <c r="L12" s="94">
        <v>14784869.689999999</v>
      </c>
      <c r="M12" s="55"/>
      <c r="N12" s="94">
        <v>14101395.619999999</v>
      </c>
    </row>
    <row r="13" spans="1:16" ht="21.75" customHeight="1">
      <c r="A13" s="90"/>
      <c r="B13" s="90"/>
      <c r="C13" s="90"/>
      <c r="D13" s="91" t="s">
        <v>110</v>
      </c>
      <c r="E13" s="90"/>
      <c r="F13" s="90"/>
      <c r="G13" s="90"/>
      <c r="H13" s="94">
        <v>9378421.459999999</v>
      </c>
      <c r="I13" s="186"/>
      <c r="J13" s="94">
        <v>1884763.03</v>
      </c>
      <c r="K13" s="94"/>
      <c r="L13" s="94">
        <v>7433665.1799999997</v>
      </c>
      <c r="M13" s="186"/>
      <c r="N13" s="94">
        <v>1704093.97</v>
      </c>
    </row>
    <row r="14" spans="1:16" ht="21.75" customHeight="1">
      <c r="A14" s="90"/>
      <c r="B14" s="90"/>
      <c r="C14" s="90"/>
      <c r="D14" s="91" t="s">
        <v>45</v>
      </c>
      <c r="E14" s="90"/>
      <c r="F14" s="90"/>
      <c r="G14" s="90"/>
      <c r="H14" s="94">
        <v>2220658.15</v>
      </c>
      <c r="I14" s="186"/>
      <c r="J14" s="94">
        <v>2620177.21</v>
      </c>
      <c r="K14" s="94"/>
      <c r="L14" s="94">
        <v>1536358.77</v>
      </c>
      <c r="M14" s="186"/>
      <c r="N14" s="94">
        <v>1365416.67</v>
      </c>
    </row>
    <row r="15" spans="1:16" ht="21.75" customHeight="1">
      <c r="A15" s="90"/>
      <c r="B15" s="90"/>
      <c r="C15" s="90"/>
      <c r="D15" s="91" t="s">
        <v>69</v>
      </c>
      <c r="E15" s="90"/>
      <c r="F15" s="90"/>
      <c r="G15" s="90"/>
      <c r="H15" s="194">
        <f>SUM(H12:H14)</f>
        <v>31410314.449999996</v>
      </c>
      <c r="I15" s="186" t="e">
        <f>+#REF!+I12+I13+I14</f>
        <v>#REF!</v>
      </c>
      <c r="J15" s="194">
        <f>SUM(J12:J14)</f>
        <v>23613984.310000002</v>
      </c>
      <c r="K15" s="94"/>
      <c r="L15" s="194">
        <f>SUM(L12:L14)</f>
        <v>23754893.639999997</v>
      </c>
      <c r="M15" s="186" t="e">
        <f>+#REF!+M12+M13+M14</f>
        <v>#REF!</v>
      </c>
      <c r="N15" s="194">
        <f>SUM(N12:N14)</f>
        <v>17170906.259999998</v>
      </c>
    </row>
    <row r="16" spans="1:16" ht="21.75" customHeight="1" thickBot="1">
      <c r="A16" s="90"/>
      <c r="B16" s="90"/>
      <c r="C16" s="90"/>
      <c r="D16" s="91" t="s">
        <v>70</v>
      </c>
      <c r="E16" s="90"/>
      <c r="F16" s="90"/>
      <c r="G16" s="90"/>
      <c r="H16" s="195">
        <f>+H9+H15</f>
        <v>99703386.319999993</v>
      </c>
      <c r="I16" s="55"/>
      <c r="J16" s="195">
        <f>+J9+J15</f>
        <v>81362262.280000001</v>
      </c>
      <c r="K16" s="94"/>
      <c r="L16" s="195">
        <f>+L9+L15</f>
        <v>82613721.599999994</v>
      </c>
      <c r="M16" s="55"/>
      <c r="N16" s="195">
        <f>+N9+N15</f>
        <v>71323246.25</v>
      </c>
    </row>
    <row r="17" spans="1:19" ht="24" thickTop="1">
      <c r="A17" s="90"/>
      <c r="B17" s="90"/>
      <c r="C17" s="90"/>
      <c r="D17" s="91"/>
      <c r="E17" s="90"/>
      <c r="F17" s="90"/>
      <c r="G17" s="90"/>
      <c r="H17" s="90"/>
      <c r="I17" s="90"/>
      <c r="J17" s="78"/>
      <c r="K17" s="78"/>
    </row>
    <row r="18" spans="1:19" ht="23.7" customHeight="1">
      <c r="A18" s="43" t="s">
        <v>279</v>
      </c>
      <c r="G18" s="94"/>
      <c r="H18" s="55"/>
      <c r="I18" s="94"/>
      <c r="J18" s="55"/>
      <c r="K18" s="94"/>
      <c r="L18" s="55"/>
      <c r="M18" s="55"/>
      <c r="N18" s="55"/>
      <c r="O18" s="117"/>
      <c r="P18" s="117"/>
    </row>
    <row r="19" spans="1:19" ht="23.7" customHeight="1">
      <c r="B19" s="128" t="s">
        <v>334</v>
      </c>
      <c r="G19" s="94"/>
      <c r="H19" s="55"/>
      <c r="I19" s="94"/>
      <c r="J19" s="55"/>
      <c r="K19" s="94"/>
      <c r="L19" s="55"/>
      <c r="M19" s="55"/>
      <c r="N19" s="55"/>
      <c r="O19" s="117"/>
      <c r="P19" s="117"/>
    </row>
    <row r="20" spans="1:19" ht="23.7" customHeight="1">
      <c r="B20" s="260" t="s">
        <v>315</v>
      </c>
      <c r="G20" s="94"/>
      <c r="H20" s="55"/>
      <c r="I20" s="94"/>
      <c r="J20" s="55"/>
      <c r="K20" s="94"/>
      <c r="L20" s="55"/>
      <c r="M20" s="55"/>
      <c r="N20" s="55"/>
      <c r="O20" s="117"/>
      <c r="P20" s="117"/>
    </row>
    <row r="21" spans="1:19" s="46" customFormat="1" ht="23.4">
      <c r="D21" s="81"/>
      <c r="G21" s="134"/>
      <c r="J21" s="109"/>
      <c r="L21" s="109"/>
      <c r="N21" s="109"/>
      <c r="S21" s="103"/>
    </row>
    <row r="22" spans="1:19" ht="23.4">
      <c r="A22" s="89" t="s">
        <v>280</v>
      </c>
      <c r="B22" s="60"/>
      <c r="C22" s="60"/>
      <c r="D22" s="41"/>
      <c r="E22" s="41"/>
      <c r="F22" s="41"/>
      <c r="G22" s="61"/>
      <c r="H22" s="61"/>
      <c r="I22" s="61"/>
      <c r="J22" s="108"/>
      <c r="K22" s="41"/>
      <c r="L22" s="45"/>
      <c r="M22" s="41"/>
      <c r="N22" s="45"/>
      <c r="O22" s="41"/>
    </row>
    <row r="23" spans="1:19" ht="23.25" customHeight="1">
      <c r="A23" s="41"/>
      <c r="B23" s="58" t="s">
        <v>335</v>
      </c>
      <c r="D23" s="41"/>
      <c r="E23" s="41"/>
      <c r="F23" s="41"/>
      <c r="G23" s="61"/>
      <c r="H23" s="61"/>
      <c r="I23" s="61"/>
      <c r="J23" s="108"/>
      <c r="K23" s="41"/>
      <c r="L23" s="45"/>
      <c r="M23" s="41"/>
      <c r="O23" s="41"/>
    </row>
    <row r="24" spans="1:19" ht="23.25" customHeight="1">
      <c r="A24" s="41"/>
      <c r="B24" s="58" t="s">
        <v>226</v>
      </c>
      <c r="D24" s="41"/>
      <c r="E24" s="41"/>
      <c r="F24" s="41"/>
      <c r="G24" s="61"/>
      <c r="H24" s="61"/>
      <c r="I24" s="61"/>
      <c r="J24" s="108"/>
      <c r="K24" s="41"/>
      <c r="L24" s="45"/>
      <c r="M24" s="41"/>
      <c r="O24" s="41"/>
    </row>
    <row r="25" spans="1:19" ht="23.25" customHeight="1">
      <c r="A25" s="41"/>
      <c r="D25" s="41"/>
      <c r="E25" s="41"/>
      <c r="F25" s="41"/>
      <c r="G25" s="61"/>
      <c r="H25" s="61"/>
      <c r="I25" s="61"/>
      <c r="J25" s="108"/>
      <c r="K25" s="41"/>
      <c r="L25" s="141"/>
      <c r="M25" s="112"/>
      <c r="N25" s="137" t="s">
        <v>3</v>
      </c>
      <c r="O25" s="41"/>
    </row>
    <row r="26" spans="1:19" ht="23.25" customHeight="1">
      <c r="A26" s="41"/>
      <c r="D26" s="41"/>
      <c r="E26" s="41"/>
      <c r="F26" s="41"/>
      <c r="G26" s="61"/>
      <c r="H26" s="61"/>
      <c r="I26" s="61"/>
      <c r="J26" s="108"/>
      <c r="K26" s="41"/>
      <c r="L26" s="205" t="s">
        <v>157</v>
      </c>
      <c r="M26" s="111"/>
      <c r="N26" s="205" t="s">
        <v>160</v>
      </c>
      <c r="O26" s="41"/>
    </row>
    <row r="27" spans="1:19" ht="23.25" customHeight="1">
      <c r="A27" s="41"/>
      <c r="D27" s="41"/>
      <c r="E27" s="41"/>
      <c r="F27" s="41"/>
      <c r="G27" s="61"/>
      <c r="H27" s="61"/>
      <c r="I27" s="61"/>
      <c r="J27" s="108"/>
      <c r="K27" s="41"/>
      <c r="L27" s="179" t="s">
        <v>158</v>
      </c>
      <c r="M27" s="87"/>
      <c r="N27" s="87" t="s">
        <v>158</v>
      </c>
      <c r="O27" s="41"/>
    </row>
    <row r="28" spans="1:19" ht="23.25" customHeight="1">
      <c r="A28" s="41"/>
      <c r="D28" s="41"/>
      <c r="E28" s="41"/>
      <c r="F28" s="41"/>
      <c r="G28" s="61"/>
      <c r="H28" s="61"/>
      <c r="I28" s="61"/>
      <c r="J28" s="108"/>
      <c r="K28" s="41"/>
      <c r="L28" s="173" t="s">
        <v>159</v>
      </c>
      <c r="M28" s="51"/>
      <c r="N28" s="173" t="s">
        <v>159</v>
      </c>
      <c r="O28" s="41"/>
    </row>
    <row r="29" spans="1:19" ht="23.25" customHeight="1">
      <c r="A29" s="41"/>
      <c r="D29" s="41"/>
      <c r="E29" s="41"/>
      <c r="F29" s="41"/>
      <c r="G29" s="61"/>
      <c r="H29" s="61"/>
      <c r="I29" s="61"/>
      <c r="J29" s="108"/>
      <c r="K29" s="41"/>
      <c r="L29" s="439" t="s">
        <v>331</v>
      </c>
      <c r="M29" s="440"/>
      <c r="N29" s="439" t="str">
        <f>+L29</f>
        <v>September 30, 2022</v>
      </c>
      <c r="O29" s="41"/>
    </row>
    <row r="30" spans="1:19" ht="6.75" customHeight="1">
      <c r="A30" s="41"/>
      <c r="D30" s="41"/>
      <c r="E30" s="41"/>
      <c r="F30" s="41"/>
      <c r="G30" s="61"/>
      <c r="H30" s="61"/>
      <c r="I30" s="61"/>
      <c r="J30" s="108"/>
      <c r="K30" s="41"/>
      <c r="L30" s="56"/>
      <c r="M30" s="53"/>
      <c r="N30" s="56"/>
      <c r="O30" s="41"/>
    </row>
    <row r="31" spans="1:19" ht="23.25" customHeight="1">
      <c r="A31" s="41"/>
      <c r="C31" s="58" t="s">
        <v>316</v>
      </c>
      <c r="D31" s="41"/>
      <c r="E31" s="41"/>
      <c r="F31" s="41"/>
      <c r="G31" s="61"/>
      <c r="H31" s="61"/>
      <c r="I31" s="61"/>
      <c r="J31" s="108"/>
      <c r="K31" s="41"/>
      <c r="L31" s="217">
        <v>17631127</v>
      </c>
      <c r="M31" s="218"/>
      <c r="N31" s="175">
        <v>12228787.380000001</v>
      </c>
      <c r="O31" s="41"/>
    </row>
    <row r="32" spans="1:19" ht="23.25" customHeight="1">
      <c r="A32" s="41"/>
      <c r="C32" s="58" t="s">
        <v>328</v>
      </c>
      <c r="D32" s="41"/>
      <c r="E32" s="41"/>
      <c r="F32" s="41"/>
      <c r="G32" s="61"/>
      <c r="H32" s="61"/>
      <c r="I32" s="61"/>
      <c r="J32" s="108"/>
      <c r="K32" s="41"/>
      <c r="L32" s="217"/>
      <c r="M32" s="218"/>
      <c r="N32" s="175"/>
      <c r="O32" s="41"/>
    </row>
    <row r="33" spans="1:15" ht="23.25" customHeight="1">
      <c r="A33" s="41"/>
      <c r="C33" s="58" t="s">
        <v>19</v>
      </c>
      <c r="D33" s="41"/>
      <c r="E33" s="41"/>
      <c r="F33" s="41"/>
      <c r="G33" s="61"/>
      <c r="H33" s="61"/>
      <c r="I33" s="61"/>
      <c r="J33" s="108"/>
      <c r="K33" s="41"/>
      <c r="L33" s="217">
        <v>1636625.13</v>
      </c>
      <c r="M33" s="218"/>
      <c r="N33" s="175">
        <v>1350387.2</v>
      </c>
      <c r="O33" s="41"/>
    </row>
    <row r="34" spans="1:15" ht="23.25" customHeight="1">
      <c r="A34" s="41"/>
      <c r="C34" s="58" t="s">
        <v>20</v>
      </c>
      <c r="D34" s="41"/>
      <c r="E34" s="41"/>
      <c r="F34" s="41"/>
      <c r="G34" s="61"/>
      <c r="H34" s="61"/>
      <c r="I34" s="61"/>
      <c r="J34" s="108"/>
      <c r="K34" s="41"/>
      <c r="L34" s="217">
        <v>204054.31</v>
      </c>
      <c r="M34" s="218"/>
      <c r="N34" s="175">
        <v>143683.16</v>
      </c>
      <c r="O34" s="41"/>
    </row>
    <row r="35" spans="1:15" ht="23.25" customHeight="1">
      <c r="A35" s="41"/>
      <c r="C35" s="58" t="s">
        <v>109</v>
      </c>
      <c r="D35" s="41"/>
      <c r="E35" s="41"/>
      <c r="F35" s="41"/>
      <c r="G35" s="61"/>
      <c r="H35" s="61"/>
      <c r="I35" s="61"/>
      <c r="J35" s="108"/>
      <c r="K35" s="41"/>
      <c r="L35" s="217">
        <v>-1136767.9099999999</v>
      </c>
      <c r="M35" s="218"/>
      <c r="N35" s="175">
        <v>-1136767.9099999999</v>
      </c>
      <c r="O35" s="41"/>
    </row>
    <row r="36" spans="1:15" ht="23.25" customHeight="1" thickBot="1">
      <c r="A36" s="41"/>
      <c r="C36" s="58" t="s">
        <v>317</v>
      </c>
      <c r="D36" s="41"/>
      <c r="E36" s="41"/>
      <c r="F36" s="41"/>
      <c r="G36" s="61"/>
      <c r="H36" s="61"/>
      <c r="I36" s="61"/>
      <c r="J36" s="108"/>
      <c r="K36" s="41"/>
      <c r="L36" s="219">
        <f>SUM(L31:L35)</f>
        <v>18335038.529999997</v>
      </c>
      <c r="M36" s="125"/>
      <c r="N36" s="119">
        <f>SUM(N31:N35)</f>
        <v>12586089.83</v>
      </c>
      <c r="O36" s="41"/>
    </row>
    <row r="37" spans="1:15" ht="23.25" customHeight="1" thickTop="1">
      <c r="A37" s="41"/>
      <c r="D37" s="41"/>
      <c r="E37" s="41"/>
      <c r="F37" s="41"/>
      <c r="G37" s="61"/>
      <c r="H37" s="61"/>
      <c r="I37" s="61"/>
      <c r="J37" s="108"/>
      <c r="K37" s="41"/>
      <c r="L37" s="224"/>
      <c r="M37" s="125"/>
      <c r="N37" s="114"/>
      <c r="O37" s="41"/>
    </row>
    <row r="38" spans="1:15" ht="23.25" customHeight="1">
      <c r="A38" s="41"/>
      <c r="D38" s="41"/>
      <c r="E38" s="41"/>
      <c r="F38" s="41"/>
      <c r="G38" s="61"/>
      <c r="H38" s="61"/>
      <c r="I38" s="61"/>
      <c r="J38" s="108"/>
      <c r="K38" s="41"/>
      <c r="L38" s="224"/>
      <c r="M38" s="125"/>
      <c r="N38" s="114"/>
      <c r="O38" s="41"/>
    </row>
    <row r="39" spans="1:15" ht="23.25" customHeight="1">
      <c r="A39" s="41"/>
      <c r="D39" s="41"/>
      <c r="E39" s="41"/>
      <c r="F39" s="41"/>
      <c r="G39" s="61"/>
      <c r="H39" s="61"/>
      <c r="I39" s="61"/>
      <c r="J39" s="108"/>
      <c r="K39" s="41"/>
      <c r="L39" s="224"/>
      <c r="M39" s="125"/>
      <c r="N39" s="114"/>
      <c r="O39" s="41"/>
    </row>
    <row r="40" spans="1:15" ht="23.25" customHeight="1">
      <c r="A40" s="67"/>
      <c r="B40" s="95" t="str">
        <f>+'Note 10-11'!B39</f>
        <v xml:space="preserve"> (Signed)……………………………………Authorized Director  (Signed)……………………………………Authorized Director</v>
      </c>
      <c r="D40" s="95"/>
      <c r="E40" s="95"/>
      <c r="F40" s="63"/>
      <c r="G40" s="133"/>
      <c r="H40" s="68"/>
      <c r="I40" s="68"/>
      <c r="J40" s="133"/>
      <c r="K40" s="68"/>
      <c r="L40" s="63"/>
      <c r="M40" s="94"/>
      <c r="N40" s="63"/>
      <c r="O40" s="41"/>
    </row>
    <row r="41" spans="1:15" ht="23.25" customHeight="1">
      <c r="A41" s="67"/>
      <c r="B41" s="95" t="str">
        <f>+'Note 10-11'!B40</f>
        <v xml:space="preserve">                  (  Miss Orasa Vimolchalao  )</v>
      </c>
      <c r="C41" s="95"/>
      <c r="D41" s="95"/>
      <c r="E41" s="95"/>
      <c r="F41" s="63"/>
      <c r="G41" s="94"/>
      <c r="H41" s="94"/>
      <c r="I41" s="94"/>
      <c r="J41" s="63" t="s">
        <v>444</v>
      </c>
      <c r="K41" s="95"/>
      <c r="L41" s="94"/>
      <c r="M41" s="83"/>
      <c r="N41" s="94"/>
      <c r="O41" s="41"/>
    </row>
    <row r="42" spans="1:15" ht="23.4">
      <c r="A42" s="24" t="s">
        <v>359</v>
      </c>
      <c r="B42" s="24"/>
      <c r="C42" s="24"/>
      <c r="D42" s="24"/>
      <c r="E42" s="24"/>
      <c r="F42" s="24"/>
      <c r="G42" s="24"/>
      <c r="H42" s="24"/>
      <c r="I42" s="24"/>
      <c r="J42" s="24"/>
      <c r="K42" s="24"/>
      <c r="L42" s="24"/>
      <c r="M42" s="24"/>
      <c r="N42" s="24"/>
      <c r="O42" s="59"/>
    </row>
    <row r="43" spans="1:15" ht="23.4">
      <c r="A43" s="90"/>
      <c r="B43" s="90"/>
      <c r="C43" s="90"/>
      <c r="D43" s="90"/>
      <c r="E43" s="90"/>
      <c r="F43" s="90"/>
      <c r="G43" s="90"/>
      <c r="H43" s="90"/>
      <c r="I43" s="90"/>
      <c r="J43" s="90"/>
      <c r="K43" s="90"/>
      <c r="L43" s="90"/>
      <c r="M43" s="90"/>
      <c r="N43" s="90"/>
      <c r="O43" s="59"/>
    </row>
    <row r="44" spans="1:15" ht="21" customHeight="1">
      <c r="A44" s="270" t="s">
        <v>281</v>
      </c>
      <c r="B44" s="70"/>
      <c r="C44" s="220"/>
      <c r="D44" s="221"/>
      <c r="E44" s="70"/>
      <c r="F44" s="93"/>
      <c r="G44" s="222"/>
      <c r="H44" s="222"/>
      <c r="I44" s="222"/>
      <c r="J44" s="222"/>
      <c r="K44" s="222"/>
      <c r="L44" s="222"/>
      <c r="M44" s="222"/>
      <c r="N44" s="223"/>
      <c r="O44" s="222"/>
    </row>
    <row r="45" spans="1:15" ht="21" customHeight="1">
      <c r="A45" s="93"/>
      <c r="B45" s="58" t="s">
        <v>361</v>
      </c>
      <c r="D45" s="221"/>
      <c r="E45" s="70"/>
      <c r="F45" s="93"/>
      <c r="G45" s="222"/>
      <c r="H45" s="222"/>
      <c r="I45" s="222"/>
      <c r="J45" s="222"/>
      <c r="K45" s="222"/>
      <c r="L45" s="222"/>
      <c r="M45" s="222"/>
      <c r="N45" s="223"/>
      <c r="O45" s="222"/>
    </row>
    <row r="46" spans="1:15" ht="21" customHeight="1">
      <c r="A46" s="93"/>
      <c r="B46" s="70" t="s">
        <v>360</v>
      </c>
      <c r="C46" s="220"/>
      <c r="D46" s="221"/>
      <c r="E46" s="70"/>
      <c r="F46" s="93"/>
      <c r="G46" s="222"/>
      <c r="H46" s="222"/>
      <c r="I46" s="222"/>
      <c r="J46" s="222"/>
      <c r="K46" s="222"/>
      <c r="L46" s="222"/>
      <c r="M46" s="222"/>
      <c r="N46" s="223"/>
      <c r="O46" s="222"/>
    </row>
    <row r="47" spans="1:15" ht="6.75" customHeight="1">
      <c r="A47" s="93"/>
      <c r="B47" s="70"/>
      <c r="C47" s="220"/>
      <c r="D47" s="221"/>
      <c r="E47" s="70"/>
      <c r="F47" s="93"/>
      <c r="G47" s="222"/>
      <c r="H47" s="222"/>
      <c r="I47" s="222"/>
      <c r="J47" s="222"/>
      <c r="K47" s="222"/>
      <c r="L47" s="222"/>
      <c r="M47" s="222"/>
      <c r="N47" s="223"/>
      <c r="O47" s="222"/>
    </row>
    <row r="48" spans="1:15" ht="21" customHeight="1">
      <c r="B48" s="58" t="s">
        <v>336</v>
      </c>
      <c r="L48" s="94"/>
      <c r="N48" s="94"/>
    </row>
    <row r="49" spans="1:14" ht="21" customHeight="1">
      <c r="C49" s="58" t="s">
        <v>226</v>
      </c>
      <c r="L49" s="94"/>
      <c r="N49" s="94"/>
    </row>
    <row r="50" spans="1:14" s="76" customFormat="1" ht="21" customHeight="1">
      <c r="B50" s="57"/>
      <c r="C50" s="113"/>
      <c r="L50" s="123"/>
      <c r="N50" s="123" t="s">
        <v>3</v>
      </c>
    </row>
    <row r="51" spans="1:14" s="76" customFormat="1" ht="21" customHeight="1">
      <c r="B51" s="57"/>
      <c r="C51" s="113"/>
      <c r="H51" s="22" t="s">
        <v>426</v>
      </c>
      <c r="I51" s="22"/>
      <c r="J51" s="22"/>
      <c r="K51" s="22"/>
      <c r="L51" s="22"/>
      <c r="M51" s="22"/>
      <c r="N51" s="22"/>
    </row>
    <row r="52" spans="1:14" s="43" customFormat="1" ht="21" customHeight="1">
      <c r="B52" s="62"/>
      <c r="C52" s="44"/>
      <c r="G52" s="64"/>
      <c r="H52" s="112"/>
      <c r="I52" s="115" t="s">
        <v>121</v>
      </c>
      <c r="J52" s="141"/>
      <c r="L52" s="151"/>
      <c r="M52" s="116" t="s">
        <v>80</v>
      </c>
      <c r="N52" s="151"/>
    </row>
    <row r="53" spans="1:14" s="43" customFormat="1" ht="21" customHeight="1">
      <c r="B53" s="62"/>
      <c r="C53" s="44"/>
      <c r="H53" s="178" t="s">
        <v>166</v>
      </c>
      <c r="J53" s="178" t="s">
        <v>122</v>
      </c>
      <c r="K53" s="76"/>
      <c r="L53" s="225" t="str">
        <f>+H53</f>
        <v>2022</v>
      </c>
      <c r="N53" s="178" t="str">
        <f>+J53</f>
        <v>2021</v>
      </c>
    </row>
    <row r="54" spans="1:14" ht="21" customHeight="1">
      <c r="A54" s="71"/>
      <c r="C54" s="62" t="s">
        <v>21</v>
      </c>
      <c r="D54" s="70"/>
      <c r="E54" s="70"/>
      <c r="F54" s="71"/>
      <c r="I54" s="222"/>
      <c r="J54" s="226"/>
      <c r="K54" s="70"/>
      <c r="M54" s="59"/>
    </row>
    <row r="55" spans="1:14" ht="21" customHeight="1">
      <c r="A55" s="67"/>
      <c r="B55" s="95"/>
      <c r="D55" s="58" t="s">
        <v>22</v>
      </c>
      <c r="E55" s="95"/>
      <c r="F55" s="63"/>
      <c r="H55" s="98">
        <v>-3135442.2600000007</v>
      </c>
      <c r="I55" s="222"/>
      <c r="J55" s="308">
        <v>-2023275.4</v>
      </c>
      <c r="K55" s="222"/>
      <c r="L55" s="309">
        <v>-1470769.29</v>
      </c>
      <c r="M55" s="310"/>
      <c r="N55" s="309">
        <v>-843552.05999999994</v>
      </c>
    </row>
    <row r="56" spans="1:14" ht="21" customHeight="1">
      <c r="A56" s="67"/>
      <c r="C56" s="58" t="s">
        <v>23</v>
      </c>
      <c r="E56" s="95"/>
      <c r="F56" s="63"/>
      <c r="H56" s="98"/>
      <c r="I56" s="222"/>
      <c r="J56" s="311"/>
      <c r="K56" s="98"/>
      <c r="L56" s="98"/>
      <c r="M56" s="310"/>
      <c r="N56" s="98"/>
    </row>
    <row r="57" spans="1:14" ht="21" customHeight="1">
      <c r="A57" s="67"/>
      <c r="B57" s="95"/>
      <c r="D57" s="58" t="s">
        <v>256</v>
      </c>
      <c r="E57" s="95"/>
      <c r="F57" s="63"/>
      <c r="H57" s="312">
        <v>99903.260000000009</v>
      </c>
      <c r="I57" s="222"/>
      <c r="J57" s="313">
        <v>454093.7</v>
      </c>
      <c r="K57" s="98"/>
      <c r="L57" s="314">
        <v>101956.67</v>
      </c>
      <c r="M57" s="227"/>
      <c r="N57" s="314">
        <v>85850.397999999986</v>
      </c>
    </row>
    <row r="58" spans="1:14" ht="21" customHeight="1" thickBot="1">
      <c r="A58" s="67"/>
      <c r="C58" s="58" t="s">
        <v>167</v>
      </c>
      <c r="E58" s="95"/>
      <c r="F58" s="63"/>
      <c r="H58" s="315">
        <f>SUM(H55:H57)</f>
        <v>-3035539.0000000009</v>
      </c>
      <c r="I58" s="222"/>
      <c r="J58" s="315">
        <f>SUM(J55:J57)</f>
        <v>-1569181.7</v>
      </c>
      <c r="K58" s="98"/>
      <c r="L58" s="316">
        <f>SUM(L55:L57)</f>
        <v>-1368812.62</v>
      </c>
      <c r="M58" s="95"/>
      <c r="N58" s="316">
        <f>SUM(N55:N57)</f>
        <v>-757701.66200000001</v>
      </c>
    </row>
    <row r="59" spans="1:14" ht="15.75" customHeight="1" thickTop="1">
      <c r="A59" s="67"/>
      <c r="B59" s="95"/>
      <c r="E59" s="95"/>
      <c r="F59" s="63"/>
      <c r="H59" s="98"/>
      <c r="I59" s="222"/>
      <c r="J59" s="311"/>
      <c r="K59" s="98"/>
      <c r="L59" s="227"/>
      <c r="M59" s="98"/>
      <c r="N59" s="227"/>
    </row>
    <row r="60" spans="1:14" s="76" customFormat="1" ht="21" customHeight="1">
      <c r="B60" s="57"/>
      <c r="C60" s="113"/>
      <c r="H60" s="317"/>
      <c r="I60" s="317"/>
      <c r="J60" s="317"/>
      <c r="K60" s="317"/>
      <c r="L60" s="318"/>
      <c r="M60" s="317"/>
      <c r="N60" s="318" t="s">
        <v>3</v>
      </c>
    </row>
    <row r="61" spans="1:14" s="76" customFormat="1" ht="21" customHeight="1">
      <c r="B61" s="57"/>
      <c r="C61" s="113"/>
      <c r="H61" s="21" t="s">
        <v>427</v>
      </c>
      <c r="I61" s="21"/>
      <c r="J61" s="21"/>
      <c r="K61" s="21"/>
      <c r="L61" s="21"/>
      <c r="M61" s="21"/>
      <c r="N61" s="21"/>
    </row>
    <row r="62" spans="1:14" s="43" customFormat="1" ht="21" customHeight="1">
      <c r="B62" s="62"/>
      <c r="C62" s="44"/>
      <c r="G62" s="64"/>
      <c r="H62" s="320"/>
      <c r="I62" s="319" t="s">
        <v>121</v>
      </c>
      <c r="J62" s="320"/>
      <c r="K62" s="321"/>
      <c r="L62" s="322"/>
      <c r="M62" s="323" t="s">
        <v>80</v>
      </c>
      <c r="N62" s="322"/>
    </row>
    <row r="63" spans="1:14" s="43" customFormat="1" ht="21" customHeight="1">
      <c r="B63" s="62"/>
      <c r="C63" s="44"/>
      <c r="H63" s="324" t="s">
        <v>166</v>
      </c>
      <c r="I63" s="321"/>
      <c r="J63" s="324" t="s">
        <v>122</v>
      </c>
      <c r="K63" s="317"/>
      <c r="L63" s="325" t="str">
        <f>+H63</f>
        <v>2022</v>
      </c>
      <c r="M63" s="321"/>
      <c r="N63" s="324" t="str">
        <f>+J63</f>
        <v>2021</v>
      </c>
    </row>
    <row r="64" spans="1:14" ht="21" customHeight="1">
      <c r="A64" s="71"/>
      <c r="C64" s="62" t="s">
        <v>21</v>
      </c>
      <c r="D64" s="70"/>
      <c r="E64" s="70"/>
      <c r="F64" s="71"/>
      <c r="H64" s="98"/>
      <c r="I64" s="222"/>
      <c r="J64" s="311"/>
      <c r="K64" s="222"/>
      <c r="L64" s="98"/>
      <c r="M64" s="326"/>
      <c r="N64" s="98"/>
    </row>
    <row r="65" spans="1:23" ht="21" customHeight="1">
      <c r="A65" s="67"/>
      <c r="B65" s="95"/>
      <c r="D65" s="58" t="s">
        <v>22</v>
      </c>
      <c r="E65" s="95"/>
      <c r="F65" s="63"/>
      <c r="H65" s="98">
        <v>-7158173.6300000008</v>
      </c>
      <c r="I65" s="222"/>
      <c r="J65" s="308">
        <v>-3182716.16</v>
      </c>
      <c r="K65" s="222"/>
      <c r="L65" s="309">
        <v>-3419087.39</v>
      </c>
      <c r="M65" s="310"/>
      <c r="N65" s="309">
        <v>-1011816.95</v>
      </c>
    </row>
    <row r="66" spans="1:23" ht="21" customHeight="1">
      <c r="A66" s="67"/>
      <c r="C66" s="58" t="s">
        <v>23</v>
      </c>
      <c r="E66" s="95"/>
      <c r="F66" s="63"/>
      <c r="H66" s="98"/>
      <c r="I66" s="222"/>
      <c r="J66" s="311"/>
      <c r="K66" s="98"/>
      <c r="L66" s="98"/>
      <c r="M66" s="310"/>
      <c r="N66" s="98"/>
    </row>
    <row r="67" spans="1:23" ht="21" customHeight="1">
      <c r="A67" s="67"/>
      <c r="B67" s="95"/>
      <c r="D67" s="58" t="s">
        <v>256</v>
      </c>
      <c r="E67" s="95"/>
      <c r="F67" s="63"/>
      <c r="H67" s="312">
        <v>59060.530000000006</v>
      </c>
      <c r="I67" s="222"/>
      <c r="J67" s="313">
        <v>528165.96</v>
      </c>
      <c r="K67" s="98"/>
      <c r="L67" s="314">
        <v>102667.8</v>
      </c>
      <c r="M67" s="227"/>
      <c r="N67" s="314">
        <v>116647.8</v>
      </c>
    </row>
    <row r="68" spans="1:23" ht="21" customHeight="1" thickBot="1">
      <c r="A68" s="67"/>
      <c r="C68" s="58" t="s">
        <v>167</v>
      </c>
      <c r="E68" s="95"/>
      <c r="F68" s="63"/>
      <c r="H68" s="315">
        <f>SUM(H65:H67)</f>
        <v>-7099113.1000000006</v>
      </c>
      <c r="I68" s="222"/>
      <c r="J68" s="315">
        <f>SUM(J65:J67)</f>
        <v>-2654550.2000000002</v>
      </c>
      <c r="K68" s="98"/>
      <c r="L68" s="316">
        <f>SUM(L65:L67)</f>
        <v>-3316419.5900000003</v>
      </c>
      <c r="M68" s="95"/>
      <c r="N68" s="316">
        <f>SUM(N65:N67)</f>
        <v>-895169.14999999991</v>
      </c>
    </row>
    <row r="69" spans="1:23" ht="15.75" customHeight="1" thickTop="1">
      <c r="A69" s="67"/>
      <c r="B69" s="95"/>
      <c r="E69" s="95"/>
      <c r="F69" s="63"/>
      <c r="H69" s="98"/>
      <c r="I69" s="222"/>
      <c r="J69" s="311"/>
      <c r="K69" s="98"/>
      <c r="L69" s="227"/>
      <c r="M69" s="98"/>
      <c r="N69" s="227"/>
    </row>
    <row r="70" spans="1:23" ht="23.7" customHeight="1">
      <c r="B70" s="356" t="s">
        <v>282</v>
      </c>
      <c r="D70" s="357"/>
      <c r="E70" s="357"/>
      <c r="F70" s="358"/>
      <c r="G70" s="358"/>
      <c r="H70" s="359"/>
      <c r="I70" s="359"/>
      <c r="J70" s="359"/>
      <c r="K70" s="360"/>
      <c r="L70" s="359"/>
      <c r="M70" s="361"/>
      <c r="N70" s="124"/>
      <c r="O70" s="117"/>
      <c r="P70" s="117"/>
      <c r="Q70" s="170"/>
      <c r="R70" s="170"/>
      <c r="S70" s="170"/>
      <c r="T70" s="170"/>
      <c r="U70" s="170"/>
      <c r="V70" s="170"/>
      <c r="W70" s="170"/>
    </row>
    <row r="71" spans="1:23" s="43" customFormat="1" ht="21" customHeight="1">
      <c r="B71" s="62"/>
      <c r="C71" s="44"/>
      <c r="L71" s="102"/>
      <c r="N71" s="102" t="s">
        <v>3</v>
      </c>
    </row>
    <row r="72" spans="1:23" s="43" customFormat="1" ht="21" customHeight="1">
      <c r="B72" s="62"/>
      <c r="C72" s="44"/>
      <c r="H72" s="22" t="s">
        <v>427</v>
      </c>
      <c r="I72" s="22"/>
      <c r="J72" s="22"/>
      <c r="K72" s="22"/>
      <c r="L72" s="22"/>
      <c r="M72" s="22"/>
      <c r="N72" s="22"/>
    </row>
    <row r="73" spans="1:23" s="43" customFormat="1" ht="21" customHeight="1">
      <c r="B73" s="62"/>
      <c r="C73" s="44"/>
      <c r="G73" s="64"/>
      <c r="H73" s="112"/>
      <c r="I73" s="115" t="s">
        <v>121</v>
      </c>
      <c r="J73" s="141"/>
      <c r="L73" s="151"/>
      <c r="M73" s="116" t="s">
        <v>80</v>
      </c>
      <c r="N73" s="151"/>
    </row>
    <row r="74" spans="1:23" s="43" customFormat="1" ht="21" customHeight="1">
      <c r="B74" s="62"/>
      <c r="C74" s="44"/>
      <c r="H74" s="178" t="s">
        <v>166</v>
      </c>
      <c r="J74" s="178" t="s">
        <v>122</v>
      </c>
      <c r="L74" s="225" t="str">
        <f>+H74</f>
        <v>2022</v>
      </c>
      <c r="N74" s="178" t="str">
        <f>+J74</f>
        <v>2021</v>
      </c>
    </row>
    <row r="75" spans="1:23" ht="21" customHeight="1">
      <c r="A75" s="281"/>
      <c r="F75" s="281"/>
      <c r="G75" s="281"/>
      <c r="H75" s="281"/>
      <c r="I75" s="281"/>
      <c r="J75" s="281"/>
      <c r="K75" s="281"/>
      <c r="L75" s="281"/>
      <c r="M75" s="281"/>
      <c r="N75" s="281"/>
    </row>
    <row r="76" spans="1:23" ht="21" customHeight="1">
      <c r="A76" s="281"/>
      <c r="C76" s="58" t="s">
        <v>193</v>
      </c>
      <c r="F76" s="281"/>
      <c r="G76" s="281"/>
      <c r="H76" s="47">
        <v>0</v>
      </c>
      <c r="I76" s="47"/>
      <c r="J76" s="47">
        <v>1558163.46</v>
      </c>
      <c r="K76" s="47"/>
      <c r="L76" s="47">
        <v>0</v>
      </c>
      <c r="M76" s="47"/>
      <c r="N76" s="47">
        <v>1558163.46</v>
      </c>
    </row>
    <row r="77" spans="1:23" ht="21" customHeight="1">
      <c r="A77" s="281"/>
      <c r="C77" s="58" t="s">
        <v>311</v>
      </c>
      <c r="F77" s="281"/>
      <c r="G77" s="281"/>
      <c r="H77" s="47">
        <v>0</v>
      </c>
      <c r="I77" s="47"/>
      <c r="J77" s="47">
        <v>-311632.69</v>
      </c>
      <c r="K77" s="47"/>
      <c r="L77" s="47">
        <v>0</v>
      </c>
      <c r="M77" s="47"/>
      <c r="N77" s="47">
        <v>-311632.69</v>
      </c>
    </row>
    <row r="78" spans="1:23" ht="21" customHeight="1" thickBot="1">
      <c r="A78" s="281"/>
      <c r="C78" s="58" t="s">
        <v>194</v>
      </c>
      <c r="F78" s="281"/>
      <c r="G78" s="281"/>
      <c r="H78" s="455">
        <f>SUM(H76:H77)</f>
        <v>0</v>
      </c>
      <c r="I78" s="47"/>
      <c r="J78" s="455">
        <f>SUM(J76:J77)</f>
        <v>1246530.77</v>
      </c>
      <c r="K78" s="47"/>
      <c r="L78" s="455">
        <f>SUM(L76:L77)</f>
        <v>0</v>
      </c>
      <c r="M78" s="47"/>
      <c r="N78" s="455">
        <f>SUM(N76:N77)</f>
        <v>1246530.77</v>
      </c>
    </row>
    <row r="79" spans="1:23" ht="21" customHeight="1" thickTop="1">
      <c r="A79" s="93"/>
      <c r="E79" s="70"/>
      <c r="F79" s="93"/>
      <c r="G79" s="93"/>
      <c r="H79" s="93"/>
      <c r="I79" s="93"/>
      <c r="J79" s="93"/>
      <c r="K79" s="93"/>
      <c r="L79" s="93"/>
      <c r="M79" s="93"/>
      <c r="N79" s="93"/>
    </row>
    <row r="80" spans="1:23" ht="21" customHeight="1">
      <c r="A80" s="93"/>
      <c r="E80" s="70"/>
      <c r="F80" s="93"/>
      <c r="G80" s="93"/>
      <c r="H80" s="93"/>
      <c r="I80" s="93"/>
      <c r="J80" s="93"/>
      <c r="K80" s="93"/>
      <c r="L80" s="93"/>
      <c r="M80" s="93"/>
      <c r="N80" s="93"/>
    </row>
    <row r="81" spans="1:14" ht="21" customHeight="1">
      <c r="A81" s="93"/>
      <c r="E81" s="70"/>
      <c r="F81" s="93"/>
      <c r="G81" s="93"/>
      <c r="H81" s="93"/>
      <c r="I81" s="93"/>
      <c r="J81" s="93"/>
      <c r="K81" s="93"/>
      <c r="L81" s="93"/>
      <c r="M81" s="93"/>
      <c r="N81" s="93"/>
    </row>
    <row r="82" spans="1:14" ht="21" customHeight="1">
      <c r="A82" s="93"/>
      <c r="E82" s="70"/>
      <c r="F82" s="93"/>
      <c r="G82" s="93"/>
      <c r="H82" s="93"/>
      <c r="I82" s="93"/>
      <c r="J82" s="93"/>
      <c r="K82" s="93"/>
      <c r="L82" s="93"/>
      <c r="M82" s="93"/>
      <c r="N82" s="93"/>
    </row>
    <row r="83" spans="1:14" ht="21" customHeight="1">
      <c r="A83" s="93"/>
      <c r="B83" s="95" t="str">
        <f>+B40</f>
        <v xml:space="preserve"> (Signed)……………………………………Authorized Director  (Signed)……………………………………Authorized Director</v>
      </c>
      <c r="D83" s="95"/>
      <c r="E83" s="95"/>
      <c r="F83" s="63"/>
      <c r="G83" s="133"/>
      <c r="H83" s="68"/>
      <c r="I83" s="68"/>
      <c r="J83" s="133"/>
      <c r="K83" s="68"/>
      <c r="L83" s="63"/>
      <c r="M83" s="94"/>
      <c r="N83" s="63"/>
    </row>
    <row r="84" spans="1:14" ht="21" customHeight="1">
      <c r="A84" s="93"/>
      <c r="B84" s="95" t="str">
        <f>+B41</f>
        <v xml:space="preserve">                  (  Miss Orasa Vimolchalao  )</v>
      </c>
      <c r="C84" s="95"/>
      <c r="D84" s="95"/>
      <c r="E84" s="95"/>
      <c r="F84" s="63"/>
      <c r="G84" s="94"/>
      <c r="H84" s="94"/>
      <c r="I84" s="94"/>
      <c r="J84" s="63" t="str">
        <f>+J41</f>
        <v xml:space="preserve">       (  Miss Nitkamon Wongpipat  )</v>
      </c>
      <c r="K84" s="95"/>
      <c r="L84" s="94"/>
      <c r="M84" s="83"/>
      <c r="N84" s="94"/>
    </row>
    <row r="85" spans="1:14" ht="23.4">
      <c r="A85" s="24" t="s">
        <v>224</v>
      </c>
      <c r="B85" s="24"/>
      <c r="C85" s="24"/>
      <c r="D85" s="24"/>
      <c r="E85" s="24"/>
      <c r="F85" s="24"/>
      <c r="G85" s="24"/>
      <c r="H85" s="24"/>
      <c r="I85" s="24"/>
      <c r="J85" s="24"/>
      <c r="K85" s="24"/>
      <c r="L85" s="24"/>
      <c r="M85" s="24"/>
      <c r="N85" s="24"/>
    </row>
    <row r="86" spans="1:14" ht="23.4">
      <c r="A86" s="90"/>
      <c r="B86" s="90"/>
      <c r="C86" s="90"/>
      <c r="D86" s="90"/>
      <c r="E86" s="90"/>
      <c r="F86" s="90"/>
      <c r="G86" s="90"/>
      <c r="H86" s="90"/>
      <c r="I86" s="90"/>
      <c r="J86" s="90"/>
      <c r="K86" s="90"/>
      <c r="L86" s="90"/>
      <c r="M86" s="90"/>
      <c r="N86" s="90"/>
    </row>
    <row r="87" spans="1:14" ht="23.4">
      <c r="A87" s="257" t="s">
        <v>283</v>
      </c>
      <c r="C87" s="48"/>
      <c r="D87" s="48"/>
      <c r="E87" s="48"/>
      <c r="F87" s="48"/>
      <c r="G87" s="48"/>
      <c r="H87" s="48"/>
      <c r="I87" s="48"/>
      <c r="J87" s="48"/>
      <c r="K87" s="48"/>
      <c r="L87" s="48"/>
      <c r="M87" s="48"/>
      <c r="N87" s="48"/>
    </row>
    <row r="88" spans="1:14" s="337" customFormat="1" ht="23.4">
      <c r="A88" s="339"/>
      <c r="B88" s="339" t="s">
        <v>429</v>
      </c>
      <c r="C88" s="339"/>
      <c r="D88" s="340"/>
      <c r="E88" s="341"/>
      <c r="F88" s="341"/>
      <c r="G88" s="342"/>
      <c r="H88" s="342"/>
      <c r="I88" s="342"/>
      <c r="J88" s="342"/>
      <c r="K88" s="342"/>
      <c r="L88" s="342"/>
      <c r="M88" s="342"/>
      <c r="N88" s="117"/>
    </row>
    <row r="89" spans="1:14" s="337" customFormat="1" ht="23.4">
      <c r="A89" s="339"/>
      <c r="B89" s="337" t="s">
        <v>428</v>
      </c>
      <c r="C89" s="339"/>
      <c r="E89" s="341"/>
      <c r="F89" s="341"/>
      <c r="G89" s="342"/>
      <c r="H89" s="342"/>
      <c r="I89" s="342"/>
      <c r="J89" s="342"/>
      <c r="K89" s="342"/>
      <c r="L89" s="342"/>
      <c r="M89" s="342"/>
      <c r="N89" s="117"/>
    </row>
    <row r="90" spans="1:14" s="337" customFormat="1" ht="23.4">
      <c r="A90" s="339"/>
      <c r="B90" s="337" t="s">
        <v>302</v>
      </c>
      <c r="C90" s="339"/>
      <c r="E90" s="341"/>
      <c r="F90" s="341"/>
      <c r="G90" s="342"/>
      <c r="H90" s="342"/>
      <c r="I90" s="342"/>
      <c r="J90" s="342"/>
      <c r="K90" s="342"/>
      <c r="L90" s="342"/>
      <c r="M90" s="342"/>
      <c r="N90" s="117"/>
    </row>
    <row r="91" spans="1:14" s="337" customFormat="1" ht="23.4">
      <c r="A91" s="339"/>
      <c r="B91" s="337" t="s">
        <v>288</v>
      </c>
      <c r="C91" s="339"/>
      <c r="E91" s="341"/>
      <c r="F91" s="341"/>
      <c r="G91" s="342"/>
      <c r="H91" s="342"/>
      <c r="I91" s="342"/>
      <c r="J91" s="342"/>
      <c r="K91" s="342"/>
      <c r="L91" s="342"/>
      <c r="M91" s="342"/>
      <c r="N91" s="117"/>
    </row>
    <row r="92" spans="1:14" s="337" customFormat="1" ht="23.4">
      <c r="A92" s="339"/>
      <c r="B92" s="343" t="s">
        <v>286</v>
      </c>
      <c r="D92" s="340"/>
      <c r="E92" s="341"/>
      <c r="F92" s="341"/>
      <c r="G92" s="342"/>
      <c r="H92" s="342"/>
      <c r="I92" s="342"/>
      <c r="J92" s="342"/>
      <c r="K92" s="342"/>
      <c r="L92" s="342"/>
      <c r="M92" s="342"/>
      <c r="N92" s="117"/>
    </row>
    <row r="93" spans="1:14" s="337" customFormat="1" ht="23.4">
      <c r="A93" s="339"/>
      <c r="B93" s="339" t="s">
        <v>430</v>
      </c>
      <c r="C93" s="339"/>
      <c r="D93" s="340"/>
      <c r="E93" s="341"/>
      <c r="F93" s="341"/>
      <c r="G93" s="342"/>
      <c r="H93" s="342"/>
      <c r="I93" s="342"/>
      <c r="J93" s="342"/>
      <c r="K93" s="342"/>
      <c r="L93" s="342"/>
      <c r="M93" s="342"/>
      <c r="N93" s="117"/>
    </row>
    <row r="94" spans="1:14" s="337" customFormat="1" ht="23.4">
      <c r="A94" s="339"/>
      <c r="B94" s="337" t="s">
        <v>431</v>
      </c>
      <c r="C94" s="339"/>
      <c r="E94" s="341"/>
      <c r="F94" s="341"/>
      <c r="G94" s="342"/>
      <c r="H94" s="342"/>
      <c r="I94" s="342"/>
      <c r="J94" s="342"/>
      <c r="K94" s="342"/>
      <c r="L94" s="342"/>
      <c r="M94" s="342"/>
      <c r="N94" s="117"/>
    </row>
    <row r="95" spans="1:14" s="337" customFormat="1" ht="23.4">
      <c r="A95" s="339"/>
      <c r="B95" s="337" t="s">
        <v>289</v>
      </c>
      <c r="C95" s="339"/>
      <c r="E95" s="341"/>
      <c r="F95" s="341"/>
      <c r="G95" s="342"/>
      <c r="H95" s="342"/>
      <c r="I95" s="342"/>
      <c r="J95" s="342"/>
      <c r="K95" s="342"/>
      <c r="L95" s="342"/>
      <c r="M95" s="342"/>
      <c r="N95" s="117"/>
    </row>
    <row r="96" spans="1:14" s="337" customFormat="1" ht="23.4">
      <c r="A96" s="339"/>
      <c r="B96" s="337" t="s">
        <v>432</v>
      </c>
      <c r="C96" s="339"/>
      <c r="E96" s="341"/>
      <c r="F96" s="341"/>
      <c r="G96" s="342"/>
      <c r="H96" s="342"/>
      <c r="I96" s="342"/>
      <c r="J96" s="342"/>
      <c r="K96" s="342"/>
      <c r="L96" s="342"/>
      <c r="M96" s="342"/>
      <c r="N96" s="117"/>
    </row>
    <row r="97" spans="1:16" s="337" customFormat="1" ht="23.4">
      <c r="A97" s="339"/>
      <c r="B97" s="337" t="s">
        <v>433</v>
      </c>
      <c r="C97" s="339"/>
      <c r="E97" s="341"/>
      <c r="F97" s="341"/>
      <c r="G97" s="342"/>
      <c r="H97" s="342"/>
      <c r="I97" s="342"/>
      <c r="J97" s="342"/>
      <c r="K97" s="342"/>
      <c r="L97" s="342"/>
      <c r="M97" s="342"/>
      <c r="N97" s="117"/>
    </row>
    <row r="98" spans="1:16" s="337" customFormat="1" ht="23.4">
      <c r="A98" s="339"/>
      <c r="B98" s="337" t="s">
        <v>290</v>
      </c>
      <c r="C98" s="339"/>
      <c r="E98" s="341"/>
      <c r="F98" s="341"/>
      <c r="G98" s="342"/>
      <c r="H98" s="342"/>
      <c r="I98" s="342"/>
      <c r="J98" s="342"/>
      <c r="K98" s="342"/>
      <c r="L98" s="342"/>
      <c r="M98" s="342"/>
      <c r="N98" s="117"/>
    </row>
    <row r="99" spans="1:16" s="337" customFormat="1" ht="23.4">
      <c r="A99" s="339"/>
      <c r="B99" s="343" t="s">
        <v>285</v>
      </c>
      <c r="D99" s="340"/>
      <c r="E99" s="341"/>
      <c r="F99" s="341"/>
      <c r="G99" s="342"/>
      <c r="H99" s="342"/>
      <c r="I99" s="342"/>
      <c r="J99" s="342"/>
      <c r="K99" s="342"/>
      <c r="L99" s="342"/>
      <c r="M99" s="342"/>
      <c r="N99" s="117"/>
    </row>
    <row r="100" spans="1:16" ht="23.4">
      <c r="A100" s="48"/>
      <c r="B100" s="177"/>
      <c r="D100" s="128"/>
      <c r="E100" s="126"/>
      <c r="F100" s="126"/>
      <c r="G100" s="127"/>
      <c r="H100" s="127"/>
      <c r="I100" s="127"/>
      <c r="J100" s="127"/>
      <c r="K100" s="127"/>
      <c r="L100" s="127"/>
      <c r="M100" s="127"/>
      <c r="N100" s="117"/>
    </row>
    <row r="101" spans="1:16" ht="23.4">
      <c r="A101" s="257" t="s">
        <v>182</v>
      </c>
      <c r="B101" s="48"/>
      <c r="C101" s="48"/>
      <c r="D101" s="43"/>
      <c r="E101" s="43"/>
      <c r="F101" s="43"/>
      <c r="G101" s="43"/>
      <c r="H101" s="125"/>
      <c r="I101" s="126"/>
      <c r="J101" s="126"/>
      <c r="K101" s="126"/>
      <c r="L101" s="125"/>
      <c r="M101" s="126"/>
      <c r="N101" s="126"/>
      <c r="O101" s="117"/>
      <c r="P101" s="117"/>
    </row>
    <row r="102" spans="1:16" s="337" customFormat="1" ht="21.75" customHeight="1">
      <c r="A102" s="369"/>
      <c r="B102" s="337" t="s">
        <v>291</v>
      </c>
      <c r="N102" s="341"/>
      <c r="O102" s="117"/>
    </row>
    <row r="103" spans="1:16" s="371" customFormat="1" ht="23.4">
      <c r="A103" s="370"/>
      <c r="B103" s="337" t="s">
        <v>434</v>
      </c>
      <c r="C103" s="337"/>
      <c r="D103" s="337"/>
      <c r="E103" s="337"/>
      <c r="F103" s="337"/>
      <c r="G103" s="337"/>
      <c r="H103" s="337"/>
      <c r="I103" s="337"/>
      <c r="J103" s="337"/>
      <c r="K103" s="337"/>
      <c r="L103" s="337"/>
      <c r="M103" s="337"/>
    </row>
    <row r="104" spans="1:16" s="337" customFormat="1" ht="23.4">
      <c r="A104" s="372"/>
      <c r="B104" s="337" t="s">
        <v>435</v>
      </c>
      <c r="N104" s="341"/>
      <c r="O104" s="117"/>
    </row>
    <row r="105" spans="1:16" s="337" customFormat="1" ht="21" customHeight="1">
      <c r="A105" s="373"/>
      <c r="B105" s="337" t="s">
        <v>436</v>
      </c>
      <c r="F105" s="373"/>
      <c r="G105" s="373"/>
      <c r="H105" s="373"/>
      <c r="I105" s="373"/>
      <c r="J105" s="373"/>
      <c r="K105" s="373"/>
      <c r="L105" s="373"/>
      <c r="M105" s="373"/>
      <c r="N105" s="373"/>
    </row>
    <row r="106" spans="1:16" s="337" customFormat="1" ht="21" customHeight="1">
      <c r="A106" s="373"/>
      <c r="B106" s="337" t="s">
        <v>300</v>
      </c>
      <c r="F106" s="373"/>
      <c r="G106" s="373"/>
      <c r="H106" s="373"/>
      <c r="I106" s="373"/>
      <c r="J106" s="373"/>
      <c r="K106" s="373"/>
      <c r="L106" s="373"/>
      <c r="M106" s="373"/>
      <c r="N106" s="373"/>
    </row>
    <row r="107" spans="1:16" ht="21" customHeight="1">
      <c r="A107" s="93"/>
      <c r="B107" s="337" t="s">
        <v>292</v>
      </c>
      <c r="C107" s="337"/>
      <c r="D107" s="337"/>
      <c r="E107" s="70"/>
      <c r="F107" s="93"/>
      <c r="G107" s="93"/>
      <c r="H107" s="93"/>
      <c r="I107" s="93"/>
      <c r="J107" s="93"/>
      <c r="K107" s="93"/>
      <c r="L107" s="93"/>
      <c r="M107" s="93"/>
      <c r="N107" s="93"/>
    </row>
    <row r="108" spans="1:16" ht="21" customHeight="1">
      <c r="A108" s="93"/>
      <c r="B108" s="338" t="s">
        <v>293</v>
      </c>
      <c r="C108" s="337"/>
      <c r="D108" s="337"/>
      <c r="E108" s="70"/>
      <c r="F108" s="93"/>
      <c r="G108" s="93"/>
      <c r="H108" s="93"/>
      <c r="I108" s="93"/>
      <c r="J108" s="93"/>
      <c r="K108" s="93"/>
      <c r="L108" s="93"/>
      <c r="M108" s="93"/>
      <c r="N108" s="93"/>
    </row>
    <row r="109" spans="1:16" ht="21" customHeight="1">
      <c r="A109" s="93"/>
      <c r="B109" s="338" t="s">
        <v>294</v>
      </c>
      <c r="C109" s="337"/>
      <c r="D109" s="337"/>
      <c r="E109" s="70"/>
      <c r="F109" s="93"/>
      <c r="G109" s="93"/>
      <c r="H109" s="93"/>
      <c r="I109" s="93"/>
      <c r="J109" s="93"/>
      <c r="K109" s="93"/>
      <c r="L109" s="93"/>
      <c r="M109" s="93"/>
      <c r="N109" s="93"/>
    </row>
    <row r="110" spans="1:16" ht="21" customHeight="1">
      <c r="A110" s="93"/>
      <c r="B110" s="337" t="s">
        <v>437</v>
      </c>
      <c r="C110" s="337"/>
      <c r="D110" s="337"/>
      <c r="E110" s="70"/>
      <c r="F110" s="93"/>
      <c r="G110" s="93"/>
      <c r="H110" s="93"/>
      <c r="I110" s="93"/>
      <c r="J110" s="93"/>
      <c r="K110" s="93"/>
      <c r="L110" s="93"/>
      <c r="M110" s="93"/>
      <c r="N110" s="93"/>
    </row>
    <row r="111" spans="1:16" ht="21" customHeight="1">
      <c r="A111" s="93"/>
      <c r="B111" s="337" t="s">
        <v>295</v>
      </c>
      <c r="C111" s="337"/>
      <c r="D111" s="337"/>
      <c r="E111" s="70"/>
      <c r="F111" s="93"/>
      <c r="G111" s="93"/>
      <c r="H111" s="93"/>
      <c r="I111" s="93"/>
      <c r="J111" s="93"/>
      <c r="K111" s="93"/>
      <c r="L111" s="93"/>
      <c r="M111" s="93"/>
      <c r="N111" s="93"/>
    </row>
    <row r="112" spans="1:16" ht="21" customHeight="1">
      <c r="A112" s="93"/>
      <c r="B112" s="337" t="s">
        <v>296</v>
      </c>
      <c r="C112" s="337"/>
      <c r="D112" s="337"/>
      <c r="E112" s="70"/>
      <c r="F112" s="93"/>
      <c r="G112" s="93"/>
      <c r="H112" s="93"/>
      <c r="I112" s="93"/>
      <c r="J112" s="93"/>
      <c r="K112" s="93"/>
      <c r="L112" s="93"/>
      <c r="M112" s="93"/>
      <c r="N112" s="93"/>
    </row>
    <row r="113" spans="1:15" ht="21" customHeight="1">
      <c r="A113" s="93"/>
      <c r="B113" s="337" t="s">
        <v>297</v>
      </c>
      <c r="C113" s="337"/>
      <c r="D113" s="337"/>
      <c r="E113" s="70"/>
      <c r="F113" s="93"/>
      <c r="G113" s="93"/>
      <c r="H113" s="93"/>
      <c r="I113" s="93"/>
      <c r="J113" s="93"/>
      <c r="K113" s="93"/>
      <c r="L113" s="93"/>
      <c r="M113" s="93"/>
      <c r="N113" s="93"/>
    </row>
    <row r="114" spans="1:15" ht="21" customHeight="1">
      <c r="A114" s="93"/>
      <c r="B114" s="337" t="s">
        <v>298</v>
      </c>
      <c r="C114" s="337"/>
      <c r="D114" s="337"/>
      <c r="E114" s="70"/>
      <c r="F114" s="93"/>
      <c r="G114" s="93"/>
      <c r="H114" s="93"/>
      <c r="I114" s="93"/>
      <c r="J114" s="93"/>
      <c r="K114" s="93"/>
      <c r="L114" s="93"/>
      <c r="M114" s="93"/>
      <c r="N114" s="93"/>
    </row>
    <row r="115" spans="1:15" ht="21" customHeight="1">
      <c r="A115" s="93"/>
      <c r="B115" s="337" t="s">
        <v>299</v>
      </c>
      <c r="C115" s="337"/>
      <c r="D115" s="337"/>
      <c r="E115" s="70"/>
      <c r="F115" s="93"/>
      <c r="G115" s="93"/>
      <c r="H115" s="93"/>
      <c r="I115" s="93"/>
      <c r="J115" s="93"/>
      <c r="K115" s="93"/>
      <c r="L115" s="93"/>
      <c r="M115" s="93"/>
      <c r="N115" s="93"/>
    </row>
    <row r="116" spans="1:15" ht="21" customHeight="1">
      <c r="A116" s="93"/>
      <c r="B116" s="337" t="s">
        <v>398</v>
      </c>
      <c r="C116" s="337"/>
      <c r="D116" s="337"/>
      <c r="E116" s="70"/>
      <c r="F116" s="93"/>
      <c r="G116" s="93"/>
      <c r="H116" s="93"/>
      <c r="I116" s="93"/>
      <c r="J116" s="93"/>
      <c r="K116" s="93"/>
      <c r="L116" s="93"/>
      <c r="M116" s="93"/>
      <c r="N116" s="93"/>
    </row>
    <row r="117" spans="1:15" ht="21" customHeight="1">
      <c r="A117" s="93"/>
      <c r="B117" s="337"/>
      <c r="C117" s="337"/>
      <c r="D117" s="337"/>
      <c r="E117" s="70"/>
      <c r="F117" s="93"/>
      <c r="G117" s="93"/>
      <c r="H117" s="93"/>
      <c r="I117" s="93"/>
      <c r="J117" s="93"/>
      <c r="K117" s="93"/>
      <c r="L117" s="93"/>
      <c r="M117" s="93"/>
      <c r="N117" s="93"/>
    </row>
    <row r="118" spans="1:15" ht="21" customHeight="1">
      <c r="A118" s="93"/>
      <c r="B118" s="337"/>
      <c r="C118" s="337"/>
      <c r="D118" s="337"/>
      <c r="E118" s="70"/>
      <c r="F118" s="93"/>
      <c r="G118" s="93"/>
      <c r="H118" s="93"/>
      <c r="I118" s="93"/>
      <c r="J118" s="93"/>
      <c r="K118" s="93"/>
      <c r="L118" s="93"/>
      <c r="M118" s="93"/>
      <c r="N118" s="93"/>
    </row>
    <row r="119" spans="1:15" ht="21" customHeight="1">
      <c r="A119" s="93"/>
      <c r="B119" s="337"/>
      <c r="C119" s="337"/>
      <c r="D119" s="337"/>
      <c r="E119" s="70"/>
      <c r="F119" s="93"/>
      <c r="G119" s="93"/>
      <c r="H119" s="93"/>
      <c r="I119" s="93"/>
      <c r="J119" s="93"/>
      <c r="K119" s="93"/>
      <c r="L119" s="93"/>
      <c r="M119" s="93"/>
      <c r="N119" s="93"/>
    </row>
    <row r="120" spans="1:15" ht="21" customHeight="1">
      <c r="A120" s="93"/>
      <c r="B120" s="337"/>
      <c r="C120" s="337"/>
      <c r="D120" s="337"/>
      <c r="E120" s="70"/>
      <c r="F120" s="93"/>
      <c r="G120" s="93"/>
      <c r="H120" s="93"/>
      <c r="I120" s="93"/>
      <c r="J120" s="93"/>
      <c r="K120" s="93"/>
      <c r="L120" s="93"/>
      <c r="M120" s="93"/>
      <c r="N120" s="93"/>
    </row>
    <row r="121" spans="1:15" ht="21" customHeight="1">
      <c r="A121" s="93"/>
      <c r="B121" s="337"/>
      <c r="C121" s="337"/>
      <c r="D121" s="337"/>
      <c r="E121" s="70"/>
      <c r="F121" s="93"/>
      <c r="G121" s="93"/>
      <c r="H121" s="93"/>
      <c r="I121" s="93"/>
      <c r="J121" s="93"/>
      <c r="K121" s="93"/>
      <c r="L121" s="93"/>
      <c r="M121" s="93"/>
      <c r="N121" s="93"/>
    </row>
    <row r="122" spans="1:15" ht="21" customHeight="1">
      <c r="A122" s="93"/>
      <c r="B122" s="337"/>
      <c r="C122" s="337"/>
      <c r="D122" s="337"/>
      <c r="E122" s="70"/>
      <c r="F122" s="93"/>
      <c r="G122" s="93"/>
      <c r="H122" s="93"/>
      <c r="I122" s="93"/>
      <c r="J122" s="93"/>
      <c r="K122" s="93"/>
      <c r="L122" s="93"/>
      <c r="M122" s="93"/>
      <c r="N122" s="93"/>
    </row>
    <row r="123" spans="1:15" ht="21" customHeight="1">
      <c r="A123" s="93"/>
      <c r="B123" s="98" t="str">
        <f>+B83</f>
        <v xml:space="preserve"> (Signed)……………………………………Authorized Director  (Signed)……………………………………Authorized Director</v>
      </c>
      <c r="E123" s="70"/>
      <c r="F123" s="93"/>
      <c r="G123" s="93"/>
      <c r="H123" s="93"/>
      <c r="I123" s="93"/>
      <c r="J123" s="93"/>
      <c r="K123" s="93"/>
      <c r="L123" s="93"/>
      <c r="M123" s="93"/>
      <c r="N123" s="93"/>
    </row>
    <row r="124" spans="1:15" ht="21" customHeight="1">
      <c r="A124" s="93"/>
      <c r="B124" s="98" t="str">
        <f>+B84</f>
        <v xml:space="preserve">                  (  Miss Orasa Vimolchalao  )</v>
      </c>
      <c r="E124" s="70"/>
      <c r="F124" s="93"/>
      <c r="G124" s="93"/>
      <c r="H124" s="93"/>
      <c r="I124" s="93"/>
      <c r="J124" s="93" t="str">
        <f>+J84</f>
        <v xml:space="preserve">       (  Miss Nitkamon Wongpipat  )</v>
      </c>
      <c r="K124" s="93"/>
      <c r="L124" s="93"/>
      <c r="M124" s="93"/>
      <c r="N124" s="93"/>
    </row>
    <row r="125" spans="1:15" ht="21" customHeight="1">
      <c r="A125" s="24" t="s">
        <v>241</v>
      </c>
      <c r="B125" s="24"/>
      <c r="C125" s="24"/>
      <c r="D125" s="24"/>
      <c r="E125" s="24"/>
      <c r="F125" s="24"/>
      <c r="G125" s="24"/>
      <c r="H125" s="24"/>
      <c r="I125" s="24"/>
      <c r="J125" s="24"/>
      <c r="K125" s="24"/>
      <c r="L125" s="24"/>
      <c r="M125" s="24"/>
      <c r="N125" s="24"/>
    </row>
    <row r="126" spans="1:15" ht="21" customHeight="1">
      <c r="A126" s="93"/>
      <c r="E126" s="70"/>
      <c r="F126" s="93"/>
      <c r="G126" s="93"/>
      <c r="H126" s="93"/>
      <c r="I126" s="93"/>
      <c r="J126" s="93"/>
      <c r="K126" s="93"/>
      <c r="L126" s="93"/>
      <c r="M126" s="93"/>
      <c r="N126" s="93"/>
    </row>
    <row r="127" spans="1:15" s="43" customFormat="1" ht="23.4">
      <c r="A127" s="89" t="s">
        <v>174</v>
      </c>
      <c r="B127" s="58"/>
      <c r="C127" s="58"/>
      <c r="D127" s="58"/>
      <c r="E127" s="58"/>
      <c r="F127" s="58"/>
      <c r="G127" s="58"/>
      <c r="H127" s="58"/>
      <c r="I127" s="58"/>
      <c r="J127" s="58"/>
      <c r="K127" s="58"/>
      <c r="L127" s="94"/>
      <c r="M127" s="58"/>
      <c r="N127" s="94"/>
      <c r="O127" s="58"/>
    </row>
    <row r="128" spans="1:15" s="43" customFormat="1" ht="23.4">
      <c r="A128" s="58"/>
      <c r="B128" s="328" t="s">
        <v>230</v>
      </c>
      <c r="C128" s="58"/>
      <c r="E128" s="58"/>
      <c r="F128" s="58"/>
      <c r="G128" s="58"/>
      <c r="H128" s="58"/>
      <c r="I128" s="58"/>
      <c r="J128" s="58"/>
      <c r="K128" s="58"/>
      <c r="L128" s="94"/>
      <c r="M128" s="58"/>
      <c r="N128" s="94"/>
      <c r="O128" s="58"/>
    </row>
    <row r="129" spans="2:15" ht="23.4">
      <c r="B129" s="58" t="s">
        <v>438</v>
      </c>
      <c r="L129" s="94"/>
      <c r="N129" s="94"/>
    </row>
    <row r="130" spans="2:15" ht="23.4">
      <c r="B130" s="58" t="s">
        <v>229</v>
      </c>
      <c r="L130" s="94"/>
      <c r="N130" s="94"/>
    </row>
    <row r="131" spans="2:15" ht="11.7" customHeight="1">
      <c r="L131" s="94"/>
      <c r="N131" s="94"/>
    </row>
    <row r="132" spans="2:15" ht="21.75" customHeight="1">
      <c r="B132" s="58" t="s">
        <v>231</v>
      </c>
      <c r="L132" s="94"/>
      <c r="N132" s="94"/>
    </row>
    <row r="133" spans="2:15" ht="12" customHeight="1">
      <c r="L133" s="94"/>
      <c r="N133" s="94"/>
    </row>
    <row r="134" spans="2:15" ht="21.75" customHeight="1">
      <c r="C134" s="228" t="s">
        <v>24</v>
      </c>
      <c r="D134" s="99"/>
      <c r="E134" s="99"/>
      <c r="F134" s="99"/>
      <c r="H134" s="99" t="s">
        <v>25</v>
      </c>
      <c r="J134" s="23" t="s">
        <v>26</v>
      </c>
      <c r="K134" s="23"/>
      <c r="L134" s="23"/>
      <c r="N134" s="99" t="s">
        <v>27</v>
      </c>
      <c r="O134" s="59"/>
    </row>
    <row r="135" spans="2:15" ht="9.75" customHeight="1">
      <c r="C135" s="231"/>
      <c r="D135" s="221"/>
      <c r="E135" s="221"/>
      <c r="F135" s="221"/>
      <c r="H135" s="221"/>
      <c r="J135" s="221"/>
      <c r="K135" s="221"/>
      <c r="L135" s="221"/>
      <c r="N135" s="221"/>
      <c r="O135" s="59"/>
    </row>
    <row r="136" spans="2:15" ht="21.75" customHeight="1">
      <c r="C136" s="229" t="s">
        <v>96</v>
      </c>
      <c r="G136" s="97"/>
      <c r="I136" s="96"/>
      <c r="M136" s="230"/>
      <c r="O136" s="59"/>
    </row>
    <row r="137" spans="2:15" ht="21.75" customHeight="1">
      <c r="C137" s="58" t="s">
        <v>38</v>
      </c>
      <c r="H137" s="97" t="s">
        <v>28</v>
      </c>
      <c r="J137" s="96" t="s">
        <v>102</v>
      </c>
      <c r="N137" s="230" t="s">
        <v>440</v>
      </c>
      <c r="O137" s="59"/>
    </row>
    <row r="138" spans="2:15" ht="21.75" customHeight="1">
      <c r="G138" s="97"/>
      <c r="H138" s="97" t="s">
        <v>29</v>
      </c>
      <c r="I138" s="96"/>
      <c r="N138" s="230" t="s">
        <v>441</v>
      </c>
      <c r="O138" s="59"/>
    </row>
    <row r="139" spans="2:15" ht="21.75" customHeight="1">
      <c r="G139" s="97"/>
      <c r="I139" s="96"/>
      <c r="N139" s="230" t="s">
        <v>442</v>
      </c>
      <c r="O139" s="59"/>
    </row>
    <row r="140" spans="2:15" ht="21.75" customHeight="1">
      <c r="G140" s="97"/>
      <c r="I140" s="96"/>
      <c r="N140" s="230" t="s">
        <v>39</v>
      </c>
      <c r="O140" s="59"/>
    </row>
    <row r="141" spans="2:15" ht="17.25" customHeight="1">
      <c r="G141" s="97"/>
      <c r="I141" s="96"/>
      <c r="M141" s="230"/>
      <c r="O141" s="59"/>
    </row>
    <row r="142" spans="2:15" ht="21.75" customHeight="1">
      <c r="C142" s="58" t="s">
        <v>131</v>
      </c>
      <c r="G142" s="97"/>
      <c r="H142" s="97" t="s">
        <v>28</v>
      </c>
      <c r="I142" s="96"/>
      <c r="J142" s="96" t="s">
        <v>101</v>
      </c>
      <c r="N142" s="230" t="s">
        <v>40</v>
      </c>
      <c r="O142" s="59"/>
    </row>
    <row r="143" spans="2:15" ht="21.75" customHeight="1">
      <c r="G143" s="97"/>
      <c r="H143" s="97" t="s">
        <v>29</v>
      </c>
      <c r="I143" s="96"/>
      <c r="N143" s="230" t="s">
        <v>2</v>
      </c>
      <c r="O143" s="59"/>
    </row>
    <row r="144" spans="2:15" ht="21.75" customHeight="1">
      <c r="G144" s="97"/>
      <c r="H144" s="97"/>
      <c r="I144" s="96"/>
      <c r="J144" s="96" t="s">
        <v>100</v>
      </c>
      <c r="N144" s="58" t="s">
        <v>439</v>
      </c>
      <c r="O144" s="59"/>
    </row>
    <row r="145" spans="3:15" ht="21.75" customHeight="1">
      <c r="G145" s="97"/>
      <c r="H145" s="97"/>
      <c r="I145" s="96"/>
      <c r="N145" s="58" t="s">
        <v>443</v>
      </c>
      <c r="O145" s="59"/>
    </row>
    <row r="146" spans="3:15" ht="21.75" customHeight="1">
      <c r="G146" s="97"/>
      <c r="H146" s="97"/>
      <c r="I146" s="96"/>
      <c r="N146" s="58" t="s">
        <v>104</v>
      </c>
      <c r="O146" s="59"/>
    </row>
    <row r="147" spans="3:15" ht="17.25" customHeight="1">
      <c r="G147" s="97"/>
      <c r="H147" s="97"/>
      <c r="I147" s="96"/>
      <c r="O147" s="59"/>
    </row>
    <row r="148" spans="3:15" ht="21.75" customHeight="1">
      <c r="C148" s="58" t="s">
        <v>266</v>
      </c>
      <c r="G148" s="97"/>
      <c r="H148" s="97" t="s">
        <v>29</v>
      </c>
      <c r="I148" s="96"/>
      <c r="J148" s="96" t="s">
        <v>101</v>
      </c>
      <c r="M148" s="230" t="s">
        <v>40</v>
      </c>
      <c r="O148" s="59"/>
    </row>
    <row r="149" spans="3:15" ht="21.75" customHeight="1">
      <c r="G149" s="97"/>
      <c r="H149" s="97"/>
      <c r="I149" s="96"/>
      <c r="J149" s="96"/>
      <c r="M149" s="230" t="s">
        <v>2</v>
      </c>
      <c r="O149" s="59"/>
    </row>
    <row r="150" spans="3:15" ht="17.25" customHeight="1">
      <c r="G150" s="97"/>
      <c r="H150" s="97"/>
      <c r="I150" s="96"/>
      <c r="J150" s="96"/>
      <c r="M150" s="230"/>
      <c r="O150" s="59"/>
    </row>
    <row r="151" spans="3:15" ht="21.75" customHeight="1">
      <c r="C151" s="229" t="s">
        <v>128</v>
      </c>
      <c r="H151" s="97"/>
      <c r="J151" s="96"/>
      <c r="M151" s="97"/>
      <c r="O151" s="59"/>
    </row>
    <row r="152" spans="3:15" ht="21.75" customHeight="1">
      <c r="C152" s="58" t="s">
        <v>46</v>
      </c>
      <c r="H152" s="97" t="s">
        <v>28</v>
      </c>
      <c r="J152" s="96" t="s">
        <v>103</v>
      </c>
      <c r="M152" s="230" t="s">
        <v>30</v>
      </c>
      <c r="O152" s="59"/>
    </row>
    <row r="153" spans="3:15" ht="21.75" customHeight="1">
      <c r="H153" s="97" t="s">
        <v>29</v>
      </c>
      <c r="M153" s="230" t="s">
        <v>31</v>
      </c>
      <c r="O153" s="59"/>
    </row>
    <row r="154" spans="3:15" ht="21.75" customHeight="1">
      <c r="J154" s="96" t="s">
        <v>101</v>
      </c>
      <c r="M154" s="230" t="s">
        <v>40</v>
      </c>
      <c r="O154" s="59"/>
    </row>
    <row r="155" spans="3:15" ht="21.75" customHeight="1">
      <c r="J155" s="96"/>
      <c r="M155" s="230" t="s">
        <v>2</v>
      </c>
      <c r="O155" s="59"/>
    </row>
    <row r="156" spans="3:15" ht="17.25" customHeight="1">
      <c r="J156" s="96"/>
      <c r="M156" s="230"/>
      <c r="O156" s="59"/>
    </row>
    <row r="157" spans="3:15" ht="21.75" customHeight="1">
      <c r="C157" s="43" t="s">
        <v>144</v>
      </c>
      <c r="H157" s="97" t="s">
        <v>28</v>
      </c>
      <c r="J157" s="96" t="s">
        <v>130</v>
      </c>
      <c r="M157" s="230" t="s">
        <v>30</v>
      </c>
      <c r="N157" s="230"/>
      <c r="O157" s="59"/>
    </row>
    <row r="158" spans="3:15" ht="21.75" customHeight="1">
      <c r="C158" s="43"/>
      <c r="H158" s="97" t="s">
        <v>29</v>
      </c>
      <c r="J158" s="96"/>
      <c r="M158" s="230" t="s">
        <v>54</v>
      </c>
      <c r="N158" s="230"/>
      <c r="O158" s="59"/>
    </row>
    <row r="159" spans="3:15" ht="17.25" customHeight="1">
      <c r="C159" s="43"/>
      <c r="H159" s="97"/>
      <c r="J159" s="96"/>
      <c r="M159" s="230"/>
      <c r="N159" s="230"/>
      <c r="O159" s="59"/>
    </row>
    <row r="160" spans="3:15" ht="21.75" customHeight="1">
      <c r="C160" s="75" t="s">
        <v>95</v>
      </c>
      <c r="D160" s="221"/>
      <c r="E160" s="221"/>
      <c r="G160" s="221"/>
      <c r="I160" s="231"/>
      <c r="J160" s="70"/>
      <c r="N160" s="230"/>
      <c r="O160" s="59"/>
    </row>
    <row r="161" spans="1:15" ht="21.75" customHeight="1">
      <c r="C161" s="58" t="s">
        <v>307</v>
      </c>
      <c r="H161" s="97" t="s">
        <v>28</v>
      </c>
      <c r="J161" s="96" t="s">
        <v>101</v>
      </c>
      <c r="M161" s="230" t="s">
        <v>40</v>
      </c>
      <c r="O161" s="59"/>
    </row>
    <row r="162" spans="1:15" ht="21.75" customHeight="1">
      <c r="H162" s="97" t="s">
        <v>29</v>
      </c>
      <c r="J162" s="96"/>
      <c r="M162" s="230" t="s">
        <v>2</v>
      </c>
      <c r="O162" s="59"/>
    </row>
    <row r="163" spans="1:15" ht="21.75" customHeight="1">
      <c r="G163" s="97"/>
      <c r="O163" s="59"/>
    </row>
    <row r="164" spans="1:15" ht="21.75" customHeight="1">
      <c r="G164" s="97"/>
      <c r="I164" s="96"/>
      <c r="O164" s="59"/>
    </row>
    <row r="165" spans="1:15" ht="21.75" customHeight="1">
      <c r="G165" s="97"/>
      <c r="I165" s="96"/>
      <c r="M165" s="230"/>
      <c r="O165" s="59"/>
    </row>
    <row r="166" spans="1:15" ht="23.25" customHeight="1">
      <c r="A166" s="93"/>
      <c r="B166" s="95" t="str">
        <f>+B83</f>
        <v xml:space="preserve"> (Signed)……………………………………Authorized Director  (Signed)……………………………………Authorized Director</v>
      </c>
      <c r="D166" s="95"/>
      <c r="E166" s="95"/>
      <c r="F166" s="63"/>
      <c r="G166" s="133"/>
      <c r="H166" s="68"/>
      <c r="I166" s="68"/>
      <c r="J166" s="133"/>
      <c r="K166" s="68"/>
      <c r="L166" s="63"/>
      <c r="M166" s="94"/>
      <c r="N166" s="63"/>
    </row>
    <row r="167" spans="1:15" ht="23.25" customHeight="1">
      <c r="A167" s="93"/>
      <c r="B167" s="95" t="str">
        <f>+B84</f>
        <v xml:space="preserve">                  (  Miss Orasa Vimolchalao  )</v>
      </c>
      <c r="C167" s="95"/>
      <c r="D167" s="95"/>
      <c r="E167" s="95"/>
      <c r="F167" s="63"/>
      <c r="G167" s="94"/>
      <c r="H167" s="94"/>
      <c r="I167" s="94"/>
      <c r="J167" s="63" t="str">
        <f>+J84</f>
        <v xml:space="preserve">       (  Miss Nitkamon Wongpipat  )</v>
      </c>
      <c r="K167" s="95"/>
      <c r="L167" s="94"/>
      <c r="M167" s="83"/>
      <c r="N167" s="94"/>
    </row>
    <row r="168" spans="1:15" ht="23.25" customHeight="1">
      <c r="A168" s="24" t="s">
        <v>242</v>
      </c>
      <c r="B168" s="24"/>
      <c r="C168" s="24"/>
      <c r="D168" s="24"/>
      <c r="E168" s="24"/>
      <c r="F168" s="24"/>
      <c r="G168" s="24"/>
      <c r="H168" s="24"/>
      <c r="I168" s="24"/>
      <c r="J168" s="24"/>
      <c r="K168" s="24"/>
      <c r="L168" s="24"/>
      <c r="M168" s="24"/>
      <c r="N168" s="24"/>
    </row>
    <row r="169" spans="1:15" ht="23.25" customHeight="1">
      <c r="A169" s="90"/>
      <c r="B169" s="90"/>
      <c r="C169" s="90"/>
      <c r="D169" s="90"/>
      <c r="E169" s="90"/>
      <c r="F169" s="90"/>
      <c r="G169" s="90"/>
      <c r="H169" s="90"/>
      <c r="I169" s="90"/>
      <c r="J169" s="90"/>
      <c r="K169" s="90"/>
      <c r="L169" s="90"/>
      <c r="M169" s="90"/>
      <c r="N169" s="90"/>
    </row>
    <row r="170" spans="1:15" ht="23.25" customHeight="1">
      <c r="A170" s="89" t="s">
        <v>257</v>
      </c>
      <c r="B170" s="90"/>
      <c r="C170" s="90"/>
      <c r="D170" s="90"/>
      <c r="E170" s="90"/>
      <c r="F170" s="90"/>
      <c r="G170" s="90"/>
      <c r="H170" s="90"/>
      <c r="I170" s="90"/>
      <c r="J170" s="90"/>
      <c r="K170" s="90"/>
      <c r="L170" s="90"/>
      <c r="M170" s="90"/>
      <c r="N170" s="90"/>
    </row>
    <row r="171" spans="1:15" ht="13.5" customHeight="1">
      <c r="A171" s="90"/>
      <c r="B171" s="90"/>
      <c r="C171" s="90"/>
      <c r="D171" s="90"/>
      <c r="E171" s="90"/>
      <c r="F171" s="90"/>
      <c r="G171" s="90"/>
      <c r="H171" s="90"/>
      <c r="I171" s="90"/>
      <c r="J171" s="90"/>
      <c r="K171" s="90"/>
      <c r="L171" s="90"/>
      <c r="M171" s="90"/>
      <c r="N171" s="90"/>
    </row>
    <row r="172" spans="1:15" ht="21.75" customHeight="1">
      <c r="C172" s="228" t="s">
        <v>24</v>
      </c>
      <c r="D172" s="99"/>
      <c r="E172" s="99"/>
      <c r="F172" s="99"/>
      <c r="H172" s="99" t="s">
        <v>25</v>
      </c>
      <c r="J172" s="23" t="s">
        <v>26</v>
      </c>
      <c r="K172" s="23"/>
      <c r="L172" s="23"/>
      <c r="N172" s="99" t="s">
        <v>27</v>
      </c>
      <c r="O172" s="59"/>
    </row>
    <row r="173" spans="1:15" ht="8.25" customHeight="1">
      <c r="C173" s="231"/>
      <c r="D173" s="221"/>
      <c r="E173" s="221"/>
      <c r="F173" s="221"/>
      <c r="H173" s="221"/>
      <c r="J173" s="221"/>
      <c r="K173" s="221"/>
      <c r="L173" s="221"/>
      <c r="N173" s="221"/>
      <c r="O173" s="59"/>
    </row>
    <row r="174" spans="1:15" ht="21.75" customHeight="1">
      <c r="C174" s="229" t="s">
        <v>97</v>
      </c>
      <c r="G174" s="97"/>
      <c r="I174" s="96"/>
      <c r="M174" s="230"/>
      <c r="O174" s="59"/>
    </row>
    <row r="175" spans="1:15" ht="21.75" customHeight="1">
      <c r="C175" s="58" t="s">
        <v>47</v>
      </c>
      <c r="H175" s="97" t="s">
        <v>28</v>
      </c>
      <c r="J175" s="96" t="s">
        <v>101</v>
      </c>
      <c r="M175" s="230" t="s">
        <v>42</v>
      </c>
      <c r="O175" s="59"/>
    </row>
    <row r="176" spans="1:15" ht="21.75" customHeight="1">
      <c r="H176" s="97" t="s">
        <v>29</v>
      </c>
      <c r="J176" s="96"/>
      <c r="K176" s="97"/>
      <c r="M176" s="230" t="s">
        <v>41</v>
      </c>
      <c r="O176" s="59"/>
    </row>
    <row r="177" spans="2:14" s="230" customFormat="1" ht="21.75" customHeight="1">
      <c r="C177" s="58" t="s">
        <v>53</v>
      </c>
      <c r="H177" s="97" t="s">
        <v>28</v>
      </c>
      <c r="J177" s="96" t="s">
        <v>105</v>
      </c>
      <c r="M177" s="230" t="s">
        <v>30</v>
      </c>
    </row>
    <row r="178" spans="2:14" s="230" customFormat="1" ht="21.75" customHeight="1">
      <c r="H178" s="97" t="s">
        <v>29</v>
      </c>
      <c r="J178" s="96"/>
      <c r="M178" s="230" t="s">
        <v>54</v>
      </c>
    </row>
    <row r="179" spans="2:14" s="230" customFormat="1" ht="21.75" customHeight="1">
      <c r="C179" s="58" t="s">
        <v>60</v>
      </c>
      <c r="H179" s="97" t="s">
        <v>28</v>
      </c>
      <c r="J179" s="96" t="s">
        <v>101</v>
      </c>
      <c r="M179" s="230" t="s">
        <v>40</v>
      </c>
    </row>
    <row r="180" spans="2:14" s="230" customFormat="1" ht="21.75" customHeight="1">
      <c r="C180" s="58"/>
      <c r="H180" s="97" t="s">
        <v>29</v>
      </c>
      <c r="M180" s="230" t="s">
        <v>2</v>
      </c>
    </row>
    <row r="181" spans="2:14" s="230" customFormat="1" ht="21.75" customHeight="1">
      <c r="C181" s="58"/>
      <c r="H181" s="97"/>
      <c r="J181" s="96" t="s">
        <v>103</v>
      </c>
      <c r="M181" s="230" t="s">
        <v>30</v>
      </c>
    </row>
    <row r="182" spans="2:14" s="230" customFormat="1" ht="21.75" customHeight="1">
      <c r="C182" s="58"/>
      <c r="H182" s="97"/>
      <c r="J182" s="96"/>
      <c r="M182" s="230" t="s">
        <v>54</v>
      </c>
    </row>
    <row r="183" spans="2:14" s="230" customFormat="1" ht="12" customHeight="1">
      <c r="C183" s="58"/>
      <c r="H183" s="97"/>
      <c r="J183" s="96"/>
    </row>
    <row r="184" spans="2:14" ht="23.4">
      <c r="B184" s="286" t="s">
        <v>337</v>
      </c>
      <c r="G184" s="97"/>
      <c r="J184" s="97"/>
      <c r="L184" s="96"/>
      <c r="N184" s="94"/>
    </row>
    <row r="185" spans="2:14" ht="23.4">
      <c r="B185" s="57" t="s">
        <v>232</v>
      </c>
      <c r="G185" s="97"/>
      <c r="J185" s="97"/>
      <c r="L185" s="96"/>
      <c r="N185" s="94"/>
    </row>
    <row r="186" spans="2:14" s="76" customFormat="1" ht="23.4">
      <c r="C186" s="113"/>
      <c r="L186" s="123"/>
      <c r="N186" s="123" t="s">
        <v>3</v>
      </c>
    </row>
    <row r="187" spans="2:14" s="43" customFormat="1" ht="23.4">
      <c r="B187" s="62"/>
      <c r="C187" s="44"/>
      <c r="H187" s="112"/>
      <c r="I187" s="115" t="s">
        <v>121</v>
      </c>
      <c r="J187" s="232"/>
      <c r="K187" s="80"/>
      <c r="L187" s="232"/>
      <c r="M187" s="116" t="s">
        <v>80</v>
      </c>
      <c r="N187" s="232"/>
    </row>
    <row r="188" spans="2:14" s="43" customFormat="1" ht="23.4">
      <c r="B188" s="62"/>
      <c r="C188" s="44"/>
      <c r="H188" s="437" t="s">
        <v>331</v>
      </c>
      <c r="I188" s="427"/>
      <c r="J188" s="437" t="s">
        <v>143</v>
      </c>
      <c r="K188" s="428"/>
      <c r="L188" s="441" t="str">
        <f>+H188</f>
        <v>September 30, 2022</v>
      </c>
      <c r="M188" s="427"/>
      <c r="N188" s="437" t="str">
        <f>+J188</f>
        <v>December 31, 2021</v>
      </c>
    </row>
    <row r="189" spans="2:14" ht="23.4">
      <c r="D189" s="70" t="s">
        <v>168</v>
      </c>
      <c r="E189" s="70"/>
      <c r="G189" s="97"/>
      <c r="J189" s="83"/>
      <c r="K189" s="79"/>
      <c r="M189" s="79"/>
    </row>
    <row r="190" spans="2:14" ht="23.4">
      <c r="D190" s="70" t="s">
        <v>149</v>
      </c>
      <c r="E190" s="70"/>
      <c r="G190" s="97"/>
      <c r="H190" s="190">
        <v>0</v>
      </c>
      <c r="I190" s="190"/>
      <c r="J190" s="192">
        <v>50000.01</v>
      </c>
      <c r="K190" s="192"/>
      <c r="L190" s="190">
        <v>0</v>
      </c>
      <c r="M190" s="192"/>
      <c r="N190" s="190">
        <v>50000.01</v>
      </c>
    </row>
    <row r="191" spans="2:14" ht="23.4">
      <c r="D191" s="58" t="s">
        <v>308</v>
      </c>
      <c r="E191" s="70"/>
      <c r="G191" s="97"/>
      <c r="H191" s="190"/>
      <c r="I191" s="190"/>
      <c r="J191" s="192"/>
      <c r="K191" s="192"/>
      <c r="L191" s="190"/>
      <c r="M191" s="192"/>
      <c r="N191" s="190"/>
    </row>
    <row r="192" spans="2:14" ht="23.4">
      <c r="D192" s="58" t="s">
        <v>309</v>
      </c>
      <c r="E192" s="70"/>
      <c r="G192" s="97"/>
      <c r="H192" s="190">
        <v>256800</v>
      </c>
      <c r="I192" s="190"/>
      <c r="J192" s="192">
        <v>1612597</v>
      </c>
      <c r="K192" s="192"/>
      <c r="L192" s="190">
        <v>256800</v>
      </c>
      <c r="M192" s="192"/>
      <c r="N192" s="190">
        <v>1612597</v>
      </c>
    </row>
    <row r="193" spans="1:14" ht="23.4">
      <c r="D193" s="58" t="s">
        <v>169</v>
      </c>
      <c r="E193" s="70"/>
      <c r="G193" s="97"/>
      <c r="H193" s="190"/>
      <c r="I193" s="190"/>
      <c r="J193" s="192"/>
      <c r="K193" s="192"/>
      <c r="L193" s="190"/>
      <c r="M193" s="192"/>
      <c r="N193" s="190"/>
    </row>
    <row r="194" spans="1:14" ht="23.4">
      <c r="D194" s="70" t="s">
        <v>149</v>
      </c>
      <c r="E194" s="70"/>
      <c r="G194" s="97"/>
      <c r="H194" s="190">
        <v>0</v>
      </c>
      <c r="I194" s="190"/>
      <c r="J194" s="192">
        <v>35000000</v>
      </c>
      <c r="K194" s="192"/>
      <c r="L194" s="190">
        <v>0</v>
      </c>
      <c r="M194" s="192"/>
      <c r="N194" s="190">
        <v>0</v>
      </c>
    </row>
    <row r="195" spans="1:14" ht="23.4">
      <c r="D195" s="70" t="s">
        <v>68</v>
      </c>
      <c r="E195" s="70"/>
      <c r="G195" s="97"/>
      <c r="H195" s="190"/>
      <c r="I195" s="190"/>
      <c r="J195" s="192"/>
      <c r="K195" s="192"/>
      <c r="L195" s="190"/>
      <c r="M195" s="192"/>
      <c r="N195" s="190"/>
    </row>
    <row r="196" spans="1:14" ht="23.4">
      <c r="D196" s="70" t="s">
        <v>149</v>
      </c>
      <c r="E196" s="70"/>
      <c r="G196" s="97"/>
      <c r="H196" s="94">
        <v>87328.77</v>
      </c>
      <c r="I196" s="94"/>
      <c r="J196" s="94">
        <v>126335.62</v>
      </c>
      <c r="L196" s="94">
        <v>0</v>
      </c>
      <c r="M196" s="94"/>
      <c r="N196" s="94">
        <v>0</v>
      </c>
    </row>
    <row r="197" spans="1:14" ht="23.4">
      <c r="D197" s="70" t="s">
        <v>82</v>
      </c>
      <c r="E197" s="70"/>
      <c r="G197" s="97"/>
      <c r="H197" s="94"/>
      <c r="I197" s="94"/>
      <c r="J197" s="94"/>
      <c r="L197" s="94">
        <v>0</v>
      </c>
      <c r="M197" s="94"/>
      <c r="N197" s="94">
        <v>48784.12</v>
      </c>
    </row>
    <row r="198" spans="1:14" ht="23.4">
      <c r="D198" s="70" t="s">
        <v>84</v>
      </c>
      <c r="E198" s="70"/>
      <c r="G198" s="97"/>
      <c r="H198" s="94">
        <v>106661</v>
      </c>
      <c r="I198" s="94"/>
      <c r="J198" s="94">
        <v>32100</v>
      </c>
      <c r="L198" s="94">
        <v>106661</v>
      </c>
      <c r="M198" s="94"/>
      <c r="N198" s="94">
        <v>32100</v>
      </c>
    </row>
    <row r="199" spans="1:14" ht="23.4">
      <c r="D199" s="58" t="s">
        <v>170</v>
      </c>
      <c r="E199" s="70"/>
      <c r="G199" s="97"/>
      <c r="H199" s="190"/>
      <c r="I199" s="190"/>
      <c r="J199" s="192"/>
      <c r="K199" s="192"/>
      <c r="L199" s="190"/>
      <c r="M199" s="192"/>
      <c r="N199" s="190"/>
    </row>
    <row r="200" spans="1:14" ht="23.4">
      <c r="D200" s="58" t="s">
        <v>149</v>
      </c>
      <c r="E200" s="70"/>
      <c r="G200" s="97"/>
      <c r="H200" s="190">
        <v>25000000</v>
      </c>
      <c r="I200" s="190"/>
      <c r="J200" s="192">
        <v>0</v>
      </c>
      <c r="K200" s="192"/>
      <c r="L200" s="190">
        <v>0</v>
      </c>
      <c r="M200" s="192"/>
      <c r="N200" s="190">
        <v>0</v>
      </c>
    </row>
    <row r="201" spans="1:14" ht="23.4">
      <c r="D201" s="58" t="s">
        <v>107</v>
      </c>
      <c r="E201" s="70"/>
      <c r="G201" s="97"/>
      <c r="H201" s="190"/>
      <c r="I201" s="190"/>
      <c r="J201" s="192"/>
      <c r="K201" s="192"/>
      <c r="L201" s="190"/>
      <c r="M201" s="192"/>
      <c r="N201" s="190"/>
    </row>
    <row r="202" spans="1:14" ht="23.4">
      <c r="D202" s="58" t="s">
        <v>83</v>
      </c>
      <c r="E202" s="70"/>
      <c r="G202" s="97"/>
      <c r="H202" s="190">
        <f>+L202</f>
        <v>7515835.4199999999</v>
      </c>
      <c r="I202" s="190"/>
      <c r="J202" s="192">
        <v>7615312.2699999996</v>
      </c>
      <c r="K202" s="192"/>
      <c r="L202" s="190">
        <v>7515835.4199999999</v>
      </c>
      <c r="M202" s="192"/>
      <c r="N202" s="190">
        <v>7615312.2699999996</v>
      </c>
    </row>
    <row r="203" spans="1:14" ht="24.75" customHeight="1">
      <c r="E203" s="70"/>
      <c r="G203" s="97"/>
      <c r="H203" s="170"/>
      <c r="I203" s="170"/>
      <c r="J203" s="114"/>
      <c r="K203" s="114"/>
      <c r="L203" s="170"/>
      <c r="M203" s="114"/>
      <c r="N203" s="170"/>
    </row>
    <row r="204" spans="1:14" ht="24.75" customHeight="1">
      <c r="E204" s="70"/>
      <c r="G204" s="97"/>
      <c r="H204" s="170"/>
      <c r="I204" s="170"/>
      <c r="J204" s="114"/>
      <c r="K204" s="114"/>
      <c r="L204" s="170"/>
      <c r="M204" s="114"/>
      <c r="N204" s="170"/>
    </row>
    <row r="205" spans="1:14" ht="24.75" customHeight="1">
      <c r="E205" s="70"/>
      <c r="G205" s="97"/>
      <c r="H205" s="170"/>
      <c r="I205" s="170"/>
      <c r="J205" s="114"/>
      <c r="K205" s="114"/>
      <c r="L205" s="170"/>
      <c r="M205" s="114"/>
      <c r="N205" s="170"/>
    </row>
    <row r="206" spans="1:14" ht="23.4">
      <c r="B206" s="98" t="str">
        <f>+B166</f>
        <v xml:space="preserve"> (Signed)……………………………………Authorized Director  (Signed)……………………………………Authorized Director</v>
      </c>
      <c r="E206" s="70"/>
      <c r="G206" s="97"/>
      <c r="H206" s="170"/>
      <c r="I206" s="170"/>
      <c r="J206" s="114"/>
      <c r="K206" s="114"/>
      <c r="L206" s="170"/>
      <c r="M206" s="114"/>
      <c r="N206" s="170"/>
    </row>
    <row r="207" spans="1:14" ht="23.4">
      <c r="B207" s="98" t="str">
        <f>+B167</f>
        <v xml:space="preserve">                  (  Miss Orasa Vimolchalao  )</v>
      </c>
      <c r="E207" s="70"/>
      <c r="G207" s="97"/>
      <c r="H207" s="170"/>
      <c r="I207" s="170"/>
      <c r="J207" s="114" t="str">
        <f>+J167</f>
        <v xml:space="preserve">       (  Miss Nitkamon Wongpipat  )</v>
      </c>
      <c r="K207" s="114"/>
      <c r="L207" s="170"/>
      <c r="M207" s="114"/>
      <c r="N207" s="170"/>
    </row>
    <row r="208" spans="1:14" ht="24" customHeight="1">
      <c r="A208" s="24" t="s">
        <v>243</v>
      </c>
      <c r="B208" s="24"/>
      <c r="C208" s="24"/>
      <c r="D208" s="24"/>
      <c r="E208" s="24"/>
      <c r="F208" s="24"/>
      <c r="G208" s="24"/>
      <c r="H208" s="24"/>
      <c r="I208" s="24"/>
      <c r="J208" s="24"/>
      <c r="K208" s="24"/>
      <c r="L208" s="24"/>
      <c r="M208" s="24"/>
      <c r="N208" s="24"/>
    </row>
    <row r="209" spans="1:16" ht="24" customHeight="1">
      <c r="E209" s="70"/>
      <c r="G209" s="97"/>
      <c r="H209" s="170"/>
      <c r="I209" s="170"/>
      <c r="J209" s="114"/>
      <c r="K209" s="114"/>
      <c r="L209" s="170"/>
      <c r="M209" s="114"/>
      <c r="N209" s="170"/>
    </row>
    <row r="210" spans="1:16" ht="24" customHeight="1">
      <c r="A210" s="89" t="s">
        <v>257</v>
      </c>
      <c r="E210" s="70"/>
      <c r="G210" s="97"/>
      <c r="H210" s="170"/>
      <c r="I210" s="170"/>
      <c r="J210" s="114"/>
      <c r="K210" s="114"/>
      <c r="L210" s="170"/>
      <c r="M210" s="114"/>
      <c r="N210" s="170"/>
    </row>
    <row r="211" spans="1:16" ht="24" customHeight="1">
      <c r="A211" s="94"/>
      <c r="B211" s="329" t="s">
        <v>233</v>
      </c>
      <c r="C211" s="94"/>
      <c r="D211" s="94"/>
      <c r="E211" s="94"/>
      <c r="F211" s="94"/>
      <c r="G211" s="124"/>
      <c r="H211" s="94"/>
      <c r="I211" s="94"/>
      <c r="J211" s="124"/>
      <c r="K211" s="94"/>
      <c r="L211" s="330"/>
      <c r="M211" s="94"/>
      <c r="N211" s="94"/>
    </row>
    <row r="212" spans="1:16" ht="24" customHeight="1">
      <c r="A212" s="94"/>
      <c r="B212" s="94" t="s">
        <v>338</v>
      </c>
      <c r="C212" s="94"/>
      <c r="D212" s="94"/>
      <c r="E212" s="94"/>
      <c r="F212" s="94"/>
      <c r="G212" s="124"/>
      <c r="H212" s="94"/>
      <c r="I212" s="94"/>
      <c r="J212" s="124"/>
      <c r="K212" s="94"/>
      <c r="L212" s="330"/>
      <c r="M212" s="94"/>
      <c r="N212" s="94"/>
    </row>
    <row r="213" spans="1:16" ht="24" customHeight="1">
      <c r="A213" s="43"/>
      <c r="B213" s="62"/>
      <c r="C213" s="44"/>
      <c r="D213" s="43"/>
      <c r="E213" s="43"/>
      <c r="F213" s="43"/>
      <c r="G213" s="43"/>
      <c r="H213" s="43"/>
      <c r="I213" s="43"/>
      <c r="J213" s="43"/>
      <c r="K213" s="43"/>
      <c r="L213" s="102"/>
      <c r="M213" s="43"/>
      <c r="N213" s="102" t="s">
        <v>3</v>
      </c>
    </row>
    <row r="214" spans="1:16" s="76" customFormat="1" ht="24" customHeight="1">
      <c r="B214" s="57"/>
      <c r="C214" s="113"/>
      <c r="H214" s="22" t="s">
        <v>426</v>
      </c>
      <c r="I214" s="22"/>
      <c r="J214" s="22"/>
      <c r="K214" s="22"/>
      <c r="L214" s="22"/>
      <c r="M214" s="22"/>
      <c r="N214" s="22"/>
    </row>
    <row r="215" spans="1:16" ht="24" customHeight="1">
      <c r="A215" s="43"/>
      <c r="B215" s="62"/>
      <c r="C215" s="44"/>
      <c r="D215" s="43"/>
      <c r="E215" s="43"/>
      <c r="F215" s="43"/>
      <c r="G215" s="43"/>
      <c r="H215" s="112"/>
      <c r="I215" s="115" t="s">
        <v>121</v>
      </c>
      <c r="J215" s="141"/>
      <c r="K215" s="43"/>
      <c r="L215" s="151"/>
      <c r="M215" s="116" t="s">
        <v>80</v>
      </c>
      <c r="N215" s="151"/>
    </row>
    <row r="216" spans="1:16" ht="24" customHeight="1">
      <c r="A216" s="43"/>
      <c r="B216" s="62"/>
      <c r="C216" s="44"/>
      <c r="D216" s="43"/>
      <c r="E216" s="43"/>
      <c r="F216" s="43"/>
      <c r="G216" s="43"/>
      <c r="H216" s="144" t="s">
        <v>166</v>
      </c>
      <c r="I216" s="43"/>
      <c r="J216" s="144" t="s">
        <v>122</v>
      </c>
      <c r="K216" s="43"/>
      <c r="L216" s="142" t="str">
        <f>+H216</f>
        <v>2022</v>
      </c>
      <c r="M216" s="290"/>
      <c r="N216" s="142" t="str">
        <f>+J216</f>
        <v>2021</v>
      </c>
    </row>
    <row r="217" spans="1:16" ht="24" customHeight="1">
      <c r="A217" s="43"/>
      <c r="B217" s="62"/>
      <c r="C217" s="44"/>
      <c r="D217" s="344" t="s">
        <v>178</v>
      </c>
      <c r="E217" s="43"/>
      <c r="F217" s="43"/>
      <c r="G217" s="64"/>
      <c r="H217" s="274"/>
      <c r="I217" s="170"/>
      <c r="J217" s="274"/>
      <c r="K217" s="170"/>
      <c r="L217" s="274"/>
      <c r="M217" s="170"/>
      <c r="N217" s="274"/>
    </row>
    <row r="218" spans="1:16" ht="24" customHeight="1">
      <c r="A218" s="43"/>
      <c r="B218" s="62"/>
      <c r="C218" s="44"/>
      <c r="D218" s="43" t="s">
        <v>82</v>
      </c>
      <c r="E218" s="43"/>
      <c r="F218" s="43"/>
      <c r="G218" s="64"/>
      <c r="H218" s="331"/>
      <c r="I218" s="332"/>
      <c r="J218" s="331"/>
      <c r="K218" s="332"/>
      <c r="L218" s="331">
        <v>2646.8</v>
      </c>
      <c r="M218" s="332"/>
      <c r="N218" s="331">
        <v>29673</v>
      </c>
      <c r="P218" s="296"/>
    </row>
    <row r="219" spans="1:16" ht="24" customHeight="1">
      <c r="A219" s="43"/>
      <c r="B219" s="62"/>
      <c r="C219" s="44"/>
      <c r="D219" s="43" t="s">
        <v>308</v>
      </c>
      <c r="E219" s="43"/>
      <c r="F219" s="43"/>
      <c r="G219" s="64"/>
      <c r="H219" s="331"/>
      <c r="I219" s="332"/>
      <c r="J219" s="331"/>
      <c r="K219" s="332"/>
      <c r="L219" s="331"/>
      <c r="M219" s="332"/>
      <c r="N219" s="331"/>
      <c r="P219" s="296"/>
    </row>
    <row r="220" spans="1:16" ht="24" customHeight="1">
      <c r="A220" s="43"/>
      <c r="B220" s="62"/>
      <c r="C220" s="44"/>
      <c r="D220" s="43" t="s">
        <v>310</v>
      </c>
      <c r="E220" s="43"/>
      <c r="F220" s="43"/>
      <c r="G220" s="64"/>
      <c r="H220" s="331">
        <v>39000</v>
      </c>
      <c r="I220" s="332"/>
      <c r="J220" s="331">
        <v>2120980</v>
      </c>
      <c r="K220" s="332"/>
      <c r="L220" s="331">
        <v>39000</v>
      </c>
      <c r="M220" s="332"/>
      <c r="N220" s="331">
        <v>2120980</v>
      </c>
    </row>
    <row r="221" spans="1:16" ht="24" customHeight="1">
      <c r="A221" s="43"/>
      <c r="B221" s="62"/>
      <c r="C221" s="44"/>
      <c r="D221" s="43" t="s">
        <v>84</v>
      </c>
      <c r="E221" s="43"/>
      <c r="F221" s="43"/>
      <c r="G221" s="64"/>
      <c r="H221" s="331">
        <v>0</v>
      </c>
      <c r="I221" s="332"/>
      <c r="J221" s="331">
        <v>1455850</v>
      </c>
      <c r="K221" s="332"/>
      <c r="L221" s="331">
        <v>0</v>
      </c>
      <c r="M221" s="332"/>
      <c r="N221" s="331">
        <v>1455850</v>
      </c>
    </row>
    <row r="222" spans="1:16" ht="24" customHeight="1">
      <c r="A222" s="43"/>
      <c r="B222" s="62"/>
      <c r="C222" s="44"/>
      <c r="D222" s="43" t="s">
        <v>149</v>
      </c>
      <c r="E222" s="43"/>
      <c r="F222" s="43"/>
      <c r="G222" s="64"/>
      <c r="H222" s="331">
        <v>0</v>
      </c>
      <c r="I222" s="332"/>
      <c r="J222" s="331">
        <v>255000</v>
      </c>
      <c r="K222" s="332"/>
      <c r="L222" s="331">
        <v>0</v>
      </c>
      <c r="M222" s="332"/>
      <c r="N222" s="331">
        <v>255000</v>
      </c>
    </row>
    <row r="223" spans="1:16" ht="24" customHeight="1">
      <c r="A223" s="43"/>
      <c r="B223" s="62"/>
      <c r="C223" s="44"/>
      <c r="D223" s="58" t="s">
        <v>339</v>
      </c>
      <c r="E223" s="43"/>
      <c r="F223" s="43"/>
      <c r="G223" s="64"/>
      <c r="H223" s="331">
        <v>0</v>
      </c>
      <c r="I223" s="332"/>
      <c r="J223" s="331">
        <v>12000</v>
      </c>
      <c r="K223" s="332"/>
      <c r="L223" s="331">
        <v>0</v>
      </c>
      <c r="M223" s="332"/>
      <c r="N223" s="331">
        <v>12000</v>
      </c>
    </row>
    <row r="224" spans="1:16" ht="24" customHeight="1">
      <c r="A224" s="43"/>
      <c r="B224" s="62"/>
      <c r="C224" s="44"/>
      <c r="D224" s="43" t="s">
        <v>171</v>
      </c>
      <c r="E224" s="43"/>
      <c r="F224" s="43"/>
      <c r="G224" s="64"/>
      <c r="H224" s="331"/>
      <c r="I224" s="332"/>
      <c r="J224" s="331"/>
      <c r="K224" s="332"/>
      <c r="L224" s="331"/>
      <c r="M224" s="332"/>
      <c r="N224" s="331"/>
    </row>
    <row r="225" spans="1:14" ht="24" customHeight="1">
      <c r="A225" s="43"/>
      <c r="B225" s="62"/>
      <c r="C225" s="44"/>
      <c r="D225" s="43" t="s">
        <v>82</v>
      </c>
      <c r="E225" s="43"/>
      <c r="F225" s="43"/>
      <c r="G225" s="64"/>
      <c r="H225" s="331"/>
      <c r="I225" s="332"/>
      <c r="J225" s="331"/>
      <c r="K225" s="332"/>
      <c r="L225" s="331">
        <v>0</v>
      </c>
      <c r="M225" s="332"/>
      <c r="N225" s="331">
        <v>70267.320000000007</v>
      </c>
    </row>
    <row r="226" spans="1:14" ht="24" customHeight="1">
      <c r="A226" s="43"/>
      <c r="B226" s="62"/>
      <c r="C226" s="44"/>
      <c r="D226" s="43" t="s">
        <v>84</v>
      </c>
      <c r="E226" s="43"/>
      <c r="F226" s="43"/>
      <c r="G226" s="64"/>
      <c r="H226" s="331">
        <v>152461</v>
      </c>
      <c r="I226" s="332"/>
      <c r="J226" s="331">
        <v>60000</v>
      </c>
      <c r="K226" s="332"/>
      <c r="L226" s="331">
        <v>152461</v>
      </c>
      <c r="M226" s="332"/>
      <c r="N226" s="331">
        <v>60000</v>
      </c>
    </row>
    <row r="227" spans="1:14" ht="24" customHeight="1">
      <c r="A227" s="43"/>
      <c r="B227" s="62"/>
      <c r="C227" s="44"/>
      <c r="D227" s="43" t="s">
        <v>183</v>
      </c>
      <c r="E227" s="43"/>
      <c r="F227" s="43"/>
      <c r="G227" s="64"/>
      <c r="H227" s="331"/>
      <c r="I227" s="332"/>
      <c r="J227" s="331"/>
      <c r="K227" s="332"/>
      <c r="L227" s="331"/>
      <c r="M227" s="332"/>
      <c r="N227" s="331"/>
    </row>
    <row r="228" spans="1:14" ht="24" customHeight="1">
      <c r="A228" s="43"/>
      <c r="B228" s="62"/>
      <c r="C228" s="44"/>
      <c r="D228" s="43" t="s">
        <v>83</v>
      </c>
      <c r="E228" s="43"/>
      <c r="F228" s="43"/>
      <c r="G228" s="64"/>
      <c r="H228" s="94">
        <v>106819.94</v>
      </c>
      <c r="J228" s="94">
        <v>95226.290000000037</v>
      </c>
      <c r="K228" s="94"/>
      <c r="L228" s="362">
        <v>106819.94</v>
      </c>
      <c r="M228" s="94"/>
      <c r="N228" s="362">
        <v>95226.290000000037</v>
      </c>
    </row>
    <row r="229" spans="1:14" ht="24" customHeight="1">
      <c r="A229" s="43"/>
      <c r="B229" s="62"/>
      <c r="C229" s="44"/>
      <c r="D229" s="43" t="s">
        <v>184</v>
      </c>
      <c r="E229" s="43"/>
      <c r="F229" s="43"/>
      <c r="G229" s="64"/>
      <c r="H229" s="331"/>
      <c r="I229" s="332"/>
      <c r="J229" s="331"/>
      <c r="K229" s="332"/>
      <c r="L229" s="331"/>
      <c r="M229" s="332"/>
      <c r="N229" s="331"/>
    </row>
    <row r="230" spans="1:14" ht="24" customHeight="1">
      <c r="A230" s="43"/>
      <c r="B230" s="62"/>
      <c r="C230" s="44"/>
      <c r="D230" s="43" t="s">
        <v>82</v>
      </c>
      <c r="E230" s="43"/>
      <c r="F230" s="43"/>
      <c r="G230" s="64"/>
      <c r="H230" s="331"/>
      <c r="I230" s="332"/>
      <c r="J230" s="331"/>
      <c r="K230" s="332"/>
      <c r="L230" s="331">
        <v>0</v>
      </c>
      <c r="M230" s="332"/>
      <c r="N230" s="331">
        <v>900</v>
      </c>
    </row>
    <row r="231" spans="1:14" ht="24" customHeight="1">
      <c r="A231" s="43"/>
      <c r="B231" s="62"/>
      <c r="C231" s="44"/>
      <c r="D231" s="43" t="s">
        <v>185</v>
      </c>
      <c r="E231" s="43"/>
      <c r="F231" s="43"/>
      <c r="G231" s="64"/>
      <c r="H231" s="331"/>
      <c r="I231" s="332"/>
      <c r="J231" s="331"/>
      <c r="K231" s="332"/>
      <c r="L231" s="331"/>
      <c r="M231" s="332"/>
      <c r="N231" s="331"/>
    </row>
    <row r="232" spans="1:14" ht="24" customHeight="1">
      <c r="A232" s="43"/>
      <c r="B232" s="62"/>
      <c r="C232" s="44"/>
      <c r="D232" s="43" t="s">
        <v>83</v>
      </c>
      <c r="E232" s="43"/>
      <c r="F232" s="43"/>
      <c r="G232" s="64"/>
      <c r="H232" s="331">
        <v>112484</v>
      </c>
      <c r="I232" s="332"/>
      <c r="J232" s="331">
        <v>115239.94000000003</v>
      </c>
      <c r="K232" s="332"/>
      <c r="L232" s="331">
        <v>112484</v>
      </c>
      <c r="M232" s="332"/>
      <c r="N232" s="331">
        <v>115239.94000000003</v>
      </c>
    </row>
    <row r="233" spans="1:14" ht="24" customHeight="1">
      <c r="A233" s="43"/>
      <c r="B233" s="62"/>
      <c r="C233" s="44"/>
      <c r="D233" s="43" t="s">
        <v>149</v>
      </c>
      <c r="E233" s="43"/>
      <c r="F233" s="43"/>
      <c r="G233" s="64"/>
      <c r="H233" s="331">
        <v>267808.23</v>
      </c>
      <c r="I233" s="332"/>
      <c r="J233" s="331">
        <v>158938.35999999999</v>
      </c>
      <c r="K233" s="332"/>
      <c r="L233" s="331">
        <v>0</v>
      </c>
      <c r="M233" s="332"/>
      <c r="N233" s="331">
        <v>0</v>
      </c>
    </row>
    <row r="234" spans="1:14" ht="24" customHeight="1">
      <c r="A234" s="43"/>
      <c r="B234" s="62"/>
      <c r="C234" s="44"/>
      <c r="D234" s="43"/>
      <c r="E234" s="43"/>
      <c r="F234" s="43"/>
      <c r="G234" s="64"/>
      <c r="H234" s="331"/>
      <c r="I234" s="332"/>
      <c r="J234" s="331"/>
      <c r="K234" s="332"/>
      <c r="L234" s="331"/>
      <c r="M234" s="332"/>
      <c r="N234" s="331"/>
    </row>
    <row r="235" spans="1:14" ht="24" customHeight="1">
      <c r="A235" s="43"/>
      <c r="B235" s="62"/>
      <c r="C235" s="44"/>
      <c r="D235" s="43"/>
      <c r="E235" s="43"/>
      <c r="F235" s="43"/>
      <c r="G235" s="64"/>
      <c r="H235" s="331"/>
      <c r="I235" s="332"/>
      <c r="J235" s="331"/>
      <c r="K235" s="332"/>
      <c r="L235" s="331"/>
      <c r="M235" s="332"/>
      <c r="N235" s="331"/>
    </row>
    <row r="236" spans="1:14" ht="24" customHeight="1">
      <c r="A236" s="43"/>
      <c r="B236" s="62"/>
      <c r="C236" s="44"/>
      <c r="D236" s="43"/>
      <c r="E236" s="43"/>
      <c r="F236" s="43"/>
      <c r="G236" s="64"/>
      <c r="H236" s="331"/>
      <c r="I236" s="332"/>
      <c r="J236" s="331"/>
      <c r="K236" s="332"/>
      <c r="L236" s="331"/>
      <c r="M236" s="332"/>
      <c r="N236" s="331"/>
    </row>
    <row r="237" spans="1:14" ht="24" customHeight="1">
      <c r="A237" s="43"/>
      <c r="B237" s="62"/>
      <c r="C237" s="44"/>
      <c r="D237" s="43"/>
      <c r="E237" s="43"/>
      <c r="F237" s="43"/>
      <c r="G237" s="64"/>
      <c r="H237" s="331"/>
      <c r="I237" s="332"/>
      <c r="J237" s="331"/>
      <c r="K237" s="332"/>
      <c r="L237" s="331"/>
      <c r="M237" s="332"/>
      <c r="N237" s="331"/>
    </row>
    <row r="238" spans="1:14" ht="24" customHeight="1">
      <c r="A238" s="43"/>
      <c r="B238" s="62"/>
      <c r="C238" s="44"/>
      <c r="D238" s="43"/>
      <c r="E238" s="43"/>
      <c r="F238" s="43"/>
      <c r="G238" s="64"/>
      <c r="H238" s="331"/>
      <c r="I238" s="332"/>
      <c r="J238" s="331"/>
      <c r="K238" s="332"/>
      <c r="L238" s="331"/>
      <c r="M238" s="332"/>
      <c r="N238" s="331"/>
    </row>
    <row r="239" spans="1:14" ht="24" customHeight="1">
      <c r="A239" s="43"/>
      <c r="B239" s="62"/>
      <c r="C239" s="44"/>
      <c r="D239" s="43"/>
      <c r="E239" s="43"/>
      <c r="F239" s="43"/>
      <c r="G239" s="64"/>
      <c r="H239" s="331"/>
      <c r="I239" s="332"/>
      <c r="J239" s="331"/>
      <c r="K239" s="332"/>
      <c r="L239" s="331"/>
      <c r="M239" s="332"/>
      <c r="N239" s="331"/>
    </row>
    <row r="240" spans="1:14" ht="24" customHeight="1">
      <c r="A240" s="43"/>
      <c r="B240" s="62"/>
      <c r="C240" s="44"/>
      <c r="D240" s="43"/>
      <c r="E240" s="43"/>
      <c r="F240" s="43"/>
      <c r="G240" s="64"/>
      <c r="H240" s="331"/>
      <c r="I240" s="332"/>
      <c r="J240" s="331"/>
      <c r="K240" s="332"/>
      <c r="L240" s="331"/>
      <c r="M240" s="332"/>
      <c r="N240" s="331"/>
    </row>
    <row r="241" spans="1:16" ht="24" customHeight="1">
      <c r="A241" s="43"/>
      <c r="B241" s="62"/>
      <c r="C241" s="44"/>
      <c r="D241" s="43"/>
      <c r="E241" s="43"/>
      <c r="F241" s="43"/>
      <c r="G241" s="64"/>
      <c r="H241" s="331"/>
      <c r="I241" s="332"/>
      <c r="J241" s="331"/>
      <c r="K241" s="332"/>
      <c r="L241" s="331"/>
      <c r="M241" s="332"/>
      <c r="N241" s="331"/>
    </row>
    <row r="242" spans="1:16" ht="24" customHeight="1">
      <c r="A242" s="43"/>
      <c r="B242" s="62"/>
      <c r="C242" s="44"/>
      <c r="D242" s="43"/>
      <c r="E242" s="43"/>
      <c r="F242" s="43"/>
      <c r="G242" s="64"/>
      <c r="H242" s="331"/>
      <c r="I242" s="332"/>
      <c r="J242" s="331"/>
      <c r="K242" s="332"/>
      <c r="L242" s="331"/>
      <c r="M242" s="332"/>
      <c r="N242" s="331"/>
    </row>
    <row r="243" spans="1:16" ht="24" customHeight="1">
      <c r="A243" s="43"/>
      <c r="B243" s="367" t="str">
        <f>+B206</f>
        <v xml:space="preserve"> (Signed)……………………………………Authorized Director  (Signed)……………………………………Authorized Director</v>
      </c>
      <c r="C243" s="44"/>
      <c r="D243" s="43"/>
      <c r="E243" s="43"/>
      <c r="F243" s="43"/>
      <c r="G243" s="64"/>
      <c r="H243" s="331"/>
      <c r="I243" s="332"/>
      <c r="J243" s="331"/>
      <c r="K243" s="332"/>
      <c r="L243" s="331"/>
      <c r="M243" s="332"/>
      <c r="N243" s="331"/>
    </row>
    <row r="244" spans="1:16" ht="24" customHeight="1">
      <c r="A244" s="43"/>
      <c r="B244" s="367" t="str">
        <f>+B207</f>
        <v xml:space="preserve">                  (  Miss Orasa Vimolchalao  )</v>
      </c>
      <c r="C244" s="44"/>
      <c r="D244" s="43"/>
      <c r="E244" s="43"/>
      <c r="F244" s="43"/>
      <c r="G244" s="64"/>
      <c r="H244" s="331"/>
      <c r="I244" s="332"/>
      <c r="J244" s="368" t="str">
        <f>+J207</f>
        <v xml:space="preserve">       (  Miss Nitkamon Wongpipat  )</v>
      </c>
      <c r="K244" s="332"/>
      <c r="L244" s="331"/>
      <c r="M244" s="332"/>
      <c r="N244" s="331"/>
    </row>
    <row r="245" spans="1:16" ht="24" customHeight="1">
      <c r="A245" s="24" t="s">
        <v>227</v>
      </c>
      <c r="B245" s="24"/>
      <c r="C245" s="24"/>
      <c r="D245" s="24"/>
      <c r="E245" s="24"/>
      <c r="F245" s="24"/>
      <c r="G245" s="24"/>
      <c r="H245" s="24"/>
      <c r="I245" s="24"/>
      <c r="J245" s="24"/>
      <c r="K245" s="24"/>
      <c r="L245" s="24"/>
      <c r="M245" s="24"/>
      <c r="N245" s="24"/>
    </row>
    <row r="246" spans="1:16" ht="24" customHeight="1">
      <c r="A246" s="43"/>
      <c r="B246" s="62"/>
      <c r="C246" s="44"/>
      <c r="D246" s="43"/>
      <c r="E246" s="43"/>
      <c r="F246" s="43"/>
      <c r="G246" s="64"/>
      <c r="H246" s="331"/>
      <c r="I246" s="332"/>
      <c r="J246" s="331"/>
      <c r="K246" s="332"/>
      <c r="L246" s="331"/>
      <c r="M246" s="332"/>
      <c r="N246" s="331"/>
    </row>
    <row r="247" spans="1:16" ht="24" customHeight="1">
      <c r="A247" s="89" t="s">
        <v>257</v>
      </c>
      <c r="B247" s="62"/>
      <c r="C247" s="44"/>
      <c r="D247" s="43"/>
      <c r="E247" s="43"/>
      <c r="F247" s="43"/>
      <c r="G247" s="64"/>
      <c r="H247" s="331"/>
      <c r="I247" s="332"/>
      <c r="J247" s="331"/>
      <c r="K247" s="332"/>
      <c r="L247" s="331"/>
      <c r="M247" s="332"/>
      <c r="N247" s="331"/>
    </row>
    <row r="248" spans="1:16" ht="27.75" customHeight="1">
      <c r="D248" s="70"/>
      <c r="E248" s="70"/>
      <c r="G248" s="97"/>
      <c r="J248" s="83"/>
      <c r="K248" s="79"/>
      <c r="M248" s="79"/>
      <c r="N248" s="446" t="str">
        <f>+N213</f>
        <v>Unit : Baht</v>
      </c>
    </row>
    <row r="249" spans="1:16" s="76" customFormat="1" ht="26.25" customHeight="1">
      <c r="B249" s="57"/>
      <c r="C249" s="113"/>
      <c r="H249" s="22" t="s">
        <v>445</v>
      </c>
      <c r="I249" s="22"/>
      <c r="J249" s="22"/>
      <c r="K249" s="22"/>
      <c r="L249" s="22"/>
      <c r="M249" s="22"/>
      <c r="N249" s="22"/>
    </row>
    <row r="250" spans="1:16" ht="26.25" customHeight="1">
      <c r="A250" s="43"/>
      <c r="B250" s="62"/>
      <c r="C250" s="44"/>
      <c r="D250" s="43"/>
      <c r="E250" s="43"/>
      <c r="F250" s="43"/>
      <c r="G250" s="43"/>
      <c r="H250" s="112"/>
      <c r="I250" s="115" t="s">
        <v>121</v>
      </c>
      <c r="J250" s="141"/>
      <c r="K250" s="43"/>
      <c r="L250" s="151"/>
      <c r="M250" s="116" t="s">
        <v>80</v>
      </c>
      <c r="N250" s="151"/>
    </row>
    <row r="251" spans="1:16" ht="26.25" customHeight="1">
      <c r="A251" s="43"/>
      <c r="B251" s="62"/>
      <c r="C251" s="44"/>
      <c r="D251" s="43"/>
      <c r="E251" s="43"/>
      <c r="F251" s="43"/>
      <c r="G251" s="43"/>
      <c r="H251" s="144" t="s">
        <v>166</v>
      </c>
      <c r="I251" s="43"/>
      <c r="J251" s="144" t="s">
        <v>122</v>
      </c>
      <c r="K251" s="43"/>
      <c r="L251" s="142" t="str">
        <f>+H251</f>
        <v>2022</v>
      </c>
      <c r="M251" s="290"/>
      <c r="N251" s="142" t="str">
        <f>+J251</f>
        <v>2021</v>
      </c>
    </row>
    <row r="252" spans="1:16" ht="26.25" customHeight="1">
      <c r="A252" s="43"/>
      <c r="B252" s="62"/>
      <c r="C252" s="44"/>
      <c r="D252" s="344" t="s">
        <v>178</v>
      </c>
      <c r="E252" s="43"/>
      <c r="F252" s="43"/>
      <c r="G252" s="64"/>
      <c r="H252" s="274"/>
      <c r="I252" s="170"/>
      <c r="J252" s="274"/>
      <c r="K252" s="170"/>
      <c r="L252" s="274"/>
      <c r="M252" s="170"/>
      <c r="N252" s="274"/>
    </row>
    <row r="253" spans="1:16" ht="26.25" customHeight="1">
      <c r="A253" s="43"/>
      <c r="B253" s="62"/>
      <c r="C253" s="44"/>
      <c r="D253" s="43" t="s">
        <v>82</v>
      </c>
      <c r="E253" s="43"/>
      <c r="F253" s="43"/>
      <c r="G253" s="64"/>
      <c r="H253" s="331"/>
      <c r="I253" s="332"/>
      <c r="J253" s="331"/>
      <c r="K253" s="332"/>
      <c r="L253" s="331">
        <v>7942.4</v>
      </c>
      <c r="M253" s="332"/>
      <c r="N253" s="331">
        <v>29673</v>
      </c>
      <c r="P253" s="296"/>
    </row>
    <row r="254" spans="1:16" ht="26.25" customHeight="1">
      <c r="A254" s="43"/>
      <c r="B254" s="62"/>
      <c r="C254" s="44"/>
      <c r="D254" s="43" t="s">
        <v>308</v>
      </c>
      <c r="E254" s="43"/>
      <c r="F254" s="43"/>
      <c r="G254" s="64"/>
      <c r="H254" s="331"/>
      <c r="I254" s="332"/>
      <c r="J254" s="331"/>
      <c r="K254" s="332"/>
      <c r="L254" s="331"/>
      <c r="M254" s="332"/>
      <c r="N254" s="331"/>
      <c r="P254" s="296"/>
    </row>
    <row r="255" spans="1:16" ht="26.25" customHeight="1">
      <c r="A255" s="43"/>
      <c r="B255" s="62"/>
      <c r="C255" s="44"/>
      <c r="D255" s="43" t="s">
        <v>310</v>
      </c>
      <c r="E255" s="43"/>
      <c r="F255" s="43"/>
      <c r="G255" s="64"/>
      <c r="H255" s="331">
        <v>172095</v>
      </c>
      <c r="I255" s="332"/>
      <c r="J255" s="331">
        <v>7830729</v>
      </c>
      <c r="K255" s="332"/>
      <c r="L255" s="331">
        <v>172095</v>
      </c>
      <c r="M255" s="332"/>
      <c r="N255" s="331">
        <v>7830729</v>
      </c>
    </row>
    <row r="256" spans="1:16" ht="26.25" customHeight="1">
      <c r="A256" s="43"/>
      <c r="B256" s="62"/>
      <c r="C256" s="44"/>
      <c r="D256" s="43" t="s">
        <v>284</v>
      </c>
      <c r="E256" s="43"/>
      <c r="F256" s="43"/>
      <c r="G256" s="64"/>
      <c r="H256" s="331">
        <v>113500</v>
      </c>
      <c r="I256" s="332"/>
      <c r="J256" s="331">
        <v>48000</v>
      </c>
      <c r="K256" s="332"/>
      <c r="L256" s="331">
        <v>113500</v>
      </c>
      <c r="M256" s="332"/>
      <c r="N256" s="331">
        <v>48000</v>
      </c>
    </row>
    <row r="257" spans="1:14" ht="26.25" customHeight="1">
      <c r="A257" s="43"/>
      <c r="B257" s="62"/>
      <c r="C257" s="44"/>
      <c r="D257" s="43" t="s">
        <v>84</v>
      </c>
      <c r="E257" s="43"/>
      <c r="F257" s="43"/>
      <c r="G257" s="64"/>
      <c r="H257" s="331">
        <v>39086.400000000001</v>
      </c>
      <c r="I257" s="332"/>
      <c r="J257" s="395">
        <f>+N257</f>
        <v>1459950</v>
      </c>
      <c r="K257" s="332"/>
      <c r="L257" s="331">
        <v>39086.400000000001</v>
      </c>
      <c r="M257" s="332"/>
      <c r="N257" s="395">
        <v>1459950</v>
      </c>
    </row>
    <row r="258" spans="1:14" ht="26.25" customHeight="1">
      <c r="A258" s="43"/>
      <c r="B258" s="62"/>
      <c r="C258" s="44"/>
      <c r="D258" s="43" t="s">
        <v>149</v>
      </c>
      <c r="E258" s="43"/>
      <c r="F258" s="43"/>
      <c r="G258" s="64"/>
      <c r="H258" s="331">
        <v>2511.25</v>
      </c>
      <c r="I258" s="332"/>
      <c r="J258" s="331">
        <f>+N258</f>
        <v>255000</v>
      </c>
      <c r="K258" s="332"/>
      <c r="L258" s="331">
        <v>2511.25</v>
      </c>
      <c r="M258" s="332"/>
      <c r="N258" s="331">
        <v>255000</v>
      </c>
    </row>
    <row r="259" spans="1:14" ht="24" customHeight="1">
      <c r="A259" s="43"/>
      <c r="B259" s="62"/>
      <c r="C259" s="44"/>
      <c r="D259" s="58" t="s">
        <v>339</v>
      </c>
      <c r="E259" s="43"/>
      <c r="F259" s="43"/>
      <c r="G259" s="64"/>
      <c r="H259" s="331">
        <v>0</v>
      </c>
      <c r="I259" s="332"/>
      <c r="J259" s="331">
        <v>12000</v>
      </c>
      <c r="K259" s="332"/>
      <c r="L259" s="331">
        <v>0</v>
      </c>
      <c r="M259" s="332"/>
      <c r="N259" s="331">
        <v>12000</v>
      </c>
    </row>
    <row r="260" spans="1:14" ht="26.25" customHeight="1">
      <c r="A260" s="43"/>
      <c r="B260" s="62"/>
      <c r="C260" s="44"/>
      <c r="D260" s="43" t="s">
        <v>113</v>
      </c>
      <c r="E260" s="43"/>
      <c r="F260" s="43"/>
      <c r="G260" s="64"/>
      <c r="H260" s="331"/>
      <c r="I260" s="332"/>
      <c r="J260" s="331"/>
      <c r="K260" s="332"/>
      <c r="L260" s="331"/>
      <c r="M260" s="332"/>
      <c r="N260" s="331"/>
    </row>
    <row r="261" spans="1:14" ht="26.25" customHeight="1">
      <c r="A261" s="43"/>
      <c r="B261" s="62"/>
      <c r="C261" s="44"/>
      <c r="D261" s="43" t="s">
        <v>308</v>
      </c>
      <c r="E261" s="43"/>
      <c r="F261" s="43"/>
      <c r="G261" s="64"/>
      <c r="H261" s="331"/>
      <c r="I261" s="332"/>
      <c r="J261" s="331"/>
      <c r="K261" s="332"/>
      <c r="L261" s="331"/>
      <c r="M261" s="332"/>
      <c r="N261" s="331"/>
    </row>
    <row r="262" spans="1:14" ht="26.25" customHeight="1">
      <c r="A262" s="43"/>
      <c r="B262" s="62"/>
      <c r="C262" s="44"/>
      <c r="D262" s="43" t="s">
        <v>310</v>
      </c>
      <c r="E262" s="43"/>
      <c r="F262" s="43"/>
      <c r="G262" s="64"/>
      <c r="H262" s="94">
        <v>0</v>
      </c>
      <c r="J262" s="362">
        <v>0</v>
      </c>
      <c r="K262" s="94"/>
      <c r="L262" s="362">
        <v>2149997.5</v>
      </c>
      <c r="M262" s="94"/>
      <c r="N262" s="362">
        <v>3599995.5</v>
      </c>
    </row>
    <row r="263" spans="1:14" ht="26.25" customHeight="1">
      <c r="A263" s="43"/>
      <c r="B263" s="62"/>
      <c r="C263" s="44"/>
      <c r="D263" s="43" t="s">
        <v>171</v>
      </c>
      <c r="E263" s="43"/>
      <c r="F263" s="43"/>
      <c r="G263" s="64"/>
      <c r="H263" s="331"/>
      <c r="I263" s="332"/>
      <c r="J263" s="331"/>
      <c r="K263" s="332"/>
      <c r="L263" s="331"/>
      <c r="M263" s="332"/>
      <c r="N263" s="331"/>
    </row>
    <row r="264" spans="1:14" ht="26.25" customHeight="1">
      <c r="A264" s="43"/>
      <c r="B264" s="62"/>
      <c r="C264" s="44"/>
      <c r="D264" s="43" t="s">
        <v>82</v>
      </c>
      <c r="E264" s="43"/>
      <c r="F264" s="43"/>
      <c r="G264" s="64"/>
      <c r="H264" s="331"/>
      <c r="I264" s="332"/>
      <c r="J264" s="331"/>
      <c r="K264" s="332"/>
      <c r="L264" s="331">
        <v>0</v>
      </c>
      <c r="M264" s="332"/>
      <c r="N264" s="395">
        <v>210801.96</v>
      </c>
    </row>
    <row r="265" spans="1:14" ht="26.25" customHeight="1">
      <c r="A265" s="43"/>
      <c r="B265" s="62"/>
      <c r="C265" s="44"/>
      <c r="D265" s="43" t="s">
        <v>84</v>
      </c>
      <c r="E265" s="43"/>
      <c r="F265" s="43"/>
      <c r="G265" s="64"/>
      <c r="H265" s="331">
        <v>452461</v>
      </c>
      <c r="I265" s="332"/>
      <c r="J265" s="331">
        <v>60000</v>
      </c>
      <c r="K265" s="332"/>
      <c r="L265" s="331">
        <v>452461</v>
      </c>
      <c r="M265" s="332"/>
      <c r="N265" s="331">
        <v>60000</v>
      </c>
    </row>
    <row r="266" spans="1:14" ht="26.25" customHeight="1">
      <c r="A266" s="43"/>
      <c r="B266" s="62"/>
      <c r="C266" s="44"/>
      <c r="D266" s="43" t="s">
        <v>183</v>
      </c>
      <c r="E266" s="43"/>
      <c r="F266" s="43"/>
      <c r="G266" s="64"/>
      <c r="H266" s="331"/>
      <c r="I266" s="332"/>
      <c r="J266" s="331"/>
      <c r="K266" s="332"/>
      <c r="L266" s="331"/>
      <c r="M266" s="332"/>
      <c r="N266" s="331"/>
    </row>
    <row r="267" spans="1:14" ht="26.25" customHeight="1">
      <c r="A267" s="43"/>
      <c r="B267" s="62"/>
      <c r="C267" s="44"/>
      <c r="D267" s="43" t="s">
        <v>83</v>
      </c>
      <c r="E267" s="43"/>
      <c r="F267" s="43"/>
      <c r="G267" s="64"/>
      <c r="H267" s="94">
        <v>316976.55</v>
      </c>
      <c r="J267" s="94">
        <v>324883.59000000003</v>
      </c>
      <c r="K267" s="94"/>
      <c r="L267" s="362">
        <v>316976.55</v>
      </c>
      <c r="M267" s="94"/>
      <c r="N267" s="362">
        <v>324883.59000000003</v>
      </c>
    </row>
    <row r="268" spans="1:14" ht="26.25" customHeight="1">
      <c r="A268" s="43"/>
      <c r="B268" s="62"/>
      <c r="C268" s="44"/>
      <c r="D268" s="43" t="s">
        <v>184</v>
      </c>
      <c r="E268" s="43"/>
      <c r="F268" s="43"/>
      <c r="G268" s="64"/>
      <c r="H268" s="331"/>
      <c r="I268" s="332"/>
      <c r="J268" s="331"/>
      <c r="K268" s="332"/>
      <c r="L268" s="331"/>
      <c r="M268" s="332"/>
      <c r="N268" s="331"/>
    </row>
    <row r="269" spans="1:14" ht="26.25" customHeight="1">
      <c r="A269" s="43"/>
      <c r="B269" s="62"/>
      <c r="C269" s="44"/>
      <c r="D269" s="43" t="s">
        <v>82</v>
      </c>
      <c r="E269" s="43"/>
      <c r="F269" s="43"/>
      <c r="G269" s="64"/>
      <c r="H269" s="331"/>
      <c r="I269" s="332"/>
      <c r="J269" s="331"/>
      <c r="K269" s="332"/>
      <c r="L269" s="331">
        <v>0</v>
      </c>
      <c r="M269" s="332"/>
      <c r="N269" s="331">
        <v>3492</v>
      </c>
    </row>
    <row r="270" spans="1:14" ht="26.25" customHeight="1">
      <c r="A270" s="43"/>
      <c r="B270" s="62"/>
      <c r="C270" s="44"/>
      <c r="D270" s="43" t="s">
        <v>84</v>
      </c>
      <c r="E270" s="43"/>
      <c r="F270" s="43"/>
      <c r="G270" s="64"/>
      <c r="H270" s="331">
        <v>2707.85</v>
      </c>
      <c r="I270" s="332"/>
      <c r="J270" s="331">
        <v>57970</v>
      </c>
      <c r="K270" s="332"/>
      <c r="L270" s="331">
        <v>2707.85</v>
      </c>
      <c r="M270" s="332"/>
      <c r="N270" s="331">
        <v>57970</v>
      </c>
    </row>
    <row r="271" spans="1:14" ht="26.25" customHeight="1">
      <c r="A271" s="43"/>
      <c r="B271" s="62"/>
      <c r="C271" s="44"/>
      <c r="D271" s="43" t="s">
        <v>185</v>
      </c>
      <c r="E271" s="43"/>
      <c r="F271" s="43"/>
      <c r="G271" s="64"/>
      <c r="H271" s="331"/>
      <c r="I271" s="332"/>
      <c r="J271" s="331"/>
      <c r="K271" s="332"/>
      <c r="L271" s="331"/>
      <c r="M271" s="332"/>
      <c r="N271" s="331"/>
    </row>
    <row r="272" spans="1:14" ht="26.25" customHeight="1">
      <c r="A272" s="43"/>
      <c r="B272" s="62"/>
      <c r="C272" s="44"/>
      <c r="D272" s="43" t="s">
        <v>83</v>
      </c>
      <c r="E272" s="43"/>
      <c r="F272" s="43"/>
      <c r="G272" s="64"/>
      <c r="H272" s="331">
        <v>339707.19</v>
      </c>
      <c r="I272" s="332"/>
      <c r="J272" s="331">
        <v>346868.78</v>
      </c>
      <c r="K272" s="332"/>
      <c r="L272" s="331">
        <v>339707.19</v>
      </c>
      <c r="M272" s="332"/>
      <c r="N272" s="331">
        <v>346868.78</v>
      </c>
    </row>
    <row r="273" spans="1:14" ht="26.25" customHeight="1">
      <c r="A273" s="43"/>
      <c r="B273" s="62"/>
      <c r="C273" s="44"/>
      <c r="D273" s="43" t="s">
        <v>149</v>
      </c>
      <c r="E273" s="43"/>
      <c r="F273" s="43"/>
      <c r="G273" s="64"/>
      <c r="H273" s="331">
        <v>958869.88</v>
      </c>
      <c r="I273" s="332"/>
      <c r="J273" s="331">
        <v>158938.35999999999</v>
      </c>
      <c r="K273" s="332"/>
      <c r="L273" s="331">
        <v>0</v>
      </c>
      <c r="M273" s="332"/>
      <c r="N273" s="331">
        <v>0</v>
      </c>
    </row>
    <row r="274" spans="1:14" ht="26.25" customHeight="1">
      <c r="D274" s="70"/>
      <c r="E274" s="70"/>
      <c r="G274" s="97"/>
      <c r="J274" s="83"/>
      <c r="K274" s="79"/>
      <c r="M274" s="79"/>
    </row>
    <row r="275" spans="1:14" ht="24" customHeight="1">
      <c r="D275" s="70"/>
      <c r="E275" s="70"/>
      <c r="G275" s="97"/>
      <c r="J275" s="83"/>
      <c r="K275" s="79"/>
      <c r="M275" s="79"/>
    </row>
    <row r="276" spans="1:14" ht="26.25" customHeight="1">
      <c r="D276" s="70"/>
      <c r="E276" s="70"/>
      <c r="G276" s="97"/>
      <c r="J276" s="83"/>
      <c r="K276" s="79"/>
      <c r="M276" s="79"/>
    </row>
    <row r="277" spans="1:14" ht="26.25" customHeight="1">
      <c r="B277" s="98" t="str">
        <f>+B243</f>
        <v xml:space="preserve"> (Signed)……………………………………Authorized Director  (Signed)……………………………………Authorized Director</v>
      </c>
      <c r="D277" s="70"/>
      <c r="E277" s="70"/>
      <c r="G277" s="97"/>
      <c r="J277" s="83"/>
      <c r="K277" s="79"/>
      <c r="M277" s="79"/>
    </row>
    <row r="278" spans="1:14" ht="26.25" customHeight="1">
      <c r="B278" s="98" t="str">
        <f>+B244</f>
        <v xml:space="preserve">                  (  Miss Orasa Vimolchalao  )</v>
      </c>
      <c r="D278" s="70"/>
      <c r="E278" s="70"/>
      <c r="G278" s="97"/>
      <c r="J278" s="83" t="str">
        <f>+J244</f>
        <v xml:space="preserve">       (  Miss Nitkamon Wongpipat  )</v>
      </c>
      <c r="K278" s="79"/>
      <c r="M278" s="79"/>
    </row>
    <row r="279" spans="1:14" ht="26.25" customHeight="1">
      <c r="A279" s="24" t="s">
        <v>228</v>
      </c>
      <c r="B279" s="24"/>
      <c r="C279" s="24"/>
      <c r="D279" s="24"/>
      <c r="E279" s="24"/>
      <c r="F279" s="24"/>
      <c r="G279" s="24"/>
      <c r="H279" s="24"/>
      <c r="I279" s="24"/>
      <c r="J279" s="24"/>
      <c r="K279" s="24"/>
      <c r="L279" s="24"/>
      <c r="M279" s="24"/>
      <c r="N279" s="24"/>
    </row>
    <row r="280" spans="1:14" ht="26.25" customHeight="1">
      <c r="D280" s="70"/>
      <c r="E280" s="70"/>
      <c r="G280" s="97"/>
      <c r="J280" s="83"/>
      <c r="K280" s="79"/>
      <c r="M280" s="79"/>
    </row>
    <row r="281" spans="1:14" ht="26.25" customHeight="1">
      <c r="A281" s="89" t="s">
        <v>175</v>
      </c>
      <c r="L281" s="94"/>
      <c r="N281" s="94"/>
    </row>
    <row r="282" spans="1:14" ht="26.25" customHeight="1">
      <c r="B282" s="58" t="s">
        <v>340</v>
      </c>
      <c r="D282" s="233"/>
      <c r="L282" s="94"/>
      <c r="N282" s="94"/>
    </row>
    <row r="283" spans="1:14" s="76" customFormat="1" ht="26.25" customHeight="1">
      <c r="B283" s="57"/>
      <c r="C283" s="113"/>
      <c r="L283" s="123"/>
      <c r="N283" s="113" t="s">
        <v>3</v>
      </c>
    </row>
    <row r="284" spans="1:14" s="76" customFormat="1" ht="26.25" customHeight="1">
      <c r="B284" s="57"/>
      <c r="C284" s="113"/>
      <c r="H284" s="22" t="s">
        <v>446</v>
      </c>
      <c r="I284" s="22"/>
      <c r="J284" s="22"/>
      <c r="K284" s="22"/>
      <c r="L284" s="22"/>
      <c r="M284" s="22"/>
      <c r="N284" s="22"/>
    </row>
    <row r="285" spans="1:14" s="43" customFormat="1" ht="26.25" customHeight="1">
      <c r="B285" s="62"/>
      <c r="C285" s="44"/>
      <c r="H285" s="112"/>
      <c r="I285" s="115" t="s">
        <v>121</v>
      </c>
      <c r="J285" s="141"/>
      <c r="L285" s="151"/>
      <c r="M285" s="116" t="s">
        <v>80</v>
      </c>
      <c r="N285" s="151"/>
    </row>
    <row r="286" spans="1:14" s="43" customFormat="1" ht="26.25" customHeight="1">
      <c r="B286" s="62"/>
      <c r="C286" s="44"/>
      <c r="H286" s="144" t="s">
        <v>166</v>
      </c>
      <c r="I286" s="76"/>
      <c r="J286" s="144" t="s">
        <v>122</v>
      </c>
      <c r="K286" s="76"/>
      <c r="L286" s="142" t="str">
        <f>+H286</f>
        <v>2022</v>
      </c>
      <c r="M286" s="111"/>
      <c r="N286" s="142" t="str">
        <f>+J286</f>
        <v>2021</v>
      </c>
    </row>
    <row r="287" spans="1:14" ht="26.25" customHeight="1">
      <c r="C287" s="230" t="s">
        <v>33</v>
      </c>
      <c r="H287" s="14">
        <v>-11496659.120000001</v>
      </c>
      <c r="I287" s="14"/>
      <c r="J287" s="15">
        <v>-8820026.0200000014</v>
      </c>
      <c r="K287" s="14"/>
      <c r="L287" s="15">
        <v>-2997153.0199999996</v>
      </c>
      <c r="M287" s="14"/>
      <c r="N287" s="15">
        <v>-3127244.7199999997</v>
      </c>
    </row>
    <row r="288" spans="1:14" ht="26.25" customHeight="1">
      <c r="C288" s="230" t="s">
        <v>57</v>
      </c>
      <c r="H288" s="14">
        <v>122297285.31999999</v>
      </c>
      <c r="I288" s="14"/>
      <c r="J288" s="15">
        <v>116907100.99999997</v>
      </c>
      <c r="K288" s="14"/>
      <c r="L288" s="15">
        <v>99293046.719999999</v>
      </c>
      <c r="M288" s="14"/>
      <c r="N288" s="15">
        <v>89372746.539999962</v>
      </c>
    </row>
    <row r="289" spans="2:14" ht="26.25" customHeight="1">
      <c r="C289" s="230" t="s">
        <v>34</v>
      </c>
      <c r="H289" s="14">
        <v>14371543.983596615</v>
      </c>
      <c r="I289" s="14"/>
      <c r="J289" s="15">
        <v>4179754.6899999976</v>
      </c>
      <c r="K289" s="14"/>
      <c r="L289" s="15">
        <v>12031880.789999992</v>
      </c>
      <c r="M289" s="14"/>
      <c r="N289" s="15">
        <v>7928511.6300000027</v>
      </c>
    </row>
    <row r="290" spans="2:14" ht="26.25" customHeight="1">
      <c r="C290" s="230" t="s">
        <v>71</v>
      </c>
      <c r="H290" s="14">
        <v>2016929.67</v>
      </c>
      <c r="I290" s="14"/>
      <c r="J290" s="15">
        <v>2166884.6799999997</v>
      </c>
      <c r="K290" s="14"/>
      <c r="L290" s="15">
        <v>1660181.3399999999</v>
      </c>
      <c r="M290" s="14"/>
      <c r="N290" s="15">
        <v>1849870.52</v>
      </c>
    </row>
    <row r="291" spans="2:14" ht="26.25" customHeight="1">
      <c r="C291" s="234" t="s">
        <v>55</v>
      </c>
      <c r="H291" s="14">
        <v>1738498.5900000003</v>
      </c>
      <c r="I291" s="14"/>
      <c r="J291" s="15">
        <v>1748825.5900000003</v>
      </c>
      <c r="K291" s="14"/>
      <c r="L291" s="15">
        <v>1548177.6700000004</v>
      </c>
      <c r="M291" s="304"/>
      <c r="N291" s="15">
        <v>1587583.7200000002</v>
      </c>
    </row>
    <row r="292" spans="2:14" ht="26.25" customHeight="1">
      <c r="C292" s="96" t="s">
        <v>187</v>
      </c>
      <c r="H292" s="14">
        <v>321000</v>
      </c>
      <c r="I292" s="14"/>
      <c r="J292" s="15">
        <v>311000</v>
      </c>
      <c r="K292" s="14"/>
      <c r="L292" s="15">
        <v>321000</v>
      </c>
      <c r="M292" s="304"/>
      <c r="N292" s="15">
        <v>311000</v>
      </c>
    </row>
    <row r="293" spans="2:14" ht="26.25" customHeight="1">
      <c r="C293" s="96" t="s">
        <v>188</v>
      </c>
      <c r="H293" s="14">
        <v>5974459.7264033761</v>
      </c>
      <c r="I293" s="14"/>
      <c r="J293" s="15">
        <v>8247030.8800000027</v>
      </c>
      <c r="K293" s="14"/>
      <c r="L293" s="15">
        <v>4038750.0400000028</v>
      </c>
      <c r="M293" s="304"/>
      <c r="N293" s="15">
        <v>6486508.0999999996</v>
      </c>
    </row>
    <row r="294" spans="2:14" ht="26.25" customHeight="1">
      <c r="D294" s="234"/>
      <c r="H294" s="94"/>
      <c r="I294" s="94"/>
      <c r="J294" s="190"/>
      <c r="K294" s="94"/>
      <c r="L294" s="190"/>
      <c r="M294" s="63"/>
      <c r="N294" s="190"/>
    </row>
    <row r="295" spans="2:14" s="76" customFormat="1" ht="24.75" customHeight="1">
      <c r="B295" s="57"/>
      <c r="C295" s="113"/>
      <c r="L295" s="123"/>
      <c r="N295" s="113" t="s">
        <v>3</v>
      </c>
    </row>
    <row r="296" spans="2:14" s="76" customFormat="1" ht="24.75" customHeight="1">
      <c r="B296" s="57"/>
      <c r="C296" s="113"/>
      <c r="H296" s="22" t="s">
        <v>445</v>
      </c>
      <c r="I296" s="22"/>
      <c r="J296" s="22"/>
      <c r="K296" s="22"/>
      <c r="L296" s="22"/>
      <c r="M296" s="22"/>
      <c r="N296" s="22"/>
    </row>
    <row r="297" spans="2:14" s="43" customFormat="1" ht="24.75" customHeight="1">
      <c r="B297" s="62"/>
      <c r="C297" s="44"/>
      <c r="H297" s="112"/>
      <c r="I297" s="115" t="s">
        <v>121</v>
      </c>
      <c r="J297" s="141"/>
      <c r="L297" s="151"/>
      <c r="M297" s="116" t="s">
        <v>80</v>
      </c>
      <c r="N297" s="151"/>
    </row>
    <row r="298" spans="2:14" s="43" customFormat="1" ht="24.75" customHeight="1">
      <c r="B298" s="62"/>
      <c r="C298" s="44"/>
      <c r="H298" s="144" t="s">
        <v>166</v>
      </c>
      <c r="I298" s="76"/>
      <c r="J298" s="144" t="s">
        <v>122</v>
      </c>
      <c r="K298" s="76"/>
      <c r="L298" s="142" t="str">
        <f>+H298</f>
        <v>2022</v>
      </c>
      <c r="M298" s="111"/>
      <c r="N298" s="142" t="str">
        <f>+J298</f>
        <v>2021</v>
      </c>
    </row>
    <row r="299" spans="2:14" ht="24.75" customHeight="1">
      <c r="C299" s="230" t="s">
        <v>33</v>
      </c>
      <c r="H299" s="333">
        <v>-13033766.280000001</v>
      </c>
      <c r="I299" s="333"/>
      <c r="J299" s="334">
        <v>-18303581.550000001</v>
      </c>
      <c r="K299" s="333"/>
      <c r="L299" s="334">
        <v>-5237373.01</v>
      </c>
      <c r="M299" s="333"/>
      <c r="N299" s="334">
        <v>-6558802.6299999999</v>
      </c>
    </row>
    <row r="300" spans="2:14" ht="24.75" customHeight="1">
      <c r="C300" s="230" t="s">
        <v>57</v>
      </c>
      <c r="H300" s="333">
        <v>312918800.87</v>
      </c>
      <c r="I300" s="333"/>
      <c r="J300" s="334">
        <v>274665444.15999997</v>
      </c>
      <c r="K300" s="333"/>
      <c r="L300" s="334">
        <v>274093264.50999999</v>
      </c>
      <c r="M300" s="333"/>
      <c r="N300" s="334">
        <v>233298221.43999997</v>
      </c>
    </row>
    <row r="301" spans="2:14" ht="24.75" customHeight="1">
      <c r="C301" s="230" t="s">
        <v>34</v>
      </c>
      <c r="H301" s="333">
        <v>39533668.263596617</v>
      </c>
      <c r="I301" s="333"/>
      <c r="J301" s="334">
        <v>23317208.009999998</v>
      </c>
      <c r="K301" s="333"/>
      <c r="L301" s="334">
        <v>32269249.739999991</v>
      </c>
      <c r="M301" s="333"/>
      <c r="N301" s="334">
        <v>22137879.650000002</v>
      </c>
    </row>
    <row r="302" spans="2:14" ht="24.75" customHeight="1">
      <c r="C302" s="230" t="s">
        <v>71</v>
      </c>
      <c r="H302" s="333">
        <v>5963216.4100000001</v>
      </c>
      <c r="I302" s="333"/>
      <c r="J302" s="334">
        <v>6697617.4699999997</v>
      </c>
      <c r="K302" s="333"/>
      <c r="L302" s="334">
        <v>5006432.08</v>
      </c>
      <c r="M302" s="333"/>
      <c r="N302" s="334">
        <v>5317860.25</v>
      </c>
    </row>
    <row r="303" spans="2:14" ht="24.75" customHeight="1">
      <c r="C303" s="234" t="s">
        <v>55</v>
      </c>
      <c r="H303" s="333">
        <v>5249068.62</v>
      </c>
      <c r="I303" s="333"/>
      <c r="J303" s="334">
        <v>4447053.4800000004</v>
      </c>
      <c r="K303" s="333"/>
      <c r="L303" s="334">
        <v>4657634.78</v>
      </c>
      <c r="M303" s="335"/>
      <c r="N303" s="334">
        <v>3781205.37</v>
      </c>
    </row>
    <row r="304" spans="2:14" ht="24.75" customHeight="1">
      <c r="C304" s="96" t="s">
        <v>187</v>
      </c>
      <c r="H304" s="333">
        <v>1082000</v>
      </c>
      <c r="I304" s="333"/>
      <c r="J304" s="334">
        <v>1125000</v>
      </c>
      <c r="K304" s="333"/>
      <c r="L304" s="334">
        <v>1082000</v>
      </c>
      <c r="M304" s="335"/>
      <c r="N304" s="334">
        <v>1125000</v>
      </c>
    </row>
    <row r="305" spans="1:14" ht="24.75" customHeight="1">
      <c r="C305" s="96" t="s">
        <v>188</v>
      </c>
      <c r="H305" s="333">
        <v>18955072.556403376</v>
      </c>
      <c r="I305" s="333"/>
      <c r="J305" s="334">
        <v>27013939.990000002</v>
      </c>
      <c r="K305" s="333"/>
      <c r="L305" s="334">
        <v>13146511.080000002</v>
      </c>
      <c r="M305" s="335"/>
      <c r="N305" s="334">
        <v>21380565.41</v>
      </c>
    </row>
    <row r="306" spans="1:14" ht="23.4">
      <c r="D306" s="234"/>
      <c r="H306" s="94"/>
      <c r="I306" s="94"/>
      <c r="J306" s="190"/>
      <c r="K306" s="94"/>
      <c r="L306" s="190"/>
      <c r="M306" s="63"/>
      <c r="N306" s="190"/>
    </row>
    <row r="307" spans="1:14" ht="23.4">
      <c r="D307" s="234"/>
      <c r="H307" s="94"/>
      <c r="I307" s="94"/>
      <c r="J307" s="190"/>
      <c r="K307" s="94"/>
      <c r="L307" s="190"/>
      <c r="M307" s="63"/>
      <c r="N307" s="190"/>
    </row>
    <row r="308" spans="1:14" ht="23.4">
      <c r="D308" s="234"/>
      <c r="H308" s="94"/>
      <c r="I308" s="94"/>
      <c r="J308" s="190"/>
      <c r="K308" s="94"/>
      <c r="L308" s="190"/>
      <c r="M308" s="63"/>
      <c r="N308" s="190"/>
    </row>
    <row r="309" spans="1:14" ht="23.4">
      <c r="D309" s="234"/>
      <c r="H309" s="94"/>
      <c r="I309" s="94"/>
      <c r="J309" s="190"/>
      <c r="K309" s="94"/>
      <c r="L309" s="190"/>
      <c r="M309" s="63"/>
      <c r="N309" s="190"/>
    </row>
    <row r="310" spans="1:14" ht="23.4">
      <c r="D310" s="234"/>
      <c r="H310" s="94"/>
      <c r="I310" s="94"/>
      <c r="J310" s="190"/>
      <c r="K310" s="94"/>
      <c r="L310" s="190"/>
      <c r="M310" s="63"/>
      <c r="N310" s="190"/>
    </row>
    <row r="311" spans="1:14" ht="23.4">
      <c r="D311" s="234"/>
      <c r="H311" s="94"/>
      <c r="I311" s="94"/>
      <c r="J311" s="190"/>
      <c r="K311" s="94"/>
      <c r="L311" s="190"/>
      <c r="M311" s="63"/>
      <c r="N311" s="190"/>
    </row>
    <row r="312" spans="1:14" ht="23.25" customHeight="1">
      <c r="A312" s="93"/>
      <c r="B312" s="95" t="str">
        <f>+B206</f>
        <v xml:space="preserve"> (Signed)……………………………………Authorized Director  (Signed)……………………………………Authorized Director</v>
      </c>
      <c r="D312" s="95"/>
      <c r="E312" s="95"/>
      <c r="F312" s="63"/>
      <c r="G312" s="133"/>
      <c r="H312" s="68"/>
      <c r="I312" s="68"/>
      <c r="J312" s="133"/>
      <c r="K312" s="68"/>
      <c r="L312" s="63"/>
      <c r="M312" s="94"/>
      <c r="N312" s="63"/>
    </row>
    <row r="313" spans="1:14" ht="23.25" customHeight="1">
      <c r="A313" s="93"/>
      <c r="B313" s="95" t="s">
        <v>4</v>
      </c>
      <c r="C313" s="95"/>
      <c r="D313" s="95"/>
      <c r="E313" s="95"/>
      <c r="F313" s="63"/>
      <c r="G313" s="94"/>
      <c r="H313" s="94"/>
      <c r="I313" s="94"/>
      <c r="J313" s="63" t="str">
        <f>+J207</f>
        <v xml:space="preserve">       (  Miss Nitkamon Wongpipat  )</v>
      </c>
      <c r="K313" s="95"/>
      <c r="L313" s="94"/>
      <c r="M313" s="83"/>
      <c r="N313" s="94"/>
    </row>
  </sheetData>
  <mergeCells count="17">
    <mergeCell ref="H284:N284"/>
    <mergeCell ref="H51:N51"/>
    <mergeCell ref="A168:N168"/>
    <mergeCell ref="H61:N61"/>
    <mergeCell ref="H249:N249"/>
    <mergeCell ref="H296:N296"/>
    <mergeCell ref="A245:N245"/>
    <mergeCell ref="A279:N279"/>
    <mergeCell ref="A1:N1"/>
    <mergeCell ref="J134:L134"/>
    <mergeCell ref="A85:N85"/>
    <mergeCell ref="A42:N42"/>
    <mergeCell ref="H72:N72"/>
    <mergeCell ref="H214:N214"/>
    <mergeCell ref="J172:L172"/>
    <mergeCell ref="A208:N208"/>
    <mergeCell ref="A125:N125"/>
  </mergeCells>
  <phoneticPr fontId="61" type="noConversion"/>
  <printOptions horizontalCentered="1"/>
  <pageMargins left="0.55118110236220497" right="0.25685039370078699" top="0.59055118110236204" bottom="0.25685039370078699" header="0" footer="0"/>
  <pageSetup paperSize="9" scale="8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9"/>
  <sheetViews>
    <sheetView view="pageBreakPreview" zoomScale="85" zoomScaleNormal="100" zoomScaleSheetLayoutView="85" workbookViewId="0">
      <selection activeCell="L48" sqref="L48"/>
    </sheetView>
  </sheetViews>
  <sheetFormatPr defaultColWidth="7.69921875" defaultRowHeight="24" customHeight="1"/>
  <cols>
    <col min="1" max="1" width="3.69921875" style="50" customWidth="1"/>
    <col min="2" max="2" width="7" style="50" customWidth="1"/>
    <col min="3" max="3" width="6.69921875" style="50" customWidth="1"/>
    <col min="4" max="4" width="13.3984375" style="50" customWidth="1"/>
    <col min="5" max="5" width="0.69921875" style="50" customWidth="1"/>
    <col min="6" max="6" width="13.69921875" style="53" customWidth="1"/>
    <col min="7" max="7" width="0.296875" style="53" customWidth="1"/>
    <col min="8" max="8" width="13.69921875" style="53" bestFit="1" customWidth="1"/>
    <col min="9" max="9" width="0.3984375" style="53" customWidth="1"/>
    <col min="10" max="10" width="14.59765625" style="53" bestFit="1" customWidth="1"/>
    <col min="11" max="11" width="0.296875" style="53" customWidth="1"/>
    <col min="12" max="12" width="14.59765625" style="53" bestFit="1" customWidth="1"/>
    <col min="13" max="13" width="0.296875" style="53" customWidth="1"/>
    <col min="14" max="14" width="14.59765625" style="53" customWidth="1"/>
    <col min="15" max="15" width="0.296875" style="53" customWidth="1"/>
    <col min="16" max="16" width="14.296875" style="53" customWidth="1"/>
    <col min="17" max="17" width="0.296875" style="53" customWidth="1"/>
    <col min="18" max="18" width="14.3984375" style="53" customWidth="1"/>
    <col min="19" max="19" width="0.296875" style="53" customWidth="1"/>
    <col min="20" max="20" width="14.3984375" style="53" customWidth="1"/>
    <col min="21" max="21" width="0.3984375" style="53" customWidth="1"/>
    <col min="22" max="22" width="14.69921875" style="53" customWidth="1"/>
    <col min="23" max="23" width="0.296875" style="50" customWidth="1"/>
    <col min="24" max="24" width="15" style="50" customWidth="1"/>
    <col min="25" max="16384" width="7.69921875" style="50"/>
  </cols>
  <sheetData>
    <row r="1" spans="1:24" ht="24" customHeight="1">
      <c r="A1" s="19" t="s">
        <v>362</v>
      </c>
      <c r="B1" s="19"/>
      <c r="C1" s="19"/>
      <c r="D1" s="19"/>
      <c r="E1" s="19"/>
      <c r="F1" s="19"/>
      <c r="G1" s="19"/>
      <c r="H1" s="19"/>
      <c r="I1" s="19"/>
      <c r="J1" s="19"/>
      <c r="K1" s="19"/>
      <c r="L1" s="19"/>
      <c r="M1" s="19"/>
      <c r="N1" s="19"/>
      <c r="O1" s="19"/>
      <c r="P1" s="19"/>
      <c r="Q1" s="19"/>
      <c r="R1" s="19"/>
      <c r="S1" s="19"/>
      <c r="T1" s="19"/>
      <c r="U1" s="19"/>
      <c r="V1" s="19"/>
      <c r="W1" s="19"/>
      <c r="X1" s="19"/>
    </row>
    <row r="2" spans="1:24" ht="24" customHeight="1">
      <c r="A2" s="49"/>
      <c r="B2" s="235"/>
      <c r="C2" s="49"/>
      <c r="D2" s="49"/>
      <c r="E2" s="49"/>
      <c r="F2" s="49"/>
      <c r="G2" s="49"/>
      <c r="H2" s="49"/>
      <c r="I2" s="49"/>
      <c r="J2" s="49"/>
      <c r="K2" s="49"/>
      <c r="L2" s="49"/>
      <c r="M2" s="49"/>
      <c r="N2" s="49"/>
      <c r="O2" s="49"/>
      <c r="P2" s="49"/>
      <c r="Q2" s="49"/>
      <c r="R2" s="49"/>
      <c r="S2" s="49"/>
      <c r="T2" s="49"/>
      <c r="U2" s="49"/>
      <c r="V2" s="49"/>
    </row>
    <row r="3" spans="1:24" ht="24" customHeight="1">
      <c r="A3" s="236" t="s">
        <v>195</v>
      </c>
    </row>
    <row r="4" spans="1:24" ht="24" customHeight="1">
      <c r="B4" s="50" t="s">
        <v>341</v>
      </c>
      <c r="C4" s="49"/>
      <c r="D4" s="49"/>
      <c r="E4" s="49"/>
      <c r="F4" s="51"/>
      <c r="G4" s="51"/>
      <c r="H4" s="51"/>
      <c r="I4" s="51"/>
      <c r="J4" s="51"/>
      <c r="K4" s="51"/>
      <c r="L4" s="51"/>
      <c r="M4" s="51"/>
      <c r="N4" s="51"/>
      <c r="O4" s="51"/>
      <c r="P4" s="51"/>
      <c r="Q4" s="51"/>
      <c r="R4" s="51"/>
      <c r="S4" s="51"/>
      <c r="T4" s="51"/>
      <c r="U4" s="51"/>
      <c r="V4" s="51"/>
    </row>
    <row r="5" spans="1:24" ht="21.75" customHeight="1">
      <c r="B5" s="49"/>
      <c r="C5" s="49"/>
      <c r="D5" s="49"/>
      <c r="F5" s="237"/>
      <c r="G5" s="237"/>
      <c r="H5" s="237"/>
      <c r="I5" s="237"/>
      <c r="J5" s="237"/>
      <c r="K5" s="237"/>
      <c r="L5" s="237"/>
      <c r="M5" s="237"/>
      <c r="N5" s="237"/>
      <c r="O5" s="237"/>
      <c r="P5" s="237"/>
      <c r="Q5" s="237"/>
      <c r="R5" s="237"/>
      <c r="S5" s="237"/>
      <c r="T5" s="237"/>
      <c r="U5" s="237"/>
      <c r="V5" s="50"/>
      <c r="X5" s="238" t="s">
        <v>3</v>
      </c>
    </row>
    <row r="6" spans="1:24" ht="21.75" customHeight="1">
      <c r="B6" s="49"/>
      <c r="C6" s="49"/>
      <c r="D6" s="49"/>
      <c r="F6" s="20" t="s">
        <v>121</v>
      </c>
      <c r="G6" s="20"/>
      <c r="H6" s="20"/>
      <c r="I6" s="20"/>
      <c r="J6" s="20"/>
      <c r="K6" s="20"/>
      <c r="L6" s="20"/>
      <c r="M6" s="20"/>
      <c r="N6" s="20"/>
      <c r="O6" s="20"/>
      <c r="P6" s="20"/>
      <c r="Q6" s="20"/>
      <c r="R6" s="20"/>
      <c r="S6" s="20"/>
      <c r="T6" s="20"/>
      <c r="U6" s="20"/>
      <c r="V6" s="20"/>
      <c r="W6" s="20"/>
      <c r="X6" s="20"/>
    </row>
    <row r="7" spans="1:24" ht="23.4">
      <c r="B7" s="49"/>
      <c r="C7" s="49"/>
      <c r="D7" s="49"/>
      <c r="F7" s="50"/>
      <c r="G7" s="239" t="s">
        <v>91</v>
      </c>
      <c r="H7" s="50"/>
      <c r="I7" s="239"/>
      <c r="J7" s="50"/>
      <c r="K7" s="239" t="s">
        <v>86</v>
      </c>
      <c r="L7" s="239"/>
      <c r="M7" s="239"/>
      <c r="N7" s="50"/>
      <c r="O7" s="239" t="s">
        <v>87</v>
      </c>
      <c r="P7" s="239"/>
      <c r="Q7" s="239"/>
      <c r="R7" s="50"/>
      <c r="S7" s="239" t="s">
        <v>93</v>
      </c>
      <c r="T7" s="239"/>
      <c r="U7" s="239"/>
      <c r="V7" s="50"/>
      <c r="W7" s="239" t="s">
        <v>8</v>
      </c>
    </row>
    <row r="8" spans="1:24" ht="23.4">
      <c r="B8" s="49"/>
      <c r="C8" s="49"/>
      <c r="D8" s="49"/>
      <c r="F8" s="50"/>
      <c r="G8" s="239" t="s">
        <v>92</v>
      </c>
      <c r="H8" s="239"/>
      <c r="I8" s="239"/>
      <c r="J8" s="239"/>
      <c r="K8" s="239"/>
      <c r="L8" s="239"/>
      <c r="M8" s="239"/>
      <c r="N8" s="239"/>
      <c r="O8" s="239"/>
      <c r="P8" s="239"/>
      <c r="Q8" s="239"/>
      <c r="R8" s="239"/>
      <c r="S8" s="239"/>
      <c r="T8" s="239"/>
      <c r="U8" s="239"/>
      <c r="V8" s="239"/>
      <c r="W8" s="240"/>
    </row>
    <row r="9" spans="1:24" ht="23.4">
      <c r="B9" s="49"/>
      <c r="C9" s="49"/>
      <c r="D9" s="49"/>
      <c r="F9" s="254">
        <v>2022</v>
      </c>
      <c r="G9" s="241"/>
      <c r="H9" s="254">
        <v>2021</v>
      </c>
      <c r="I9" s="241"/>
      <c r="J9" s="254">
        <f>+F9</f>
        <v>2022</v>
      </c>
      <c r="K9" s="241"/>
      <c r="L9" s="255">
        <f>+H9</f>
        <v>2021</v>
      </c>
      <c r="M9" s="241"/>
      <c r="N9" s="254">
        <f>+F9</f>
        <v>2022</v>
      </c>
      <c r="O9" s="241"/>
      <c r="P9" s="255">
        <f>+H9</f>
        <v>2021</v>
      </c>
      <c r="Q9" s="241"/>
      <c r="R9" s="254">
        <f>+J9</f>
        <v>2022</v>
      </c>
      <c r="S9" s="241"/>
      <c r="T9" s="255">
        <f>+H9</f>
        <v>2021</v>
      </c>
      <c r="U9" s="241"/>
      <c r="V9" s="254">
        <f>+F9</f>
        <v>2022</v>
      </c>
      <c r="W9" s="242"/>
      <c r="X9" s="256">
        <f>+H9</f>
        <v>2021</v>
      </c>
    </row>
    <row r="10" spans="1:24" ht="24" customHeight="1">
      <c r="A10" s="49"/>
      <c r="B10" s="49"/>
      <c r="C10" s="49"/>
      <c r="D10" s="49"/>
      <c r="E10" s="49"/>
    </row>
    <row r="11" spans="1:24" ht="23.7" customHeight="1">
      <c r="A11" s="243"/>
      <c r="B11" s="244" t="s">
        <v>72</v>
      </c>
      <c r="C11" s="52"/>
      <c r="D11" s="52"/>
      <c r="E11" s="52"/>
      <c r="F11" s="186"/>
      <c r="G11" s="55"/>
      <c r="I11" s="55"/>
      <c r="J11" s="186"/>
      <c r="K11" s="55"/>
      <c r="L11" s="186"/>
      <c r="M11" s="55"/>
      <c r="N11" s="186"/>
      <c r="O11" s="55"/>
      <c r="P11" s="186"/>
      <c r="Q11" s="55"/>
      <c r="R11" s="55"/>
      <c r="S11" s="55"/>
      <c r="T11" s="55"/>
      <c r="U11" s="55"/>
    </row>
    <row r="12" spans="1:24" ht="23.7" customHeight="1">
      <c r="B12" s="50" t="s">
        <v>73</v>
      </c>
      <c r="C12" s="52"/>
      <c r="D12" s="52"/>
      <c r="E12" s="52"/>
      <c r="F12" s="300">
        <v>82128436.050000012</v>
      </c>
      <c r="G12" s="300"/>
      <c r="H12" s="26">
        <v>71728717.780000001</v>
      </c>
      <c r="I12" s="300"/>
      <c r="J12" s="300">
        <v>157752634.93000001</v>
      </c>
      <c r="K12" s="300"/>
      <c r="L12" s="26">
        <v>142370379.97999999</v>
      </c>
      <c r="M12" s="300"/>
      <c r="N12" s="300">
        <v>137413341.59999999</v>
      </c>
      <c r="O12" s="300"/>
      <c r="P12" s="26">
        <v>105721747.45000002</v>
      </c>
      <c r="Q12" s="300"/>
      <c r="R12" s="300">
        <v>62463011.350000009</v>
      </c>
      <c r="S12" s="300"/>
      <c r="T12" s="300">
        <v>23542217.789999999</v>
      </c>
      <c r="U12" s="300"/>
      <c r="V12" s="300">
        <f>SUM(F12+J12+N12+R12)</f>
        <v>439757423.93000007</v>
      </c>
      <c r="W12" s="300"/>
      <c r="X12" s="300">
        <f>SUM(H12+L12+P12+T12)</f>
        <v>343363063.00000006</v>
      </c>
    </row>
    <row r="13" spans="1:24" ht="23.7" customHeight="1">
      <c r="B13" s="244" t="s">
        <v>74</v>
      </c>
      <c r="C13" s="52"/>
      <c r="D13" s="52"/>
      <c r="E13" s="52"/>
      <c r="F13" s="300"/>
      <c r="G13" s="300"/>
      <c r="H13" s="26"/>
      <c r="I13" s="300"/>
      <c r="J13" s="300"/>
      <c r="K13" s="300"/>
      <c r="L13" s="300"/>
      <c r="M13" s="300"/>
      <c r="N13" s="300"/>
      <c r="O13" s="300"/>
      <c r="P13" s="300"/>
      <c r="Q13" s="300"/>
      <c r="R13" s="300"/>
      <c r="S13" s="300"/>
      <c r="T13" s="300"/>
      <c r="U13" s="300"/>
      <c r="V13" s="300"/>
      <c r="W13" s="37"/>
      <c r="X13" s="37"/>
    </row>
    <row r="14" spans="1:24" ht="23.7" customHeight="1">
      <c r="B14" s="50" t="s">
        <v>258</v>
      </c>
      <c r="C14" s="52"/>
      <c r="D14" s="52"/>
      <c r="E14" s="52"/>
      <c r="F14" s="26">
        <v>-63805901.100000001</v>
      </c>
      <c r="G14" s="300"/>
      <c r="H14" s="26">
        <v>-56597434.299999997</v>
      </c>
      <c r="I14" s="300"/>
      <c r="J14" s="26">
        <v>-101732968.87</v>
      </c>
      <c r="K14" s="300"/>
      <c r="L14" s="26">
        <v>-98189029.989999995</v>
      </c>
      <c r="M14" s="300"/>
      <c r="N14" s="26">
        <v>-105394155.59</v>
      </c>
      <c r="O14" s="300"/>
      <c r="P14" s="26">
        <v>-81662888.980000004</v>
      </c>
      <c r="Q14" s="300"/>
      <c r="R14" s="26">
        <v>-49831156.460000001</v>
      </c>
      <c r="S14" s="300"/>
      <c r="T14" s="26">
        <v>-17589777.920000002</v>
      </c>
      <c r="U14" s="300"/>
      <c r="V14" s="300">
        <f>SUM(F14+J14+N14+R14)</f>
        <v>-320764182.01999998</v>
      </c>
      <c r="W14" s="300"/>
      <c r="X14" s="300">
        <f>SUM(H14+L14+P14+T14)</f>
        <v>-254039131.19</v>
      </c>
    </row>
    <row r="15" spans="1:24" ht="23.7" customHeight="1" thickBot="1">
      <c r="B15" s="245" t="s">
        <v>5</v>
      </c>
      <c r="C15" s="52"/>
      <c r="D15" s="52"/>
      <c r="E15" s="52"/>
      <c r="F15" s="302">
        <f>SUM(F11:F14)</f>
        <v>18322534.95000001</v>
      </c>
      <c r="G15" s="300"/>
      <c r="H15" s="302">
        <f>SUM(H12:H14)</f>
        <v>15131283.480000004</v>
      </c>
      <c r="I15" s="300"/>
      <c r="J15" s="302">
        <f>SUM(J11:J14)</f>
        <v>56019666.060000002</v>
      </c>
      <c r="K15" s="300"/>
      <c r="L15" s="302">
        <f>SUM(L11:L14)</f>
        <v>44181349.989999995</v>
      </c>
      <c r="M15" s="300"/>
      <c r="N15" s="302">
        <f>SUM(N11:N14)</f>
        <v>32019186.00999999</v>
      </c>
      <c r="O15" s="300"/>
      <c r="P15" s="302">
        <f>SUM(P11:P14)</f>
        <v>24058858.470000014</v>
      </c>
      <c r="Q15" s="300"/>
      <c r="R15" s="302">
        <f>SUM(R11:R14)</f>
        <v>12631854.890000008</v>
      </c>
      <c r="S15" s="300"/>
      <c r="T15" s="302">
        <f>SUM(T11:T14)</f>
        <v>5952439.8699999973</v>
      </c>
      <c r="U15" s="300"/>
      <c r="V15" s="301">
        <f>SUM(V12:V14)</f>
        <v>118993241.91000009</v>
      </c>
      <c r="W15" s="300"/>
      <c r="X15" s="301">
        <f>SUM(X12:X14)</f>
        <v>89323931.810000062</v>
      </c>
    </row>
    <row r="16" spans="1:24" ht="23.7" customHeight="1" thickTop="1">
      <c r="B16" s="245" t="s">
        <v>32</v>
      </c>
      <c r="C16" s="52"/>
      <c r="D16" s="52"/>
      <c r="E16" s="52"/>
      <c r="F16" s="300"/>
      <c r="G16" s="300"/>
      <c r="H16" s="25"/>
      <c r="I16" s="300"/>
      <c r="J16" s="300"/>
      <c r="K16" s="300"/>
      <c r="L16" s="300"/>
      <c r="M16" s="300"/>
      <c r="N16" s="300"/>
      <c r="O16" s="300"/>
      <c r="P16" s="300"/>
      <c r="Q16" s="300"/>
      <c r="R16" s="300"/>
      <c r="S16" s="300"/>
      <c r="T16" s="300"/>
      <c r="U16" s="300"/>
      <c r="V16" s="304">
        <v>3446008.08</v>
      </c>
      <c r="W16" s="300"/>
      <c r="X16" s="304">
        <v>5049531.05</v>
      </c>
    </row>
    <row r="17" spans="1:24" ht="23.7" customHeight="1">
      <c r="B17" s="191" t="s">
        <v>287</v>
      </c>
      <c r="C17" s="52"/>
      <c r="D17" s="52"/>
      <c r="E17" s="52"/>
      <c r="F17" s="300"/>
      <c r="G17" s="300"/>
      <c r="H17" s="25"/>
      <c r="I17" s="300"/>
      <c r="J17" s="300"/>
      <c r="K17" s="300"/>
      <c r="L17" s="300"/>
      <c r="M17" s="300"/>
      <c r="N17" s="300"/>
      <c r="O17" s="300"/>
      <c r="P17" s="300"/>
      <c r="Q17" s="300"/>
      <c r="R17" s="300"/>
      <c r="S17" s="300"/>
      <c r="T17" s="300"/>
      <c r="U17" s="300"/>
      <c r="V17" s="304">
        <v>-38065827.18</v>
      </c>
      <c r="W17" s="300"/>
      <c r="X17" s="304">
        <v>-35236276.070000023</v>
      </c>
    </row>
    <row r="18" spans="1:24" ht="23.7" customHeight="1">
      <c r="B18" s="191" t="s">
        <v>6</v>
      </c>
      <c r="C18" s="52"/>
      <c r="D18" s="52"/>
      <c r="E18" s="52"/>
      <c r="F18" s="300"/>
      <c r="G18" s="300"/>
      <c r="H18" s="25"/>
      <c r="I18" s="300"/>
      <c r="J18" s="300"/>
      <c r="K18" s="300"/>
      <c r="L18" s="300"/>
      <c r="M18" s="300"/>
      <c r="N18" s="300"/>
      <c r="O18" s="300"/>
      <c r="P18" s="300"/>
      <c r="Q18" s="300"/>
      <c r="R18" s="300"/>
      <c r="S18" s="300"/>
      <c r="T18" s="300"/>
      <c r="U18" s="300"/>
      <c r="V18" s="304">
        <v>-47893697.979999997</v>
      </c>
      <c r="W18" s="300"/>
      <c r="X18" s="304">
        <v>-50600321.310000017</v>
      </c>
    </row>
    <row r="19" spans="1:24" ht="23.7" customHeight="1">
      <c r="B19" s="43" t="s">
        <v>88</v>
      </c>
      <c r="C19" s="52"/>
      <c r="D19" s="52"/>
      <c r="E19" s="52"/>
      <c r="F19" s="300"/>
      <c r="G19" s="300"/>
      <c r="H19" s="25"/>
      <c r="I19" s="300"/>
      <c r="J19" s="300"/>
      <c r="K19" s="300"/>
      <c r="L19" s="300"/>
      <c r="M19" s="300"/>
      <c r="N19" s="300"/>
      <c r="O19" s="300"/>
      <c r="P19" s="300"/>
      <c r="Q19" s="300"/>
      <c r="R19" s="300"/>
      <c r="S19" s="300"/>
      <c r="T19" s="300"/>
      <c r="U19" s="300"/>
      <c r="V19" s="304">
        <v>20326462.512000002</v>
      </c>
      <c r="W19" s="300"/>
      <c r="X19" s="304">
        <v>15336194.689999999</v>
      </c>
    </row>
    <row r="20" spans="1:24" ht="23.7" customHeight="1">
      <c r="B20" s="50" t="s">
        <v>7</v>
      </c>
      <c r="C20" s="52"/>
      <c r="D20" s="52"/>
      <c r="E20" s="52"/>
      <c r="F20" s="300"/>
      <c r="G20" s="300"/>
      <c r="H20" s="25"/>
      <c r="I20" s="300"/>
      <c r="J20" s="300"/>
      <c r="K20" s="300"/>
      <c r="L20" s="300"/>
      <c r="M20" s="300"/>
      <c r="N20" s="300"/>
      <c r="O20" s="300"/>
      <c r="P20" s="300"/>
      <c r="Q20" s="300"/>
      <c r="R20" s="300"/>
      <c r="S20" s="300"/>
      <c r="T20" s="300"/>
      <c r="U20" s="300"/>
      <c r="V20" s="305">
        <v>-1599673.71</v>
      </c>
      <c r="W20" s="300"/>
      <c r="X20" s="305">
        <v>-1029614.33</v>
      </c>
    </row>
    <row r="21" spans="1:24" ht="23.7" customHeight="1">
      <c r="B21" s="191" t="s">
        <v>94</v>
      </c>
      <c r="C21" s="246"/>
      <c r="D21" s="52"/>
      <c r="E21" s="52"/>
      <c r="F21" s="300"/>
      <c r="G21" s="300"/>
      <c r="H21" s="26"/>
      <c r="I21" s="300"/>
      <c r="J21" s="300"/>
      <c r="K21" s="300"/>
      <c r="L21" s="300"/>
      <c r="M21" s="300"/>
      <c r="N21" s="300"/>
      <c r="O21" s="300"/>
      <c r="P21" s="300"/>
      <c r="Q21" s="300"/>
      <c r="R21" s="300"/>
      <c r="S21" s="300"/>
      <c r="T21" s="300"/>
      <c r="U21" s="300"/>
      <c r="V21" s="300">
        <f>SUM(V15:V20)</f>
        <v>55206513.632000096</v>
      </c>
      <c r="W21" s="300"/>
      <c r="X21" s="300">
        <f>SUM(X15:X20)</f>
        <v>22843445.840000018</v>
      </c>
    </row>
    <row r="22" spans="1:24" ht="23.7" customHeight="1">
      <c r="A22" s="243"/>
      <c r="B22" s="247" t="s">
        <v>119</v>
      </c>
      <c r="C22" s="52"/>
      <c r="D22" s="52"/>
      <c r="E22" s="52"/>
      <c r="F22" s="27"/>
      <c r="G22" s="300"/>
      <c r="H22" s="25"/>
      <c r="I22" s="300"/>
      <c r="J22" s="300"/>
      <c r="K22" s="300"/>
      <c r="L22" s="300"/>
      <c r="M22" s="300"/>
      <c r="N22" s="300"/>
      <c r="O22" s="300"/>
      <c r="P22" s="300"/>
      <c r="Q22" s="300"/>
      <c r="R22" s="300"/>
      <c r="S22" s="300"/>
      <c r="T22" s="300"/>
      <c r="U22" s="300"/>
      <c r="V22" s="305">
        <v>-7099113.0999999996</v>
      </c>
      <c r="W22" s="300"/>
      <c r="X22" s="305">
        <v>-2654550.2000000002</v>
      </c>
    </row>
    <row r="23" spans="1:24" ht="23.7" customHeight="1">
      <c r="A23" s="243"/>
      <c r="B23" s="244" t="s">
        <v>173</v>
      </c>
      <c r="C23" s="52"/>
      <c r="D23" s="52"/>
      <c r="E23" s="52"/>
      <c r="F23" s="300"/>
      <c r="G23" s="300"/>
      <c r="H23" s="37"/>
      <c r="I23" s="300"/>
      <c r="J23" s="300"/>
      <c r="K23" s="300"/>
      <c r="L23" s="300"/>
      <c r="M23" s="300"/>
      <c r="N23" s="300"/>
      <c r="O23" s="300"/>
      <c r="P23" s="300"/>
      <c r="Q23" s="300"/>
      <c r="R23" s="300"/>
      <c r="S23" s="300"/>
      <c r="T23" s="300"/>
      <c r="U23" s="300"/>
      <c r="V23" s="301">
        <f>SUM(V21:V22)</f>
        <v>48107400.532000095</v>
      </c>
      <c r="W23" s="300"/>
      <c r="X23" s="301">
        <f>SUM(X21:X22)</f>
        <v>20188895.640000019</v>
      </c>
    </row>
    <row r="24" spans="1:24" ht="23.7" customHeight="1">
      <c r="B24" s="247" t="s">
        <v>89</v>
      </c>
      <c r="C24" s="52"/>
      <c r="D24" s="52"/>
      <c r="E24" s="52"/>
      <c r="F24" s="18"/>
      <c r="G24" s="18"/>
      <c r="H24" s="25"/>
      <c r="I24" s="18"/>
      <c r="J24" s="18"/>
      <c r="K24" s="18"/>
      <c r="L24" s="18"/>
      <c r="M24" s="18"/>
      <c r="N24" s="306"/>
      <c r="O24" s="306"/>
      <c r="P24" s="306"/>
      <c r="Q24" s="306"/>
      <c r="R24" s="306"/>
      <c r="S24" s="306"/>
      <c r="T24" s="306"/>
      <c r="U24" s="306"/>
      <c r="V24" s="300">
        <v>0</v>
      </c>
      <c r="W24" s="306"/>
      <c r="X24" s="300">
        <v>1246530.77</v>
      </c>
    </row>
    <row r="25" spans="1:24" ht="23.7" customHeight="1" thickBot="1">
      <c r="B25" s="191" t="s">
        <v>172</v>
      </c>
      <c r="C25" s="52"/>
      <c r="D25" s="52"/>
      <c r="E25" s="52"/>
      <c r="F25" s="18"/>
      <c r="G25" s="18"/>
      <c r="H25" s="17"/>
      <c r="I25" s="16" t="e">
        <f>+#REF!</f>
        <v>#REF!</v>
      </c>
      <c r="J25" s="18"/>
      <c r="K25" s="18"/>
      <c r="L25" s="18"/>
      <c r="M25" s="18"/>
      <c r="N25" s="306"/>
      <c r="O25" s="306"/>
      <c r="P25" s="306"/>
      <c r="Q25" s="306"/>
      <c r="R25" s="306"/>
      <c r="S25" s="306"/>
      <c r="T25" s="306"/>
      <c r="U25" s="306"/>
      <c r="V25" s="302">
        <f>SUM(V23:V24)</f>
        <v>48107400.532000095</v>
      </c>
      <c r="W25" s="306"/>
      <c r="X25" s="302">
        <f>SUM(X23:X24)</f>
        <v>21435426.410000019</v>
      </c>
    </row>
    <row r="26" spans="1:24" ht="23.7" customHeight="1" thickTop="1">
      <c r="C26" s="52"/>
      <c r="D26" s="52"/>
      <c r="E26" s="52"/>
      <c r="F26" s="249"/>
      <c r="G26" s="249"/>
      <c r="H26" s="244"/>
      <c r="I26" s="249"/>
      <c r="J26" s="249"/>
      <c r="K26" s="249"/>
      <c r="L26" s="249"/>
      <c r="M26" s="249"/>
      <c r="N26" s="249"/>
      <c r="O26" s="249"/>
      <c r="P26" s="249"/>
      <c r="Q26" s="249"/>
      <c r="R26" s="249"/>
      <c r="S26" s="249"/>
      <c r="T26" s="249"/>
      <c r="U26" s="249"/>
      <c r="V26" s="249"/>
    </row>
    <row r="27" spans="1:24" ht="23.7" customHeight="1">
      <c r="C27" s="52"/>
      <c r="D27" s="52"/>
      <c r="E27" s="52"/>
      <c r="F27" s="249"/>
      <c r="G27" s="249"/>
      <c r="H27" s="244"/>
      <c r="I27" s="249"/>
      <c r="J27" s="249"/>
      <c r="K27" s="249"/>
      <c r="L27" s="249"/>
      <c r="M27" s="249"/>
      <c r="N27" s="249"/>
      <c r="O27" s="249"/>
      <c r="P27" s="249"/>
      <c r="Q27" s="249"/>
      <c r="R27" s="249"/>
      <c r="S27" s="249"/>
      <c r="T27" s="249"/>
      <c r="U27" s="249"/>
      <c r="V27" s="249"/>
    </row>
    <row r="28" spans="1:24" ht="23.7" customHeight="1">
      <c r="C28" s="52"/>
      <c r="D28" s="52"/>
      <c r="E28" s="52"/>
      <c r="F28" s="249"/>
      <c r="G28" s="249"/>
      <c r="H28" s="244"/>
      <c r="I28" s="249"/>
      <c r="J28" s="249"/>
      <c r="K28" s="249"/>
      <c r="L28" s="249"/>
      <c r="M28" s="249"/>
      <c r="N28" s="249"/>
      <c r="O28" s="249"/>
      <c r="P28" s="249"/>
      <c r="Q28" s="249"/>
      <c r="R28" s="249"/>
      <c r="S28" s="249"/>
      <c r="T28" s="249"/>
      <c r="U28" s="249"/>
      <c r="V28" s="249"/>
    </row>
    <row r="29" spans="1:24" ht="23.7" customHeight="1">
      <c r="C29" s="52"/>
      <c r="D29" s="52"/>
      <c r="E29" s="52"/>
      <c r="F29" s="249"/>
      <c r="G29" s="249"/>
      <c r="H29" s="244"/>
      <c r="I29" s="249"/>
      <c r="J29" s="249"/>
      <c r="K29" s="249"/>
      <c r="L29" s="249"/>
      <c r="M29" s="249"/>
      <c r="N29" s="249"/>
      <c r="O29" s="249"/>
      <c r="P29" s="249"/>
      <c r="Q29" s="249"/>
      <c r="R29" s="249"/>
      <c r="S29" s="249"/>
      <c r="T29" s="249"/>
      <c r="U29" s="249"/>
      <c r="V29" s="249"/>
    </row>
    <row r="30" spans="1:24" ht="23.7" customHeight="1">
      <c r="B30" s="246"/>
      <c r="C30" s="52"/>
      <c r="D30" s="52"/>
      <c r="E30" s="52"/>
      <c r="F30" s="235" t="s">
        <v>90</v>
      </c>
      <c r="G30" s="250"/>
      <c r="I30" s="250"/>
      <c r="J30" s="250"/>
      <c r="K30" s="250"/>
      <c r="L30" s="250"/>
      <c r="M30" s="250"/>
      <c r="N30" s="250"/>
      <c r="O30" s="50"/>
      <c r="P30" s="50"/>
      <c r="Q30" s="50"/>
      <c r="R30" s="50"/>
      <c r="S30" s="250"/>
      <c r="T30" s="250"/>
      <c r="U30" s="250"/>
      <c r="V30" s="51"/>
    </row>
    <row r="31" spans="1:24" ht="23.7" customHeight="1">
      <c r="B31" s="246"/>
      <c r="C31" s="52"/>
      <c r="D31" s="52"/>
      <c r="E31" s="52"/>
      <c r="F31" s="251" t="s">
        <v>52</v>
      </c>
      <c r="G31" s="250"/>
      <c r="H31" s="250"/>
      <c r="I31" s="250"/>
      <c r="J31" s="250"/>
      <c r="K31" s="250"/>
      <c r="L31" s="250"/>
      <c r="M31" s="250"/>
      <c r="N31" s="250" t="s">
        <v>244</v>
      </c>
      <c r="O31" s="50"/>
      <c r="Q31" s="50"/>
      <c r="R31" s="50"/>
      <c r="S31" s="250"/>
      <c r="T31" s="250"/>
      <c r="U31" s="250"/>
      <c r="V31" s="51"/>
    </row>
    <row r="32" spans="1:24" ht="24" customHeight="1">
      <c r="A32" s="19" t="s">
        <v>363</v>
      </c>
      <c r="B32" s="19"/>
      <c r="C32" s="19"/>
      <c r="D32" s="19"/>
      <c r="E32" s="19"/>
      <c r="F32" s="19"/>
      <c r="G32" s="19"/>
      <c r="H32" s="19"/>
      <c r="I32" s="19"/>
      <c r="J32" s="19"/>
      <c r="K32" s="19"/>
      <c r="L32" s="19"/>
      <c r="M32" s="19"/>
      <c r="N32" s="19"/>
      <c r="O32" s="19"/>
      <c r="P32" s="19"/>
      <c r="Q32" s="19"/>
      <c r="R32" s="19"/>
      <c r="S32" s="19"/>
      <c r="T32" s="19"/>
      <c r="U32" s="19"/>
      <c r="V32" s="19"/>
      <c r="W32" s="19"/>
      <c r="X32" s="19"/>
    </row>
    <row r="33" spans="1:24" ht="24" customHeight="1">
      <c r="A33" s="49"/>
      <c r="B33" s="235"/>
      <c r="C33" s="49"/>
      <c r="D33" s="49"/>
      <c r="E33" s="49"/>
      <c r="F33" s="49"/>
      <c r="G33" s="49"/>
      <c r="H33" s="49"/>
      <c r="I33" s="49"/>
      <c r="J33" s="49"/>
      <c r="K33" s="49"/>
      <c r="L33" s="49"/>
      <c r="M33" s="49"/>
      <c r="N33" s="49"/>
      <c r="O33" s="49"/>
      <c r="P33" s="49"/>
      <c r="Q33" s="49"/>
      <c r="R33" s="49"/>
      <c r="S33" s="49"/>
      <c r="T33" s="49"/>
      <c r="U33" s="49"/>
      <c r="V33" s="49"/>
    </row>
    <row r="34" spans="1:24" ht="24" customHeight="1">
      <c r="A34" s="236" t="s">
        <v>196</v>
      </c>
      <c r="B34" s="252"/>
      <c r="C34" s="49"/>
      <c r="D34" s="49"/>
      <c r="E34" s="49"/>
      <c r="F34" s="51"/>
      <c r="G34" s="51"/>
      <c r="H34" s="51"/>
      <c r="I34" s="51"/>
      <c r="J34" s="51"/>
      <c r="K34" s="51"/>
      <c r="L34" s="51"/>
      <c r="M34" s="51"/>
      <c r="N34" s="51"/>
      <c r="O34" s="51"/>
      <c r="P34" s="51"/>
      <c r="Q34" s="51"/>
      <c r="R34" s="51"/>
      <c r="S34" s="51"/>
      <c r="T34" s="51"/>
      <c r="U34" s="51"/>
      <c r="V34" s="51"/>
    </row>
    <row r="35" spans="1:24" ht="24" customHeight="1">
      <c r="A35" s="236"/>
      <c r="B35" s="252"/>
      <c r="C35" s="49"/>
      <c r="D35" s="49"/>
      <c r="E35" s="49"/>
      <c r="F35" s="51"/>
      <c r="G35" s="51"/>
      <c r="H35" s="51"/>
      <c r="I35" s="51"/>
      <c r="J35" s="51"/>
      <c r="K35" s="51"/>
      <c r="L35" s="51"/>
      <c r="M35" s="51"/>
      <c r="N35" s="51"/>
      <c r="O35" s="51"/>
      <c r="P35" s="51"/>
      <c r="Q35" s="51"/>
      <c r="R35" s="51"/>
      <c r="S35" s="51"/>
      <c r="T35" s="51"/>
      <c r="U35" s="51"/>
      <c r="V35" s="51"/>
    </row>
    <row r="36" spans="1:24" ht="21.75" customHeight="1">
      <c r="B36" s="49"/>
      <c r="C36" s="49"/>
      <c r="D36" s="49"/>
      <c r="F36" s="237"/>
      <c r="G36" s="237"/>
      <c r="H36" s="237"/>
      <c r="I36" s="237"/>
      <c r="J36" s="237"/>
      <c r="K36" s="237"/>
      <c r="L36" s="237"/>
      <c r="M36" s="237"/>
      <c r="N36" s="237"/>
      <c r="O36" s="237"/>
      <c r="P36" s="237"/>
      <c r="Q36" s="237"/>
      <c r="R36" s="237"/>
      <c r="S36" s="237"/>
      <c r="T36" s="237"/>
      <c r="U36" s="237"/>
      <c r="V36" s="50"/>
      <c r="X36" s="238" t="s">
        <v>3</v>
      </c>
    </row>
    <row r="37" spans="1:24" ht="21.75" customHeight="1">
      <c r="B37" s="49"/>
      <c r="C37" s="49"/>
      <c r="D37" s="49"/>
      <c r="F37" s="20" t="s">
        <v>80</v>
      </c>
      <c r="G37" s="20"/>
      <c r="H37" s="20"/>
      <c r="I37" s="20"/>
      <c r="J37" s="20"/>
      <c r="K37" s="20"/>
      <c r="L37" s="20"/>
      <c r="M37" s="20"/>
      <c r="N37" s="20"/>
      <c r="O37" s="20"/>
      <c r="P37" s="20"/>
      <c r="Q37" s="20"/>
      <c r="R37" s="20"/>
      <c r="S37" s="20"/>
      <c r="T37" s="20"/>
      <c r="U37" s="20"/>
      <c r="V37" s="20"/>
      <c r="W37" s="20"/>
      <c r="X37" s="20"/>
    </row>
    <row r="38" spans="1:24" ht="23.4">
      <c r="B38" s="49"/>
      <c r="C38" s="49"/>
      <c r="D38" s="49"/>
      <c r="F38" s="50"/>
      <c r="G38" s="239" t="s">
        <v>91</v>
      </c>
      <c r="H38" s="50"/>
      <c r="I38" s="239"/>
      <c r="J38" s="50"/>
      <c r="K38" s="239" t="s">
        <v>86</v>
      </c>
      <c r="L38" s="239"/>
      <c r="M38" s="239"/>
      <c r="N38" s="50"/>
      <c r="O38" s="239" t="s">
        <v>87</v>
      </c>
      <c r="P38" s="239"/>
      <c r="Q38" s="239"/>
      <c r="R38" s="50"/>
      <c r="S38" s="239" t="s">
        <v>93</v>
      </c>
      <c r="T38" s="239"/>
      <c r="U38" s="239"/>
      <c r="V38" s="50"/>
      <c r="W38" s="239" t="s">
        <v>8</v>
      </c>
    </row>
    <row r="39" spans="1:24" ht="23.4">
      <c r="B39" s="49"/>
      <c r="C39" s="49"/>
      <c r="D39" s="49"/>
      <c r="F39" s="50"/>
      <c r="G39" s="239" t="s">
        <v>92</v>
      </c>
      <c r="H39" s="239"/>
      <c r="I39" s="239"/>
      <c r="J39" s="239"/>
      <c r="K39" s="239"/>
      <c r="L39" s="239"/>
      <c r="M39" s="239"/>
      <c r="N39" s="239"/>
      <c r="O39" s="239"/>
      <c r="P39" s="239"/>
      <c r="Q39" s="239"/>
      <c r="R39" s="239"/>
      <c r="S39" s="239"/>
      <c r="T39" s="239"/>
      <c r="U39" s="239"/>
      <c r="V39" s="239"/>
      <c r="W39" s="240"/>
    </row>
    <row r="40" spans="1:24" s="303" customFormat="1" ht="24" customHeight="1">
      <c r="A40" s="253"/>
      <c r="B40" s="253"/>
      <c r="C40" s="253"/>
      <c r="D40" s="253"/>
      <c r="E40" s="253"/>
      <c r="F40" s="254">
        <v>2022</v>
      </c>
      <c r="G40" s="241"/>
      <c r="H40" s="254">
        <v>2021</v>
      </c>
      <c r="I40" s="241"/>
      <c r="J40" s="254">
        <f>+F40</f>
        <v>2022</v>
      </c>
      <c r="K40" s="241"/>
      <c r="L40" s="255">
        <f>+H40</f>
        <v>2021</v>
      </c>
      <c r="M40" s="241"/>
      <c r="N40" s="254">
        <f>+F40</f>
        <v>2022</v>
      </c>
      <c r="O40" s="241"/>
      <c r="P40" s="255">
        <f>+H40</f>
        <v>2021</v>
      </c>
      <c r="Q40" s="241"/>
      <c r="R40" s="254">
        <f>+J40</f>
        <v>2022</v>
      </c>
      <c r="S40" s="241"/>
      <c r="T40" s="255">
        <f>+H40</f>
        <v>2021</v>
      </c>
      <c r="U40" s="241"/>
      <c r="V40" s="254">
        <f>+F40</f>
        <v>2022</v>
      </c>
      <c r="W40" s="242"/>
      <c r="X40" s="256">
        <f>+H40</f>
        <v>2021</v>
      </c>
    </row>
    <row r="41" spans="1:24" ht="23.7" customHeight="1">
      <c r="A41" s="243"/>
      <c r="B41" s="244" t="s">
        <v>72</v>
      </c>
      <c r="C41" s="52"/>
      <c r="D41" s="52"/>
      <c r="E41" s="52"/>
    </row>
    <row r="42" spans="1:24" ht="23.7" customHeight="1">
      <c r="B42" s="50" t="s">
        <v>73</v>
      </c>
      <c r="C42" s="52"/>
      <c r="D42" s="52"/>
      <c r="E42" s="52"/>
      <c r="F42" s="26">
        <v>79694644.050000012</v>
      </c>
      <c r="G42" s="300"/>
      <c r="H42" s="26">
        <v>74805582.780000001</v>
      </c>
      <c r="I42" s="300"/>
      <c r="J42" s="26">
        <v>79986867</v>
      </c>
      <c r="K42" s="300"/>
      <c r="L42" s="26">
        <v>94159755.529999986</v>
      </c>
      <c r="M42" s="300"/>
      <c r="N42" s="26">
        <v>137421284</v>
      </c>
      <c r="O42" s="300"/>
      <c r="P42" s="26">
        <v>105721747.45000002</v>
      </c>
      <c r="Q42" s="300"/>
      <c r="R42" s="26">
        <v>60122062.710000008</v>
      </c>
      <c r="S42" s="300"/>
      <c r="T42" s="26">
        <v>23071717.789999999</v>
      </c>
      <c r="U42" s="300"/>
      <c r="V42" s="300">
        <f>SUM(F42+J42+N42+R42)</f>
        <v>357224857.75999999</v>
      </c>
      <c r="W42" s="300"/>
      <c r="X42" s="300">
        <f>SUM(H42+L42+P42+T42)</f>
        <v>297758803.55000001</v>
      </c>
    </row>
    <row r="43" spans="1:24" ht="23.7" customHeight="1">
      <c r="B43" s="244" t="s">
        <v>74</v>
      </c>
      <c r="C43" s="52"/>
      <c r="D43" s="52"/>
      <c r="E43" s="52"/>
      <c r="F43" s="300"/>
      <c r="G43" s="300"/>
      <c r="H43" s="300"/>
      <c r="I43" s="300"/>
      <c r="J43" s="300"/>
      <c r="K43" s="300"/>
      <c r="L43" s="300"/>
      <c r="M43" s="300"/>
      <c r="N43" s="300"/>
      <c r="O43" s="300"/>
      <c r="P43" s="300"/>
      <c r="Q43" s="300"/>
      <c r="R43" s="300"/>
      <c r="S43" s="300"/>
      <c r="T43" s="300"/>
      <c r="U43" s="300"/>
      <c r="V43" s="300"/>
      <c r="W43" s="37"/>
      <c r="X43" s="37"/>
    </row>
    <row r="44" spans="1:24" ht="23.7" customHeight="1">
      <c r="B44" s="50" t="s">
        <v>258</v>
      </c>
      <c r="C44" s="52"/>
      <c r="D44" s="52"/>
      <c r="E44" s="52"/>
      <c r="F44" s="26">
        <v>-61626756.420000002</v>
      </c>
      <c r="G44" s="300"/>
      <c r="H44" s="26">
        <v>-59133795.579999998</v>
      </c>
      <c r="I44" s="300"/>
      <c r="J44" s="26">
        <v>-53582521.030000001</v>
      </c>
      <c r="K44" s="300"/>
      <c r="L44" s="26">
        <v>-68694894.359999999</v>
      </c>
      <c r="M44" s="300"/>
      <c r="N44" s="26">
        <v>-105394155.59</v>
      </c>
      <c r="O44" s="300"/>
      <c r="P44" s="26">
        <v>-81662888.980000004</v>
      </c>
      <c r="Q44" s="300"/>
      <c r="R44" s="26">
        <v>-48252458.460000001</v>
      </c>
      <c r="S44" s="300"/>
      <c r="T44" s="26">
        <v>-17247839.890000001</v>
      </c>
      <c r="U44" s="300"/>
      <c r="V44" s="300">
        <f>+F44+J44+N44+R44</f>
        <v>-268855891.5</v>
      </c>
      <c r="W44" s="37"/>
      <c r="X44" s="300">
        <f>+H44+L44+P44+T44</f>
        <v>-226739418.81</v>
      </c>
    </row>
    <row r="45" spans="1:24" ht="23.7" customHeight="1" thickBot="1">
      <c r="B45" s="245" t="s">
        <v>5</v>
      </c>
      <c r="C45" s="52"/>
      <c r="D45" s="52"/>
      <c r="E45" s="52"/>
      <c r="F45" s="302">
        <f>SUM(F42:F44)</f>
        <v>18067887.63000001</v>
      </c>
      <c r="G45" s="300"/>
      <c r="H45" s="302">
        <f>SUM(H42:H44)</f>
        <v>15671787.200000003</v>
      </c>
      <c r="I45" s="300"/>
      <c r="J45" s="302">
        <f>SUM(J42:J44)</f>
        <v>26404345.969999999</v>
      </c>
      <c r="K45" s="300"/>
      <c r="L45" s="302">
        <f>SUM(L42:L44)</f>
        <v>25464861.169999987</v>
      </c>
      <c r="M45" s="300"/>
      <c r="N45" s="302">
        <f>SUM(N42:N44)</f>
        <v>32027128.409999996</v>
      </c>
      <c r="O45" s="300"/>
      <c r="P45" s="302">
        <f>SUM(P42:P44)</f>
        <v>24058858.470000014</v>
      </c>
      <c r="Q45" s="300"/>
      <c r="R45" s="302">
        <f>SUM(R42:R44)</f>
        <v>11869604.250000007</v>
      </c>
      <c r="S45" s="300"/>
      <c r="T45" s="302">
        <f>SUM(T42:T44)</f>
        <v>5823877.8999999985</v>
      </c>
      <c r="U45" s="300"/>
      <c r="V45" s="301">
        <f>SUM(V42:V44)</f>
        <v>88368966.25999999</v>
      </c>
      <c r="W45" s="37"/>
      <c r="X45" s="301">
        <f>SUM(X42:X44)</f>
        <v>71019384.74000001</v>
      </c>
    </row>
    <row r="46" spans="1:24" ht="23.7" customHeight="1" thickTop="1">
      <c r="B46" s="245" t="s">
        <v>113</v>
      </c>
      <c r="C46" s="52"/>
      <c r="D46" s="52"/>
      <c r="E46" s="52"/>
      <c r="F46" s="300"/>
      <c r="G46" s="300"/>
      <c r="H46" s="300"/>
      <c r="I46" s="300"/>
      <c r="J46" s="300"/>
      <c r="K46" s="300"/>
      <c r="L46" s="300"/>
      <c r="M46" s="300"/>
      <c r="N46" s="300"/>
      <c r="O46" s="300"/>
      <c r="P46" s="300"/>
      <c r="Q46" s="300"/>
      <c r="R46" s="300"/>
      <c r="S46" s="300"/>
      <c r="T46" s="300"/>
      <c r="U46" s="300"/>
      <c r="V46" s="300">
        <v>2149997.5</v>
      </c>
      <c r="W46" s="300"/>
      <c r="X46" s="300">
        <v>3599995.5</v>
      </c>
    </row>
    <row r="47" spans="1:24" ht="23.7" customHeight="1">
      <c r="B47" s="245" t="s">
        <v>32</v>
      </c>
      <c r="C47" s="52"/>
      <c r="D47" s="52"/>
      <c r="E47" s="52"/>
      <c r="F47" s="300"/>
      <c r="G47" s="300"/>
      <c r="H47" s="300"/>
      <c r="I47" s="300"/>
      <c r="J47" s="300"/>
      <c r="K47" s="300"/>
      <c r="L47" s="300"/>
      <c r="M47" s="300"/>
      <c r="N47" s="300"/>
      <c r="O47" s="300"/>
      <c r="P47" s="300"/>
      <c r="Q47" s="300"/>
      <c r="R47" s="300"/>
      <c r="S47" s="300"/>
      <c r="T47" s="300"/>
      <c r="U47" s="300"/>
      <c r="V47" s="304">
        <v>2592389.9500000002</v>
      </c>
      <c r="W47" s="300"/>
      <c r="X47" s="304">
        <v>2982126.8000000007</v>
      </c>
    </row>
    <row r="48" spans="1:24" ht="23.7" customHeight="1">
      <c r="B48" s="191" t="s">
        <v>287</v>
      </c>
      <c r="C48" s="52"/>
      <c r="D48" s="52"/>
      <c r="E48" s="52"/>
      <c r="F48" s="300"/>
      <c r="G48" s="300"/>
      <c r="H48" s="300"/>
      <c r="I48" s="300"/>
      <c r="J48" s="300"/>
      <c r="K48" s="300"/>
      <c r="L48" s="300"/>
      <c r="M48" s="300"/>
      <c r="N48" s="300"/>
      <c r="O48" s="300"/>
      <c r="P48" s="300"/>
      <c r="Q48" s="300"/>
      <c r="R48" s="300"/>
      <c r="S48" s="300"/>
      <c r="T48" s="300"/>
      <c r="U48" s="300"/>
      <c r="V48" s="304">
        <v>-33131249.98</v>
      </c>
      <c r="W48" s="300"/>
      <c r="X48" s="304">
        <v>-30446286.190000001</v>
      </c>
    </row>
    <row r="49" spans="1:24" ht="23.7" customHeight="1">
      <c r="B49" s="191" t="s">
        <v>6</v>
      </c>
      <c r="C49" s="52"/>
      <c r="D49" s="52"/>
      <c r="E49" s="52"/>
      <c r="F49" s="300"/>
      <c r="G49" s="300"/>
      <c r="H49" s="300"/>
      <c r="I49" s="300"/>
      <c r="J49" s="300"/>
      <c r="K49" s="300"/>
      <c r="L49" s="300"/>
      <c r="M49" s="300"/>
      <c r="N49" s="300"/>
      <c r="O49" s="300"/>
      <c r="P49" s="26"/>
      <c r="Q49" s="300"/>
      <c r="R49" s="300"/>
      <c r="S49" s="300"/>
      <c r="T49" s="300"/>
      <c r="U49" s="300"/>
      <c r="V49" s="304">
        <v>-41599767.770000003</v>
      </c>
      <c r="W49" s="300"/>
      <c r="X49" s="304">
        <v>-39766313.660000004</v>
      </c>
    </row>
    <row r="50" spans="1:24" ht="23.7" customHeight="1">
      <c r="B50" s="191" t="s">
        <v>7</v>
      </c>
      <c r="C50" s="52"/>
      <c r="D50" s="52"/>
      <c r="E50" s="52"/>
      <c r="F50" s="300"/>
      <c r="G50" s="300"/>
      <c r="H50" s="300"/>
      <c r="I50" s="300"/>
      <c r="J50" s="300"/>
      <c r="K50" s="300"/>
      <c r="L50" s="300"/>
      <c r="M50" s="300"/>
      <c r="N50" s="300"/>
      <c r="O50" s="300"/>
      <c r="P50" s="300"/>
      <c r="Q50" s="300"/>
      <c r="R50" s="300"/>
      <c r="S50" s="300"/>
      <c r="T50" s="300"/>
      <c r="U50" s="300"/>
      <c r="V50" s="305">
        <v>-562370.26</v>
      </c>
      <c r="W50" s="300"/>
      <c r="X50" s="305">
        <v>-460134.37</v>
      </c>
    </row>
    <row r="51" spans="1:24" ht="24" customHeight="1">
      <c r="B51" s="191" t="s">
        <v>399</v>
      </c>
      <c r="F51" s="26"/>
      <c r="G51" s="26"/>
      <c r="H51" s="26"/>
      <c r="I51" s="26"/>
      <c r="J51" s="26"/>
      <c r="K51" s="26"/>
      <c r="L51" s="26"/>
      <c r="M51" s="26"/>
      <c r="N51" s="26"/>
      <c r="O51" s="26"/>
      <c r="P51" s="26"/>
      <c r="Q51" s="26"/>
      <c r="R51" s="26"/>
      <c r="S51" s="26"/>
      <c r="T51" s="26"/>
      <c r="U51" s="26"/>
      <c r="V51" s="300">
        <f>SUM(V45:V50)</f>
        <v>17817965.699999984</v>
      </c>
      <c r="W51" s="300"/>
      <c r="X51" s="300">
        <f>SUM(X45:X50)</f>
        <v>6928772.820000005</v>
      </c>
    </row>
    <row r="52" spans="1:24" ht="23.7" customHeight="1">
      <c r="B52" s="247" t="s">
        <v>119</v>
      </c>
      <c r="C52" s="246"/>
      <c r="D52" s="52"/>
      <c r="E52" s="52"/>
      <c r="F52" s="300"/>
      <c r="G52" s="300"/>
      <c r="H52" s="300"/>
      <c r="I52" s="300"/>
      <c r="J52" s="300"/>
      <c r="K52" s="300"/>
      <c r="L52" s="300"/>
      <c r="M52" s="300"/>
      <c r="N52" s="300"/>
      <c r="O52" s="300"/>
      <c r="P52" s="300"/>
      <c r="Q52" s="300"/>
      <c r="R52" s="300"/>
      <c r="S52" s="300"/>
      <c r="T52" s="300"/>
      <c r="U52" s="300"/>
      <c r="V52" s="305">
        <v>-3316419.59</v>
      </c>
      <c r="W52" s="300"/>
      <c r="X52" s="305">
        <v>-895169.15</v>
      </c>
    </row>
    <row r="53" spans="1:24" ht="23.7" customHeight="1">
      <c r="A53" s="243"/>
      <c r="B53" s="244" t="s">
        <v>173</v>
      </c>
      <c r="C53" s="52"/>
      <c r="D53" s="52"/>
      <c r="E53" s="52"/>
      <c r="F53" s="27"/>
      <c r="G53" s="300"/>
      <c r="H53" s="300"/>
      <c r="I53" s="300"/>
      <c r="J53" s="300"/>
      <c r="K53" s="300"/>
      <c r="L53" s="300"/>
      <c r="M53" s="300"/>
      <c r="N53" s="300"/>
      <c r="O53" s="300"/>
      <c r="P53" s="300"/>
      <c r="Q53" s="300"/>
      <c r="R53" s="300"/>
      <c r="S53" s="300"/>
      <c r="T53" s="300"/>
      <c r="U53" s="300"/>
      <c r="V53" s="301">
        <f>SUM(V51:V52)</f>
        <v>14501546.109999985</v>
      </c>
      <c r="W53" s="300"/>
      <c r="X53" s="301">
        <f>SUM(X51:X52)</f>
        <v>6033603.6700000046</v>
      </c>
    </row>
    <row r="54" spans="1:24" ht="23.7" customHeight="1">
      <c r="A54" s="243"/>
      <c r="B54" s="247" t="s">
        <v>89</v>
      </c>
      <c r="C54" s="52"/>
      <c r="D54" s="52"/>
      <c r="E54" s="52"/>
      <c r="F54" s="27"/>
      <c r="G54" s="300"/>
      <c r="H54" s="300"/>
      <c r="I54" s="300"/>
      <c r="J54" s="300"/>
      <c r="K54" s="300"/>
      <c r="L54" s="300"/>
      <c r="M54" s="300"/>
      <c r="N54" s="300"/>
      <c r="O54" s="300"/>
      <c r="P54" s="300"/>
      <c r="Q54" s="300"/>
      <c r="R54" s="300"/>
      <c r="S54" s="300"/>
      <c r="T54" s="300"/>
      <c r="U54" s="300"/>
      <c r="V54" s="300">
        <v>0</v>
      </c>
      <c r="W54" s="306"/>
      <c r="X54" s="300">
        <v>1246530.77</v>
      </c>
    </row>
    <row r="55" spans="1:24" ht="23.7" customHeight="1" thickBot="1">
      <c r="B55" s="191" t="s">
        <v>172</v>
      </c>
      <c r="C55" s="52"/>
      <c r="D55" s="52"/>
      <c r="E55" s="52"/>
      <c r="F55" s="300"/>
      <c r="G55" s="300"/>
      <c r="H55" s="300"/>
      <c r="I55" s="300"/>
      <c r="J55" s="300"/>
      <c r="K55" s="300"/>
      <c r="L55" s="300"/>
      <c r="M55" s="300"/>
      <c r="N55" s="300"/>
      <c r="O55" s="300"/>
      <c r="P55" s="300"/>
      <c r="Q55" s="300"/>
      <c r="R55" s="300"/>
      <c r="S55" s="300"/>
      <c r="T55" s="300"/>
      <c r="U55" s="300"/>
      <c r="V55" s="302">
        <f>SUM(V53:V54)</f>
        <v>14501546.109999985</v>
      </c>
      <c r="W55" s="306"/>
      <c r="X55" s="302">
        <f>SUM(X53:X54)</f>
        <v>7280134.4400000051</v>
      </c>
    </row>
    <row r="56" spans="1:24" ht="23.7" customHeight="1" thickTop="1">
      <c r="C56" s="52"/>
      <c r="D56" s="52"/>
      <c r="E56" s="52"/>
      <c r="F56" s="55"/>
      <c r="G56" s="55"/>
      <c r="H56" s="55"/>
      <c r="I56" s="55"/>
      <c r="J56" s="55"/>
      <c r="K56" s="55"/>
      <c r="L56" s="55"/>
      <c r="M56" s="55"/>
      <c r="N56" s="55"/>
      <c r="O56" s="55"/>
      <c r="P56" s="55"/>
      <c r="Q56" s="55"/>
      <c r="R56" s="55"/>
      <c r="S56" s="55"/>
      <c r="T56" s="55"/>
      <c r="U56" s="55"/>
      <c r="V56" s="55"/>
      <c r="W56" s="55"/>
      <c r="X56" s="55"/>
    </row>
    <row r="57" spans="1:24" ht="24" customHeight="1">
      <c r="B57" s="289" t="s">
        <v>447</v>
      </c>
      <c r="W57" s="53"/>
      <c r="X57" s="53"/>
    </row>
    <row r="58" spans="1:24" ht="24" customHeight="1">
      <c r="B58" s="289"/>
      <c r="W58" s="53"/>
      <c r="X58" s="53"/>
    </row>
    <row r="59" spans="1:24" ht="24" customHeight="1">
      <c r="B59" s="289"/>
      <c r="W59" s="53"/>
      <c r="X59" s="53"/>
    </row>
    <row r="60" spans="1:24" ht="24" customHeight="1">
      <c r="B60" s="289"/>
      <c r="W60" s="53"/>
      <c r="X60" s="53"/>
    </row>
    <row r="61" spans="1:24" ht="24" customHeight="1">
      <c r="A61" s="49"/>
      <c r="C61" s="49"/>
      <c r="D61" s="53"/>
      <c r="E61" s="250"/>
      <c r="F61" s="235" t="s">
        <v>90</v>
      </c>
      <c r="G61" s="250"/>
      <c r="I61" s="250"/>
      <c r="J61" s="250"/>
      <c r="K61" s="250"/>
      <c r="L61" s="250"/>
      <c r="M61" s="250"/>
      <c r="N61" s="250"/>
      <c r="O61" s="50"/>
      <c r="P61" s="50"/>
      <c r="Q61" s="50"/>
      <c r="R61" s="50"/>
      <c r="S61" s="250"/>
      <c r="T61" s="250"/>
      <c r="U61" s="250"/>
      <c r="V61" s="51"/>
    </row>
    <row r="62" spans="1:24" ht="24" customHeight="1">
      <c r="A62" s="49"/>
      <c r="C62" s="49"/>
      <c r="D62" s="53"/>
      <c r="E62" s="250"/>
      <c r="F62" s="251" t="s">
        <v>52</v>
      </c>
      <c r="G62" s="250"/>
      <c r="H62" s="250"/>
      <c r="I62" s="250"/>
      <c r="J62" s="250"/>
      <c r="K62" s="250"/>
      <c r="L62" s="250"/>
      <c r="M62" s="250"/>
      <c r="N62" s="250" t="str">
        <f>+N31</f>
        <v xml:space="preserve">              (  Miss Nitkamon Wongpipat  )</v>
      </c>
      <c r="O62" s="50"/>
      <c r="Q62" s="50"/>
      <c r="R62" s="50"/>
      <c r="S62" s="250"/>
      <c r="T62" s="250"/>
      <c r="U62" s="250"/>
      <c r="V62" s="51"/>
    </row>
    <row r="179" spans="16:16" ht="24" customHeight="1">
      <c r="P179" s="307" t="s">
        <v>245</v>
      </c>
    </row>
  </sheetData>
  <mergeCells count="4">
    <mergeCell ref="F6:X6"/>
    <mergeCell ref="A1:X1"/>
    <mergeCell ref="F37:X37"/>
    <mergeCell ref="A32:X32"/>
  </mergeCells>
  <pageMargins left="0.31496062992125984" right="0.23622047244094491" top="0.31496062992125984" bottom="0.31496062992125984" header="0.15748031496062992" footer="0.19685039370078741"/>
  <pageSetup paperSize="9" scale="72" orientation="landscape" r:id="rId1"/>
  <rowBreaks count="1" manualBreakCount="1">
    <brk id="31"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04"/>
  <sheetViews>
    <sheetView view="pageBreakPreview" zoomScale="85" zoomScaleNormal="100" zoomScaleSheetLayoutView="85" workbookViewId="0">
      <selection activeCell="L97" sqref="L97"/>
    </sheetView>
  </sheetViews>
  <sheetFormatPr defaultColWidth="9" defaultRowHeight="23.25" customHeight="1"/>
  <cols>
    <col min="1" max="1" width="3.296875" style="58" customWidth="1"/>
    <col min="2" max="2" width="4.296875" style="58" customWidth="1"/>
    <col min="3" max="3" width="4.69921875" style="58" customWidth="1"/>
    <col min="4" max="4" width="25.59765625" style="58" customWidth="1"/>
    <col min="5" max="5" width="0.59765625" style="58" customWidth="1"/>
    <col min="6" max="6" width="8" style="58" customWidth="1"/>
    <col min="7" max="7" width="0.59765625" style="58" customWidth="1"/>
    <col min="8" max="8" width="14.296875" style="58" customWidth="1"/>
    <col min="9" max="9" width="0.59765625" style="58" customWidth="1"/>
    <col min="10" max="10" width="14.09765625" style="58" customWidth="1"/>
    <col min="11" max="11" width="0.69921875" style="58" customWidth="1"/>
    <col min="12" max="12" width="14" style="58" customWidth="1"/>
    <col min="13" max="13" width="0.69921875" style="58" customWidth="1"/>
    <col min="14" max="14" width="14.296875" style="58" customWidth="1"/>
    <col min="15" max="15" width="13.296875" style="58" customWidth="1"/>
    <col min="16" max="16" width="7.296875" style="58" customWidth="1"/>
    <col min="17" max="17" width="14.296875" style="58" bestFit="1" customWidth="1"/>
    <col min="18" max="18" width="14" style="58" bestFit="1" customWidth="1"/>
    <col min="19" max="20" width="9" style="58"/>
    <col min="21" max="21" width="15.296875" style="58" customWidth="1"/>
    <col min="22" max="22" width="9" style="58"/>
    <col min="23" max="23" width="15.69921875" style="58" customWidth="1"/>
    <col min="24" max="24" width="9" style="58"/>
    <col min="25" max="25" width="12.3984375" style="58" customWidth="1"/>
    <col min="26" max="26" width="9" style="58"/>
    <col min="27" max="27" width="14" style="58" customWidth="1"/>
    <col min="28" max="16384" width="9" style="58"/>
  </cols>
  <sheetData>
    <row r="1" spans="1:17" s="43" customFormat="1" ht="23.25" customHeight="1">
      <c r="A1" s="24" t="s">
        <v>234</v>
      </c>
      <c r="B1" s="24"/>
      <c r="C1" s="24"/>
      <c r="D1" s="24"/>
      <c r="E1" s="24"/>
      <c r="F1" s="24"/>
      <c r="G1" s="24"/>
      <c r="H1" s="24"/>
      <c r="I1" s="24"/>
      <c r="J1" s="24"/>
      <c r="K1" s="24"/>
      <c r="L1" s="24"/>
      <c r="M1" s="24"/>
      <c r="N1" s="24"/>
      <c r="P1" s="47"/>
    </row>
    <row r="2" spans="1:17" s="43" customFormat="1" ht="23.25" customHeight="1">
      <c r="A2" s="90"/>
      <c r="B2" s="90"/>
      <c r="C2" s="90"/>
      <c r="D2" s="90"/>
      <c r="E2" s="90"/>
      <c r="F2" s="90"/>
      <c r="G2" s="90"/>
      <c r="H2" s="90"/>
      <c r="I2" s="90"/>
      <c r="J2" s="90"/>
      <c r="K2" s="90"/>
      <c r="L2" s="90"/>
      <c r="M2" s="90"/>
      <c r="N2" s="90"/>
      <c r="P2" s="47"/>
    </row>
    <row r="3" spans="1:17" ht="23.1" customHeight="1">
      <c r="A3" s="89" t="s">
        <v>197</v>
      </c>
      <c r="B3" s="95"/>
      <c r="D3" s="95"/>
      <c r="E3" s="95"/>
      <c r="F3" s="95"/>
      <c r="G3" s="48"/>
      <c r="H3" s="95"/>
      <c r="I3" s="95"/>
      <c r="J3" s="95"/>
      <c r="K3" s="94"/>
      <c r="L3" s="95"/>
      <c r="M3" s="95"/>
      <c r="N3" s="95"/>
      <c r="Q3" s="65"/>
    </row>
    <row r="4" spans="1:17" ht="23.1" customHeight="1">
      <c r="B4" s="257" t="s">
        <v>235</v>
      </c>
      <c r="D4" s="43"/>
      <c r="E4" s="43"/>
      <c r="F4" s="43"/>
      <c r="G4" s="43"/>
      <c r="H4" s="43"/>
      <c r="I4" s="43"/>
      <c r="J4" s="43"/>
      <c r="K4" s="43"/>
      <c r="L4" s="43"/>
      <c r="M4" s="43"/>
      <c r="N4" s="43"/>
      <c r="Q4" s="53"/>
    </row>
    <row r="5" spans="1:17" ht="23.1" customHeight="1">
      <c r="B5" s="258" t="s">
        <v>342</v>
      </c>
      <c r="D5" s="46"/>
      <c r="E5" s="46"/>
      <c r="F5" s="43"/>
      <c r="G5" s="43"/>
      <c r="H5" s="43"/>
      <c r="I5" s="43"/>
      <c r="J5" s="43"/>
      <c r="K5" s="43"/>
      <c r="L5" s="43"/>
      <c r="M5" s="43"/>
      <c r="N5" s="43"/>
      <c r="Q5" s="53"/>
    </row>
    <row r="6" spans="1:17" ht="23.1" customHeight="1">
      <c r="B6" s="258" t="s">
        <v>240</v>
      </c>
      <c r="C6" s="62"/>
      <c r="D6" s="43"/>
      <c r="E6" s="43"/>
      <c r="F6" s="43"/>
      <c r="G6" s="43"/>
      <c r="H6" s="43"/>
      <c r="I6" s="43"/>
      <c r="J6" s="43"/>
      <c r="K6" s="43"/>
      <c r="L6" s="43"/>
      <c r="M6" s="43"/>
      <c r="N6" s="43"/>
    </row>
    <row r="7" spans="1:17" ht="22.95" customHeight="1">
      <c r="A7" s="258"/>
      <c r="B7" s="126"/>
      <c r="F7" s="126"/>
      <c r="G7" s="126"/>
      <c r="H7" s="126"/>
      <c r="I7" s="126"/>
      <c r="J7" s="126"/>
      <c r="K7" s="126"/>
      <c r="L7" s="126"/>
      <c r="M7" s="126"/>
      <c r="N7" s="126" t="s">
        <v>3</v>
      </c>
    </row>
    <row r="8" spans="1:17" s="43" customFormat="1" ht="21" customHeight="1">
      <c r="B8" s="62"/>
      <c r="C8" s="44"/>
      <c r="J8" s="28" t="s">
        <v>121</v>
      </c>
      <c r="K8" s="28"/>
      <c r="L8" s="28"/>
      <c r="M8" s="28"/>
      <c r="N8" s="28"/>
    </row>
    <row r="9" spans="1:17" ht="22.95" customHeight="1">
      <c r="A9" s="126"/>
      <c r="B9" s="126"/>
      <c r="C9" s="126"/>
      <c r="D9" s="126"/>
      <c r="E9" s="126"/>
      <c r="H9" s="97" t="s">
        <v>189</v>
      </c>
      <c r="I9" s="126"/>
      <c r="J9" s="169" t="s">
        <v>108</v>
      </c>
      <c r="K9" s="70"/>
      <c r="L9" s="99" t="s">
        <v>148</v>
      </c>
      <c r="M9" s="126"/>
      <c r="N9" s="169" t="s">
        <v>8</v>
      </c>
    </row>
    <row r="10" spans="1:17" ht="22.95" customHeight="1">
      <c r="A10" s="126"/>
      <c r="C10" s="259" t="s">
        <v>343</v>
      </c>
      <c r="D10" s="126"/>
      <c r="E10" s="126"/>
      <c r="G10" s="126"/>
      <c r="H10" s="126"/>
      <c r="I10" s="126"/>
      <c r="J10" s="126"/>
      <c r="K10" s="126"/>
      <c r="L10" s="126"/>
      <c r="M10" s="126"/>
      <c r="N10" s="126"/>
    </row>
    <row r="11" spans="1:17" ht="22.95" customHeight="1">
      <c r="A11" s="126"/>
      <c r="C11" s="260" t="s">
        <v>259</v>
      </c>
      <c r="D11" s="126"/>
      <c r="E11" s="126"/>
      <c r="G11" s="126"/>
      <c r="H11" s="261">
        <v>12</v>
      </c>
      <c r="I11" s="126"/>
      <c r="J11" s="48">
        <f>+'Note P12-19'!H16</f>
        <v>99703386.319999993</v>
      </c>
      <c r="K11" s="126"/>
      <c r="L11" s="48">
        <v>0</v>
      </c>
      <c r="M11" s="48"/>
      <c r="N11" s="48">
        <f>SUM(J11:L11)</f>
        <v>99703386.319999993</v>
      </c>
      <c r="O11" s="170"/>
    </row>
    <row r="12" spans="1:17" ht="22.95" customHeight="1">
      <c r="A12" s="126"/>
      <c r="C12" s="260" t="s">
        <v>261</v>
      </c>
      <c r="D12" s="126"/>
      <c r="E12" s="126"/>
      <c r="G12" s="126"/>
      <c r="H12" s="261">
        <v>13</v>
      </c>
      <c r="I12" s="126"/>
      <c r="J12" s="48">
        <v>0</v>
      </c>
      <c r="K12" s="126"/>
      <c r="L12" s="48">
        <v>25000000</v>
      </c>
      <c r="M12" s="48"/>
      <c r="N12" s="48">
        <f>SUM(J12:L12)</f>
        <v>25000000</v>
      </c>
      <c r="O12" s="170"/>
    </row>
    <row r="13" spans="1:17" ht="22.95" customHeight="1">
      <c r="A13" s="126"/>
      <c r="C13" s="43" t="s">
        <v>260</v>
      </c>
      <c r="D13" s="126"/>
      <c r="E13" s="126"/>
      <c r="G13" s="126"/>
      <c r="H13" s="261">
        <v>10.199999999999999</v>
      </c>
      <c r="I13" s="126"/>
      <c r="J13" s="48">
        <f>-+'Note 10-11'!H25</f>
        <v>1665851.39</v>
      </c>
      <c r="K13" s="126"/>
      <c r="L13" s="48">
        <f>+'Note 10-11'!H26</f>
        <v>9228486.7999999989</v>
      </c>
      <c r="M13" s="48"/>
      <c r="N13" s="48">
        <f>SUM(J13:L13)</f>
        <v>10894338.189999999</v>
      </c>
      <c r="O13" s="170"/>
    </row>
    <row r="14" spans="1:17" ht="22.95" customHeight="1">
      <c r="A14" s="126"/>
      <c r="C14" s="259" t="s">
        <v>142</v>
      </c>
      <c r="D14" s="126"/>
      <c r="E14" s="126"/>
      <c r="G14" s="126"/>
      <c r="H14" s="127"/>
      <c r="I14" s="130"/>
      <c r="J14" s="120"/>
      <c r="K14" s="130"/>
      <c r="L14" s="120"/>
      <c r="M14" s="130"/>
      <c r="N14" s="120"/>
    </row>
    <row r="15" spans="1:17" ht="22.95" customHeight="1">
      <c r="A15" s="126"/>
      <c r="C15" s="177" t="s">
        <v>318</v>
      </c>
      <c r="D15" s="126"/>
      <c r="E15" s="126"/>
      <c r="G15" s="126"/>
      <c r="H15" s="261" t="s">
        <v>319</v>
      </c>
      <c r="I15" s="130"/>
      <c r="J15" s="120">
        <v>6991983.6399999997</v>
      </c>
      <c r="K15" s="130"/>
      <c r="L15" s="48">
        <v>0</v>
      </c>
      <c r="M15" s="130"/>
      <c r="N15" s="48">
        <f>SUM(J15:L15)</f>
        <v>6991983.6399999997</v>
      </c>
    </row>
    <row r="16" spans="1:17" ht="22.95" customHeight="1">
      <c r="A16" s="126"/>
      <c r="C16" s="260" t="s">
        <v>259</v>
      </c>
      <c r="D16" s="126"/>
      <c r="E16" s="126"/>
      <c r="G16" s="126"/>
      <c r="H16" s="261">
        <v>12</v>
      </c>
      <c r="I16" s="126"/>
      <c r="J16" s="48">
        <v>81362262.280000001</v>
      </c>
      <c r="K16" s="126"/>
      <c r="L16" s="48">
        <v>0</v>
      </c>
      <c r="M16" s="48"/>
      <c r="N16" s="48">
        <f>SUM(J16:L16)</f>
        <v>81362262.280000001</v>
      </c>
    </row>
    <row r="17" spans="1:18" ht="22.95" customHeight="1">
      <c r="A17" s="126"/>
      <c r="C17" s="260" t="s">
        <v>262</v>
      </c>
      <c r="D17" s="126"/>
      <c r="E17" s="126"/>
      <c r="G17" s="126"/>
      <c r="H17" s="261"/>
      <c r="I17" s="126"/>
      <c r="J17" s="48">
        <v>35000000</v>
      </c>
      <c r="K17" s="126"/>
      <c r="L17" s="48">
        <v>0</v>
      </c>
      <c r="M17" s="48"/>
      <c r="N17" s="48">
        <f>SUM(J17:L17)</f>
        <v>35000000</v>
      </c>
    </row>
    <row r="18" spans="1:18" ht="22.95" customHeight="1">
      <c r="A18" s="126"/>
      <c r="C18" s="43" t="s">
        <v>260</v>
      </c>
      <c r="D18" s="126"/>
      <c r="E18" s="126"/>
      <c r="G18" s="126"/>
      <c r="H18" s="261">
        <v>10.199999999999999</v>
      </c>
      <c r="I18" s="126"/>
      <c r="J18" s="48">
        <v>1570824.3</v>
      </c>
      <c r="K18" s="126"/>
      <c r="L18" s="48">
        <v>9425794.4199999999</v>
      </c>
      <c r="M18" s="48"/>
      <c r="N18" s="48">
        <f>SUM(J18:L18)</f>
        <v>10996618.720000001</v>
      </c>
    </row>
    <row r="19" spans="1:18" ht="22.95" customHeight="1">
      <c r="A19" s="126"/>
      <c r="C19" s="259"/>
      <c r="D19" s="126"/>
      <c r="E19" s="126"/>
      <c r="G19" s="126"/>
      <c r="H19" s="127"/>
      <c r="I19" s="130"/>
      <c r="J19" s="120"/>
      <c r="K19" s="130"/>
      <c r="L19" s="120"/>
      <c r="M19" s="130"/>
      <c r="N19" s="120"/>
    </row>
    <row r="20" spans="1:18" ht="22.95" customHeight="1">
      <c r="A20" s="258"/>
      <c r="C20" s="126"/>
      <c r="G20" s="126"/>
      <c r="H20" s="126"/>
      <c r="I20" s="126"/>
      <c r="J20" s="126"/>
      <c r="K20" s="126"/>
      <c r="L20" s="126"/>
      <c r="M20" s="126"/>
      <c r="N20" s="126" t="s">
        <v>3</v>
      </c>
      <c r="O20" s="117"/>
      <c r="P20" s="117"/>
    </row>
    <row r="21" spans="1:18" s="43" customFormat="1" ht="21" customHeight="1">
      <c r="C21" s="62"/>
      <c r="D21" s="44"/>
      <c r="E21" s="44"/>
      <c r="J21" s="40" t="s">
        <v>80</v>
      </c>
      <c r="K21" s="40"/>
      <c r="L21" s="40"/>
      <c r="M21" s="40"/>
      <c r="N21" s="40"/>
      <c r="O21" s="117"/>
    </row>
    <row r="22" spans="1:18" ht="22.95" customHeight="1">
      <c r="A22" s="126"/>
      <c r="C22" s="126"/>
      <c r="D22" s="126"/>
      <c r="E22" s="126"/>
      <c r="H22" s="97" t="s">
        <v>189</v>
      </c>
      <c r="I22" s="126"/>
      <c r="J22" s="169" t="s">
        <v>108</v>
      </c>
      <c r="K22" s="70"/>
      <c r="L22" s="99" t="s">
        <v>148</v>
      </c>
      <c r="M22" s="126"/>
      <c r="N22" s="169" t="s">
        <v>8</v>
      </c>
      <c r="O22" s="117"/>
      <c r="P22" s="117"/>
    </row>
    <row r="23" spans="1:18" ht="22.95" customHeight="1">
      <c r="A23" s="126"/>
      <c r="C23" s="259" t="str">
        <f>+C10</f>
        <v>As at September 30, 2022</v>
      </c>
      <c r="D23" s="126"/>
      <c r="E23" s="126"/>
      <c r="G23" s="126"/>
      <c r="H23" s="126"/>
      <c r="I23" s="126"/>
      <c r="J23" s="126"/>
      <c r="K23" s="126"/>
      <c r="L23" s="126"/>
      <c r="M23" s="126"/>
      <c r="N23" s="126"/>
      <c r="O23" s="117"/>
      <c r="P23" s="117"/>
    </row>
    <row r="24" spans="1:18" ht="22.95" customHeight="1">
      <c r="A24" s="126"/>
      <c r="C24" s="260" t="s">
        <v>259</v>
      </c>
      <c r="D24" s="126"/>
      <c r="E24" s="126"/>
      <c r="G24" s="126"/>
      <c r="H24" s="261">
        <v>12</v>
      </c>
      <c r="I24" s="130"/>
      <c r="J24" s="120">
        <f>+'Note P12-19'!L16</f>
        <v>82613721.599999994</v>
      </c>
      <c r="K24" s="130"/>
      <c r="L24" s="120">
        <v>0</v>
      </c>
      <c r="M24" s="130"/>
      <c r="N24" s="48">
        <f>SUM(J24:L24)</f>
        <v>82613721.599999994</v>
      </c>
      <c r="O24" s="117"/>
      <c r="P24" s="117"/>
    </row>
    <row r="25" spans="1:18" ht="22.95" customHeight="1">
      <c r="A25" s="126"/>
      <c r="C25" s="43" t="s">
        <v>260</v>
      </c>
      <c r="D25" s="126"/>
      <c r="E25" s="126"/>
      <c r="G25" s="126"/>
      <c r="H25" s="261">
        <v>10.199999999999999</v>
      </c>
      <c r="I25" s="130"/>
      <c r="J25" s="120">
        <f>-+'Note 10-11'!L25</f>
        <v>1361991.23</v>
      </c>
      <c r="K25" s="130"/>
      <c r="L25" s="120">
        <f>+'Note 10-11'!L26</f>
        <v>8146371.6899999995</v>
      </c>
      <c r="M25" s="130"/>
      <c r="N25" s="48">
        <f>SUM(J25:L25)</f>
        <v>9508362.9199999999</v>
      </c>
      <c r="O25" s="117"/>
      <c r="P25" s="117"/>
    </row>
    <row r="26" spans="1:18" ht="22.2" customHeight="1">
      <c r="C26" s="259" t="s">
        <v>142</v>
      </c>
      <c r="D26" s="62"/>
      <c r="E26" s="62"/>
      <c r="G26" s="43"/>
      <c r="H26" s="43"/>
      <c r="I26" s="64"/>
      <c r="J26" s="64"/>
      <c r="K26" s="64"/>
      <c r="L26" s="64"/>
      <c r="M26" s="64"/>
      <c r="N26" s="64"/>
      <c r="Q26" s="53"/>
    </row>
    <row r="27" spans="1:18" ht="22.2" customHeight="1">
      <c r="C27" s="260" t="s">
        <v>259</v>
      </c>
      <c r="D27" s="62"/>
      <c r="E27" s="62"/>
      <c r="G27" s="43"/>
      <c r="H27" s="261">
        <v>12</v>
      </c>
      <c r="I27" s="64"/>
      <c r="J27" s="64">
        <v>71323246.25</v>
      </c>
      <c r="K27" s="64"/>
      <c r="L27" s="64">
        <v>0</v>
      </c>
      <c r="M27" s="64"/>
      <c r="N27" s="48">
        <f>SUM(J27:L27)</f>
        <v>71323246.25</v>
      </c>
      <c r="Q27" s="53"/>
    </row>
    <row r="28" spans="1:18" ht="22.2" customHeight="1">
      <c r="C28" s="43" t="s">
        <v>260</v>
      </c>
      <c r="D28" s="62"/>
      <c r="E28" s="62"/>
      <c r="G28" s="43"/>
      <c r="H28" s="261">
        <v>10.199999999999999</v>
      </c>
      <c r="I28" s="64"/>
      <c r="J28" s="64">
        <v>1570824.3</v>
      </c>
      <c r="K28" s="64"/>
      <c r="L28" s="64">
        <v>9425794.4199999999</v>
      </c>
      <c r="M28" s="64"/>
      <c r="N28" s="48">
        <f>SUM(J28:L28)</f>
        <v>10996618.720000001</v>
      </c>
      <c r="Q28" s="53"/>
    </row>
    <row r="29" spans="1:18" ht="10.5" customHeight="1">
      <c r="B29" s="259"/>
      <c r="C29" s="62"/>
      <c r="D29" s="43"/>
      <c r="E29" s="43"/>
      <c r="F29" s="43"/>
      <c r="G29" s="43"/>
      <c r="H29" s="43"/>
      <c r="I29" s="43"/>
      <c r="J29" s="43"/>
      <c r="K29" s="43"/>
      <c r="L29" s="43"/>
      <c r="M29" s="43"/>
      <c r="N29" s="43"/>
      <c r="Q29" s="53"/>
    </row>
    <row r="30" spans="1:18" ht="22.2" customHeight="1">
      <c r="B30" s="257" t="s">
        <v>236</v>
      </c>
      <c r="C30" s="43"/>
      <c r="F30" s="43"/>
      <c r="G30" s="43"/>
      <c r="H30" s="43"/>
      <c r="I30" s="43"/>
      <c r="J30" s="43"/>
      <c r="K30" s="43"/>
      <c r="L30" s="43"/>
      <c r="M30" s="43"/>
      <c r="N30" s="43"/>
      <c r="O30" s="43"/>
      <c r="P30" s="43"/>
      <c r="R30" s="53"/>
    </row>
    <row r="31" spans="1:18" ht="21.75" customHeight="1">
      <c r="B31" s="58" t="s">
        <v>344</v>
      </c>
    </row>
    <row r="32" spans="1:18" s="43" customFormat="1" ht="21.75" customHeight="1">
      <c r="A32" s="58"/>
      <c r="B32" s="284" t="s">
        <v>448</v>
      </c>
      <c r="D32" s="58"/>
      <c r="E32" s="58"/>
      <c r="F32" s="126"/>
      <c r="G32" s="126"/>
      <c r="H32" s="126"/>
      <c r="I32" s="126"/>
      <c r="J32" s="126"/>
      <c r="K32" s="126"/>
      <c r="L32" s="126"/>
      <c r="M32" s="126"/>
      <c r="N32" s="126"/>
      <c r="O32" s="126"/>
      <c r="P32" s="126"/>
      <c r="Q32" s="47"/>
    </row>
    <row r="33" spans="1:18" s="43" customFormat="1" ht="21.75" customHeight="1">
      <c r="A33" s="58"/>
      <c r="B33" s="58" t="s">
        <v>366</v>
      </c>
      <c r="D33" s="58"/>
      <c r="E33" s="58"/>
      <c r="F33" s="58"/>
      <c r="G33" s="58"/>
      <c r="H33" s="58"/>
      <c r="I33" s="58"/>
      <c r="J33" s="58"/>
      <c r="K33" s="58"/>
      <c r="L33" s="58"/>
      <c r="M33" s="94"/>
      <c r="N33" s="58"/>
      <c r="O33" s="94"/>
      <c r="P33" s="58"/>
    </row>
    <row r="34" spans="1:18" s="43" customFormat="1" ht="21.75" customHeight="1">
      <c r="A34" s="58"/>
      <c r="B34" s="58"/>
      <c r="D34" s="58"/>
      <c r="E34" s="58"/>
      <c r="F34" s="58"/>
      <c r="G34" s="58"/>
      <c r="H34" s="58"/>
      <c r="I34" s="58"/>
      <c r="J34" s="58"/>
      <c r="K34" s="58"/>
      <c r="L34" s="58"/>
      <c r="M34" s="94"/>
      <c r="N34" s="58"/>
      <c r="O34" s="94"/>
      <c r="P34" s="58"/>
    </row>
    <row r="35" spans="1:18" ht="22.2" customHeight="1">
      <c r="B35" s="259"/>
      <c r="C35" s="62"/>
      <c r="D35" s="43"/>
      <c r="E35" s="43"/>
      <c r="F35" s="43"/>
      <c r="G35" s="43"/>
      <c r="H35" s="43"/>
      <c r="I35" s="43"/>
      <c r="J35" s="43"/>
      <c r="K35" s="43"/>
      <c r="L35" s="43"/>
      <c r="M35" s="43"/>
      <c r="N35" s="43"/>
      <c r="Q35" s="53"/>
    </row>
    <row r="36" spans="1:18" ht="22.95" customHeight="1">
      <c r="A36" s="126"/>
      <c r="B36" s="43"/>
      <c r="C36" s="126"/>
      <c r="D36" s="126"/>
      <c r="E36" s="126"/>
      <c r="F36" s="261"/>
      <c r="G36" s="126"/>
      <c r="H36" s="120"/>
      <c r="I36" s="130"/>
      <c r="J36" s="120"/>
      <c r="K36" s="130"/>
      <c r="L36" s="120"/>
      <c r="M36" s="130"/>
      <c r="N36" s="120"/>
      <c r="O36" s="126"/>
      <c r="P36" s="128"/>
      <c r="Q36" s="128"/>
      <c r="R36" s="126"/>
    </row>
    <row r="37" spans="1:18" ht="22.95" customHeight="1">
      <c r="A37" s="126"/>
      <c r="B37" s="43"/>
      <c r="C37" s="126"/>
      <c r="D37" s="126"/>
      <c r="E37" s="126"/>
      <c r="F37" s="261"/>
      <c r="G37" s="126"/>
      <c r="H37" s="120"/>
      <c r="I37" s="130"/>
      <c r="J37" s="120"/>
      <c r="K37" s="130"/>
      <c r="L37" s="120"/>
      <c r="M37" s="130"/>
      <c r="N37" s="120"/>
      <c r="O37" s="126"/>
      <c r="P37" s="128"/>
      <c r="Q37" s="128"/>
      <c r="R37" s="126"/>
    </row>
    <row r="38" spans="1:18" ht="22.95" customHeight="1">
      <c r="A38" s="126"/>
      <c r="B38" s="43"/>
      <c r="C38" s="126"/>
      <c r="D38" s="126"/>
      <c r="E38" s="126"/>
      <c r="F38" s="261"/>
      <c r="G38" s="126"/>
      <c r="H38" s="120"/>
      <c r="I38" s="130"/>
      <c r="J38" s="120"/>
      <c r="K38" s="130"/>
      <c r="L38" s="120"/>
      <c r="M38" s="130"/>
      <c r="N38" s="120"/>
      <c r="O38" s="126"/>
      <c r="P38" s="128"/>
      <c r="Q38" s="128"/>
      <c r="R38" s="126"/>
    </row>
    <row r="39" spans="1:18" ht="22.95" customHeight="1">
      <c r="A39" s="67"/>
      <c r="B39" s="95" t="str">
        <f>+'Note P12-19'!B312</f>
        <v xml:space="preserve"> (Signed)……………………………………Authorized Director  (Signed)……………………………………Authorized Director</v>
      </c>
      <c r="D39" s="95"/>
      <c r="E39" s="95"/>
      <c r="F39" s="95"/>
      <c r="G39" s="63"/>
      <c r="H39" s="133"/>
      <c r="I39" s="68"/>
      <c r="J39" s="68"/>
      <c r="K39" s="133"/>
      <c r="L39" s="68"/>
      <c r="M39" s="63"/>
      <c r="N39" s="94"/>
      <c r="O39" s="63"/>
      <c r="P39" s="128"/>
      <c r="Q39" s="128"/>
      <c r="R39" s="126"/>
    </row>
    <row r="40" spans="1:18" ht="22.95" customHeight="1">
      <c r="A40" s="67"/>
      <c r="B40" s="95" t="str">
        <f>+'Note P12-19'!B313</f>
        <v xml:space="preserve">                  (  Miss Orasa Vimolchalao  )</v>
      </c>
      <c r="C40" s="95"/>
      <c r="D40" s="95"/>
      <c r="E40" s="95"/>
      <c r="F40" s="95"/>
      <c r="G40" s="63"/>
      <c r="H40" s="63" t="s">
        <v>455</v>
      </c>
      <c r="I40" s="94"/>
      <c r="J40" s="63"/>
      <c r="L40" s="95"/>
      <c r="M40" s="94"/>
      <c r="N40" s="83"/>
      <c r="O40" s="94"/>
      <c r="P40" s="128"/>
      <c r="Q40" s="128"/>
      <c r="R40" s="126"/>
    </row>
    <row r="41" spans="1:18" ht="22.95" customHeight="1">
      <c r="A41" s="24" t="s">
        <v>364</v>
      </c>
      <c r="B41" s="24"/>
      <c r="C41" s="24"/>
      <c r="D41" s="24"/>
      <c r="E41" s="24"/>
      <c r="F41" s="24"/>
      <c r="G41" s="24"/>
      <c r="H41" s="24"/>
      <c r="I41" s="24"/>
      <c r="J41" s="24"/>
      <c r="K41" s="24"/>
      <c r="L41" s="24"/>
      <c r="M41" s="24"/>
      <c r="N41" s="24"/>
      <c r="O41" s="126"/>
      <c r="P41" s="128"/>
      <c r="Q41" s="128"/>
      <c r="R41" s="126"/>
    </row>
    <row r="42" spans="1:18" ht="9" customHeight="1">
      <c r="A42" s="90"/>
      <c r="B42" s="90"/>
      <c r="C42" s="90"/>
      <c r="D42" s="90"/>
      <c r="E42" s="90"/>
      <c r="F42" s="90"/>
      <c r="G42" s="90"/>
      <c r="H42" s="90"/>
      <c r="I42" s="90"/>
      <c r="J42" s="90"/>
      <c r="K42" s="90"/>
      <c r="L42" s="90"/>
      <c r="M42" s="90"/>
      <c r="N42" s="90"/>
      <c r="O42" s="126"/>
      <c r="P42" s="128"/>
      <c r="Q42" s="128"/>
      <c r="R42" s="126"/>
    </row>
    <row r="43" spans="1:18" ht="23.25" customHeight="1">
      <c r="A43" s="89" t="s">
        <v>267</v>
      </c>
      <c r="B43" s="95"/>
      <c r="D43" s="95"/>
      <c r="E43" s="95"/>
      <c r="F43" s="95"/>
      <c r="G43" s="48"/>
      <c r="H43" s="95"/>
      <c r="I43" s="95"/>
      <c r="J43" s="95"/>
      <c r="K43" s="94"/>
      <c r="L43" s="95"/>
      <c r="M43" s="95"/>
      <c r="N43" s="95"/>
      <c r="Q43" s="65"/>
    </row>
    <row r="44" spans="1:18" ht="24.6" customHeight="1">
      <c r="B44" s="58" t="s">
        <v>237</v>
      </c>
      <c r="H44" s="94"/>
      <c r="J44" s="94"/>
      <c r="L44" s="94"/>
      <c r="N44" s="94"/>
    </row>
    <row r="45" spans="1:18" ht="24.6" customHeight="1">
      <c r="D45" s="38" t="s">
        <v>238</v>
      </c>
      <c r="E45" s="38"/>
      <c r="F45" s="38"/>
      <c r="G45" s="38"/>
      <c r="H45" s="38"/>
      <c r="I45" s="38"/>
      <c r="J45" s="38"/>
      <c r="K45" s="38"/>
      <c r="L45" s="38"/>
      <c r="M45" s="38"/>
      <c r="N45" s="38"/>
    </row>
    <row r="46" spans="1:18" s="97" customFormat="1" ht="24.6" customHeight="1">
      <c r="C46" s="346"/>
      <c r="D46" s="97" t="s">
        <v>202</v>
      </c>
      <c r="F46" s="39" t="s">
        <v>406</v>
      </c>
      <c r="G46" s="39"/>
      <c r="H46" s="39"/>
      <c r="J46" s="347" t="s">
        <v>201</v>
      </c>
      <c r="L46" s="88" t="s">
        <v>410</v>
      </c>
      <c r="M46" s="85"/>
      <c r="N46" s="88" t="s">
        <v>408</v>
      </c>
    </row>
    <row r="47" spans="1:18" s="97" customFormat="1" ht="24.6" customHeight="1">
      <c r="C47" s="346"/>
      <c r="D47" s="99"/>
      <c r="F47" s="99" t="s">
        <v>449</v>
      </c>
      <c r="H47" s="445" t="s">
        <v>200</v>
      </c>
      <c r="I47" s="221"/>
      <c r="J47" s="99" t="s">
        <v>203</v>
      </c>
      <c r="K47" s="221"/>
      <c r="L47" s="348" t="s">
        <v>409</v>
      </c>
      <c r="M47" s="221"/>
      <c r="N47" s="348" t="s">
        <v>409</v>
      </c>
    </row>
    <row r="48" spans="1:18" s="97" customFormat="1" ht="24.6" customHeight="1">
      <c r="C48" s="346"/>
      <c r="D48" s="423" t="s">
        <v>343</v>
      </c>
      <c r="E48" s="423"/>
      <c r="H48" s="349"/>
      <c r="I48" s="221"/>
      <c r="K48" s="221"/>
      <c r="L48" s="330"/>
      <c r="M48" s="221"/>
      <c r="N48" s="124"/>
    </row>
    <row r="49" spans="3:14" s="97" customFormat="1" ht="24.6" customHeight="1">
      <c r="C49" s="346"/>
      <c r="D49" s="424" t="s">
        <v>347</v>
      </c>
      <c r="E49" s="424"/>
      <c r="F49" s="97" t="s">
        <v>75</v>
      </c>
      <c r="H49" s="199">
        <v>13147.38</v>
      </c>
      <c r="J49" s="97">
        <v>35.96</v>
      </c>
      <c r="L49" s="355">
        <f>SUM(H49*J49)</f>
        <v>472779.78479999996</v>
      </c>
      <c r="M49" s="355"/>
      <c r="N49" s="355">
        <v>495474.13</v>
      </c>
    </row>
    <row r="50" spans="3:14" s="97" customFormat="1" ht="24.6" customHeight="1">
      <c r="C50" s="346"/>
      <c r="D50" s="424" t="s">
        <v>348</v>
      </c>
      <c r="E50" s="424"/>
      <c r="F50" s="97" t="s">
        <v>75</v>
      </c>
      <c r="H50" s="199">
        <v>94400</v>
      </c>
      <c r="J50" s="97">
        <v>36.19</v>
      </c>
      <c r="L50" s="355">
        <f>SUM(H50*J50)</f>
        <v>3416336</v>
      </c>
      <c r="M50" s="355"/>
      <c r="N50" s="355">
        <v>3536339.02</v>
      </c>
    </row>
    <row r="51" spans="3:14" s="97" customFormat="1" ht="10.5" customHeight="1">
      <c r="C51" s="346"/>
      <c r="D51" s="350"/>
      <c r="E51" s="350"/>
      <c r="H51" s="351"/>
      <c r="L51" s="355"/>
      <c r="M51" s="355"/>
      <c r="N51" s="355"/>
    </row>
    <row r="52" spans="3:14" s="97" customFormat="1" ht="24.6" customHeight="1">
      <c r="C52" s="346"/>
      <c r="D52" s="423" t="s">
        <v>142</v>
      </c>
      <c r="E52" s="423"/>
      <c r="H52" s="351"/>
      <c r="L52" s="355"/>
      <c r="M52" s="355"/>
      <c r="N52" s="355"/>
    </row>
    <row r="53" spans="3:14" s="97" customFormat="1" ht="24.6" customHeight="1">
      <c r="C53" s="346"/>
      <c r="D53" s="424" t="s">
        <v>407</v>
      </c>
      <c r="E53" s="424"/>
      <c r="F53" s="97" t="s">
        <v>75</v>
      </c>
      <c r="H53" s="199">
        <v>61736.91</v>
      </c>
      <c r="J53" s="97">
        <v>32.74</v>
      </c>
      <c r="L53" s="355">
        <f>SUM(H53*J53)</f>
        <v>2021266.4334000002</v>
      </c>
      <c r="M53" s="355"/>
      <c r="N53" s="355">
        <v>2053169.64</v>
      </c>
    </row>
    <row r="54" spans="3:14" s="97" customFormat="1" ht="24.6" customHeight="1">
      <c r="C54" s="346"/>
      <c r="D54" s="424" t="s">
        <v>239</v>
      </c>
      <c r="E54" s="424"/>
      <c r="F54" s="97" t="s">
        <v>75</v>
      </c>
      <c r="H54" s="199">
        <v>4159.24</v>
      </c>
      <c r="J54" s="97">
        <v>33.28</v>
      </c>
      <c r="L54" s="355">
        <f>SUM(H54*J54)</f>
        <v>138419.50719999999</v>
      </c>
      <c r="M54" s="355"/>
      <c r="N54" s="355">
        <v>156006.01999999999</v>
      </c>
    </row>
    <row r="55" spans="3:14" s="97" customFormat="1" ht="24.6" customHeight="1">
      <c r="C55" s="346"/>
      <c r="D55" s="424" t="s">
        <v>204</v>
      </c>
      <c r="E55" s="424"/>
      <c r="F55" s="97" t="s">
        <v>198</v>
      </c>
      <c r="H55" s="199">
        <v>4586.2700000000004</v>
      </c>
      <c r="J55" s="97">
        <v>38.840000000000003</v>
      </c>
      <c r="L55" s="355">
        <f>SUM(H55*J55)</f>
        <v>178130.72680000003</v>
      </c>
      <c r="M55" s="355"/>
      <c r="N55" s="355">
        <v>152524.48000000001</v>
      </c>
    </row>
    <row r="56" spans="3:14" s="97" customFormat="1" ht="24.6" customHeight="1">
      <c r="C56" s="346"/>
      <c r="D56" s="424" t="s">
        <v>205</v>
      </c>
      <c r="E56" s="424"/>
      <c r="F56" s="97" t="s">
        <v>199</v>
      </c>
      <c r="H56" s="199">
        <v>5172325</v>
      </c>
      <c r="J56" s="352">
        <v>0.28999999999999998</v>
      </c>
      <c r="L56" s="355">
        <f>SUM(H56*J56)</f>
        <v>1499974.25</v>
      </c>
      <c r="M56" s="355"/>
      <c r="N56" s="355">
        <v>1485217.09</v>
      </c>
    </row>
    <row r="57" spans="3:14" s="97" customFormat="1" ht="6" customHeight="1">
      <c r="C57" s="346"/>
      <c r="D57" s="58"/>
      <c r="E57" s="58"/>
      <c r="J57" s="221"/>
      <c r="K57" s="221"/>
      <c r="L57" s="88"/>
      <c r="N57" s="124"/>
    </row>
    <row r="58" spans="3:14" s="97" customFormat="1" ht="21.75" customHeight="1">
      <c r="C58" s="346"/>
      <c r="D58" s="38" t="str">
        <f>+J21</f>
        <v>Separate financial statements</v>
      </c>
      <c r="E58" s="38"/>
      <c r="F58" s="38"/>
      <c r="G58" s="38"/>
      <c r="H58" s="38"/>
      <c r="I58" s="38"/>
      <c r="J58" s="38"/>
      <c r="K58" s="38"/>
      <c r="L58" s="38"/>
      <c r="M58" s="38"/>
      <c r="N58" s="38"/>
    </row>
    <row r="59" spans="3:14" s="97" customFormat="1" ht="21.75" customHeight="1">
      <c r="C59" s="346"/>
      <c r="D59" s="97" t="s">
        <v>202</v>
      </c>
      <c r="F59" s="39" t="s">
        <v>406</v>
      </c>
      <c r="G59" s="39"/>
      <c r="H59" s="39"/>
      <c r="J59" s="347" t="s">
        <v>201</v>
      </c>
      <c r="L59" s="88" t="s">
        <v>410</v>
      </c>
      <c r="M59" s="85"/>
      <c r="N59" s="88" t="s">
        <v>408</v>
      </c>
    </row>
    <row r="60" spans="3:14" s="97" customFormat="1" ht="21.75" customHeight="1">
      <c r="C60" s="346"/>
      <c r="D60" s="99"/>
      <c r="F60" s="99" t="s">
        <v>449</v>
      </c>
      <c r="H60" s="445" t="s">
        <v>200</v>
      </c>
      <c r="I60" s="221"/>
      <c r="J60" s="99" t="s">
        <v>203</v>
      </c>
      <c r="K60" s="221"/>
      <c r="L60" s="348" t="s">
        <v>409</v>
      </c>
      <c r="M60" s="221"/>
      <c r="N60" s="348" t="s">
        <v>409</v>
      </c>
    </row>
    <row r="61" spans="3:14" s="97" customFormat="1" ht="21.75" customHeight="1">
      <c r="C61" s="346"/>
      <c r="D61" s="425" t="s">
        <v>343</v>
      </c>
      <c r="E61" s="425"/>
      <c r="H61" s="349"/>
      <c r="I61" s="221"/>
      <c r="K61" s="221"/>
      <c r="L61" s="330"/>
      <c r="M61" s="221"/>
      <c r="N61" s="124"/>
    </row>
    <row r="62" spans="3:14" s="97" customFormat="1" ht="21.75" customHeight="1">
      <c r="C62" s="346"/>
      <c r="D62" s="424" t="s">
        <v>347</v>
      </c>
      <c r="E62" s="424"/>
      <c r="F62" s="97" t="s">
        <v>75</v>
      </c>
      <c r="H62" s="199">
        <v>13147.38</v>
      </c>
      <c r="J62" s="97">
        <v>35.96</v>
      </c>
      <c r="L62" s="355">
        <f>SUM(H62*J62)</f>
        <v>472779.78479999996</v>
      </c>
      <c r="M62" s="355"/>
      <c r="N62" s="355">
        <v>495474.13</v>
      </c>
    </row>
    <row r="63" spans="3:14" s="97" customFormat="1" ht="21.75" customHeight="1">
      <c r="C63" s="346"/>
      <c r="D63" s="424" t="s">
        <v>348</v>
      </c>
      <c r="E63" s="424"/>
      <c r="F63" s="97" t="s">
        <v>75</v>
      </c>
      <c r="H63" s="199">
        <v>94400</v>
      </c>
      <c r="J63" s="97">
        <v>36.19</v>
      </c>
      <c r="L63" s="355">
        <f>SUM(H63*J63)</f>
        <v>3416336</v>
      </c>
      <c r="M63" s="355"/>
      <c r="N63" s="355">
        <v>3536339.02</v>
      </c>
    </row>
    <row r="64" spans="3:14" s="97" customFormat="1" ht="7.5" customHeight="1">
      <c r="C64" s="346"/>
      <c r="D64" s="350"/>
      <c r="E64" s="350"/>
      <c r="H64" s="351"/>
      <c r="L64" s="355"/>
      <c r="M64" s="355"/>
      <c r="N64" s="355"/>
    </row>
    <row r="65" spans="1:29" s="97" customFormat="1" ht="21.75" customHeight="1">
      <c r="C65" s="346"/>
      <c r="D65" s="425" t="s">
        <v>142</v>
      </c>
      <c r="E65" s="425"/>
      <c r="L65" s="355"/>
      <c r="M65" s="355"/>
      <c r="N65" s="355"/>
    </row>
    <row r="66" spans="1:29" s="97" customFormat="1" ht="21.75" customHeight="1">
      <c r="C66" s="346"/>
      <c r="D66" s="424" t="s">
        <v>239</v>
      </c>
      <c r="E66" s="424"/>
      <c r="F66" s="97" t="s">
        <v>75</v>
      </c>
      <c r="H66" s="199">
        <v>4159.24</v>
      </c>
      <c r="J66" s="97">
        <v>33.28</v>
      </c>
      <c r="L66" s="355">
        <f>SUM(H66*J66)</f>
        <v>138419.50719999999</v>
      </c>
      <c r="M66" s="355"/>
      <c r="N66" s="355">
        <v>156006.01999999999</v>
      </c>
    </row>
    <row r="67" spans="1:29" s="97" customFormat="1" ht="21.75" customHeight="1">
      <c r="C67" s="346"/>
      <c r="D67" s="424" t="s">
        <v>204</v>
      </c>
      <c r="E67" s="424"/>
      <c r="F67" s="97" t="s">
        <v>198</v>
      </c>
      <c r="H67" s="199">
        <v>4586.2700000000004</v>
      </c>
      <c r="J67" s="97">
        <v>38.840000000000003</v>
      </c>
      <c r="L67" s="355">
        <f>SUM(H67*J67)</f>
        <v>178130.72680000003</v>
      </c>
      <c r="M67" s="355"/>
      <c r="N67" s="355">
        <v>152524.48000000001</v>
      </c>
    </row>
    <row r="68" spans="1:29" s="97" customFormat="1" ht="21.75" customHeight="1">
      <c r="C68" s="346"/>
      <c r="D68" s="424" t="s">
        <v>239</v>
      </c>
      <c r="E68" s="424"/>
      <c r="F68" s="97" t="s">
        <v>199</v>
      </c>
      <c r="H68" s="199">
        <v>5172325</v>
      </c>
      <c r="J68" s="352">
        <v>0.28999999999999998</v>
      </c>
      <c r="L68" s="355">
        <f>SUM(H68*J68)</f>
        <v>1499974.25</v>
      </c>
      <c r="M68" s="355"/>
      <c r="N68" s="355">
        <v>1485217.09</v>
      </c>
    </row>
    <row r="69" spans="1:29" s="97" customFormat="1" ht="7.5" customHeight="1">
      <c r="C69" s="346"/>
      <c r="D69" s="345"/>
      <c r="E69" s="345"/>
      <c r="H69" s="199"/>
      <c r="L69" s="353"/>
      <c r="N69" s="124"/>
    </row>
    <row r="70" spans="1:29" ht="18.75" customHeight="1">
      <c r="A70" s="262"/>
      <c r="B70" s="291" t="s">
        <v>263</v>
      </c>
      <c r="D70" s="264"/>
      <c r="E70" s="264"/>
      <c r="F70" s="264"/>
      <c r="G70" s="264"/>
      <c r="H70" s="262"/>
      <c r="I70" s="262"/>
      <c r="J70" s="264"/>
      <c r="K70" s="292"/>
      <c r="L70" s="64"/>
      <c r="M70" s="292"/>
      <c r="N70" s="94"/>
      <c r="O70" s="73"/>
      <c r="P70" s="56"/>
    </row>
    <row r="71" spans="1:29" ht="18.75" customHeight="1">
      <c r="A71" s="262"/>
      <c r="B71" s="263"/>
      <c r="C71" s="264"/>
      <c r="D71" s="264"/>
      <c r="E71" s="264"/>
      <c r="F71" s="264"/>
      <c r="G71" s="264"/>
      <c r="H71" s="160"/>
      <c r="I71" s="266"/>
      <c r="J71" s="266"/>
      <c r="K71" s="267" t="str">
        <f>+D45</f>
        <v>Consolidated financial statements</v>
      </c>
      <c r="L71" s="266"/>
      <c r="M71" s="266"/>
      <c r="N71" s="266"/>
      <c r="O71" s="265"/>
    </row>
    <row r="72" spans="1:29" ht="18.75" customHeight="1">
      <c r="A72" s="262"/>
      <c r="B72" s="263"/>
      <c r="C72" s="264"/>
      <c r="D72" s="264"/>
      <c r="E72" s="264"/>
      <c r="F72" s="264"/>
      <c r="G72" s="264"/>
      <c r="H72" s="39" t="s">
        <v>406</v>
      </c>
      <c r="I72" s="39"/>
      <c r="J72" s="39"/>
      <c r="K72" s="78"/>
      <c r="L72" s="29" t="s">
        <v>265</v>
      </c>
      <c r="M72" s="29"/>
      <c r="N72" s="29"/>
      <c r="O72" s="265"/>
    </row>
    <row r="73" spans="1:29" ht="18.75" customHeight="1">
      <c r="A73" s="262"/>
      <c r="B73" s="263"/>
      <c r="C73" s="264"/>
      <c r="D73" s="264"/>
      <c r="E73" s="264"/>
      <c r="F73" s="264"/>
      <c r="G73" s="264"/>
      <c r="H73" s="442" t="s">
        <v>331</v>
      </c>
      <c r="I73" s="443"/>
      <c r="J73" s="442" t="s">
        <v>143</v>
      </c>
      <c r="K73" s="444"/>
      <c r="L73" s="442" t="str">
        <f>+H73</f>
        <v>September 30, 2022</v>
      </c>
      <c r="M73" s="443"/>
      <c r="N73" s="442" t="s">
        <v>143</v>
      </c>
      <c r="O73" s="265"/>
      <c r="R73" s="65"/>
    </row>
    <row r="74" spans="1:29" s="65" customFormat="1" ht="18.75" customHeight="1">
      <c r="A74" s="58"/>
      <c r="B74" s="58"/>
      <c r="C74" s="264" t="s">
        <v>56</v>
      </c>
      <c r="D74" s="264"/>
      <c r="E74" s="264"/>
      <c r="F74" s="264"/>
      <c r="G74" s="264"/>
      <c r="H74" s="264"/>
      <c r="I74" s="264"/>
      <c r="J74" s="58"/>
      <c r="L74" s="58"/>
      <c r="M74" s="58"/>
      <c r="N74" s="58"/>
      <c r="O74" s="94"/>
      <c r="P74" s="58"/>
      <c r="Q74" s="264"/>
      <c r="R74" s="264"/>
      <c r="S74" s="58"/>
      <c r="T74" s="58"/>
      <c r="U74" s="58"/>
      <c r="V74" s="58"/>
      <c r="W74" s="58"/>
      <c r="X74" s="58"/>
      <c r="Y74" s="58"/>
      <c r="Z74" s="58"/>
      <c r="AA74" s="58"/>
      <c r="AB74" s="58"/>
      <c r="AC74" s="58"/>
    </row>
    <row r="75" spans="1:29" s="65" customFormat="1" ht="18.75" customHeight="1">
      <c r="A75" s="58"/>
      <c r="B75" s="58"/>
      <c r="C75" s="264"/>
      <c r="D75" s="268" t="s">
        <v>75</v>
      </c>
      <c r="E75" s="268"/>
      <c r="F75" s="264"/>
      <c r="G75" s="264"/>
      <c r="H75" s="269">
        <v>20404.189999999999</v>
      </c>
      <c r="I75" s="269"/>
      <c r="J75" s="190">
        <v>36381.949999999997</v>
      </c>
      <c r="K75" s="190"/>
      <c r="L75" s="190">
        <v>37.745399999999997</v>
      </c>
      <c r="M75" s="190"/>
      <c r="N75" s="190">
        <v>33.5</v>
      </c>
      <c r="O75" s="94"/>
      <c r="P75" s="58"/>
      <c r="Q75" s="264"/>
      <c r="R75" s="264"/>
      <c r="S75" s="58"/>
      <c r="T75" s="58"/>
      <c r="U75" s="58"/>
      <c r="V75" s="58"/>
      <c r="W75" s="58"/>
      <c r="X75" s="58"/>
      <c r="Y75" s="58"/>
      <c r="Z75" s="58"/>
      <c r="AA75" s="58"/>
      <c r="AB75" s="58"/>
      <c r="AC75" s="58"/>
    </row>
    <row r="76" spans="1:29" s="65" customFormat="1" ht="18.75" customHeight="1">
      <c r="A76" s="58"/>
      <c r="B76" s="58"/>
      <c r="C76" s="264"/>
      <c r="D76" s="268" t="s">
        <v>37</v>
      </c>
      <c r="E76" s="268"/>
      <c r="F76" s="264"/>
      <c r="G76" s="264"/>
      <c r="H76" s="269">
        <v>5000</v>
      </c>
      <c r="I76" s="269"/>
      <c r="J76" s="190">
        <v>5000</v>
      </c>
      <c r="K76" s="190"/>
      <c r="L76" s="190">
        <v>36.832799999999999</v>
      </c>
      <c r="M76" s="190"/>
      <c r="N76" s="190">
        <v>37.402200000000001</v>
      </c>
      <c r="O76" s="94"/>
      <c r="P76" s="58"/>
      <c r="Q76" s="264"/>
      <c r="R76" s="264"/>
      <c r="S76" s="58"/>
      <c r="T76" s="58"/>
      <c r="U76" s="58"/>
      <c r="V76" s="58"/>
      <c r="W76" s="58"/>
      <c r="X76" s="58"/>
      <c r="Y76" s="58"/>
      <c r="Z76" s="58"/>
      <c r="AA76" s="58"/>
      <c r="AB76" s="58"/>
      <c r="AC76" s="58"/>
    </row>
    <row r="77" spans="1:29" s="65" customFormat="1" ht="18.75" customHeight="1">
      <c r="A77" s="58"/>
      <c r="B77" s="58"/>
      <c r="D77" s="268" t="s">
        <v>36</v>
      </c>
      <c r="E77" s="268"/>
      <c r="F77" s="264"/>
      <c r="G77" s="264"/>
      <c r="H77" s="269">
        <v>1165300</v>
      </c>
      <c r="I77" s="269"/>
      <c r="J77" s="190">
        <v>1065000</v>
      </c>
      <c r="K77" s="190"/>
      <c r="L77" s="190">
        <v>25.8965</v>
      </c>
      <c r="M77" s="190"/>
      <c r="N77" s="190">
        <v>0.28604199999999996</v>
      </c>
      <c r="O77" s="94"/>
      <c r="P77" s="58"/>
      <c r="Q77" s="264"/>
      <c r="R77" s="264"/>
      <c r="S77" s="58"/>
      <c r="T77" s="58"/>
      <c r="U77" s="58"/>
      <c r="V77" s="58"/>
      <c r="W77" s="58"/>
      <c r="X77" s="58"/>
      <c r="Y77" s="58"/>
      <c r="Z77" s="58"/>
      <c r="AA77" s="58"/>
      <c r="AB77" s="58"/>
      <c r="AC77" s="58"/>
    </row>
    <row r="78" spans="1:29" s="65" customFormat="1" ht="18.75" customHeight="1">
      <c r="A78" s="58"/>
      <c r="B78" s="58"/>
      <c r="C78" s="268" t="s">
        <v>35</v>
      </c>
      <c r="D78" s="268"/>
      <c r="E78" s="268"/>
      <c r="F78" s="264"/>
      <c r="G78" s="264"/>
      <c r="H78" s="269"/>
      <c r="I78" s="269"/>
      <c r="J78" s="190"/>
      <c r="K78" s="190"/>
      <c r="L78" s="190"/>
      <c r="M78" s="190"/>
      <c r="N78" s="190"/>
      <c r="O78" s="94"/>
      <c r="P78" s="58"/>
      <c r="Q78" s="264"/>
      <c r="R78" s="264"/>
      <c r="S78" s="58"/>
      <c r="T78" s="58"/>
      <c r="U78" s="58"/>
      <c r="V78" s="58"/>
      <c r="W78" s="58"/>
      <c r="X78" s="58"/>
      <c r="Y78" s="58"/>
      <c r="Z78" s="58"/>
      <c r="AA78" s="58"/>
      <c r="AB78" s="58"/>
      <c r="AC78" s="58"/>
    </row>
    <row r="79" spans="1:29" s="65" customFormat="1" ht="18.75" customHeight="1">
      <c r="A79" s="58"/>
      <c r="B79" s="58"/>
      <c r="C79" s="264"/>
      <c r="D79" s="268" t="s">
        <v>75</v>
      </c>
      <c r="E79" s="268"/>
      <c r="F79" s="264"/>
      <c r="G79" s="264"/>
      <c r="H79" s="269">
        <v>265806.66982983577</v>
      </c>
      <c r="I79" s="269"/>
      <c r="J79" s="190">
        <v>128777.01</v>
      </c>
      <c r="K79" s="190"/>
      <c r="L79" s="190">
        <v>38.067900000000002</v>
      </c>
      <c r="M79" s="190"/>
      <c r="N79" s="190">
        <v>33.59290000598709</v>
      </c>
      <c r="O79" s="94"/>
      <c r="P79" s="58"/>
      <c r="Q79" s="264"/>
      <c r="R79" s="264"/>
      <c r="S79" s="58"/>
      <c r="T79" s="58"/>
      <c r="U79" s="58"/>
      <c r="V79" s="58"/>
      <c r="W79" s="58"/>
      <c r="X79" s="58"/>
      <c r="Y79" s="58"/>
      <c r="Z79" s="58"/>
      <c r="AA79" s="58"/>
      <c r="AB79" s="58"/>
      <c r="AC79" s="58"/>
    </row>
    <row r="80" spans="1:29" s="65" customFormat="1" ht="18.75" customHeight="1">
      <c r="A80" s="58"/>
      <c r="B80" s="58"/>
      <c r="C80" s="264"/>
      <c r="D80" s="268" t="s">
        <v>37</v>
      </c>
      <c r="E80" s="268"/>
      <c r="F80" s="264"/>
      <c r="G80" s="264"/>
      <c r="H80" s="269">
        <v>194092.03000000003</v>
      </c>
      <c r="I80" s="269"/>
      <c r="J80" s="190">
        <v>9410.07</v>
      </c>
      <c r="K80" s="190"/>
      <c r="L80" s="190">
        <v>37.576900000000002</v>
      </c>
      <c r="M80" s="190"/>
      <c r="N80" s="190">
        <v>37.546900000000001</v>
      </c>
      <c r="O80" s="94"/>
      <c r="P80" s="58"/>
      <c r="Q80" s="264"/>
      <c r="R80" s="264"/>
      <c r="S80" s="58"/>
      <c r="T80" s="58"/>
      <c r="U80" s="58"/>
      <c r="V80" s="58"/>
      <c r="W80" s="58"/>
      <c r="X80" s="58"/>
      <c r="Y80" s="58"/>
      <c r="Z80" s="58"/>
      <c r="AA80" s="58"/>
      <c r="AB80" s="58"/>
      <c r="AC80" s="58"/>
    </row>
    <row r="81" spans="1:29" s="65" customFormat="1" ht="18.75" customHeight="1">
      <c r="A81" s="58"/>
      <c r="B81" s="58"/>
      <c r="C81" s="264"/>
      <c r="D81" s="268" t="s">
        <v>36</v>
      </c>
      <c r="E81" s="268"/>
      <c r="F81" s="268"/>
      <c r="G81" s="268"/>
      <c r="H81" s="269">
        <v>25512968</v>
      </c>
      <c r="I81" s="64"/>
      <c r="J81" s="269">
        <v>14943760</v>
      </c>
      <c r="K81" s="265"/>
      <c r="L81" s="269">
        <v>26.587</v>
      </c>
      <c r="M81" s="64"/>
      <c r="N81" s="269">
        <v>0.29436600025696347</v>
      </c>
      <c r="P81" s="58"/>
      <c r="Q81" s="264"/>
      <c r="R81" s="264"/>
      <c r="S81" s="58"/>
      <c r="T81" s="58"/>
      <c r="U81" s="58"/>
      <c r="V81" s="58"/>
      <c r="W81" s="58"/>
      <c r="X81" s="58"/>
      <c r="Y81" s="58"/>
      <c r="Z81" s="58"/>
      <c r="AA81" s="58"/>
      <c r="AB81" s="58"/>
      <c r="AC81" s="58"/>
    </row>
    <row r="82" spans="1:29" s="97" customFormat="1" ht="21" customHeight="1">
      <c r="C82" s="346"/>
      <c r="D82" s="58"/>
      <c r="E82" s="58"/>
      <c r="J82" s="221"/>
      <c r="K82" s="221"/>
      <c r="L82" s="88"/>
      <c r="N82" s="124"/>
    </row>
    <row r="83" spans="1:29" s="97" customFormat="1" ht="21" customHeight="1">
      <c r="B83" s="354" t="str">
        <f>+B39</f>
        <v xml:space="preserve"> (Signed)……………………………………Authorized Director  (Signed)……………………………………Authorized Director</v>
      </c>
      <c r="C83" s="346"/>
      <c r="D83" s="58"/>
      <c r="E83" s="58"/>
      <c r="J83" s="221"/>
      <c r="K83" s="221"/>
      <c r="L83" s="88"/>
      <c r="N83" s="124"/>
    </row>
    <row r="84" spans="1:29" s="97" customFormat="1" ht="21" customHeight="1">
      <c r="B84" s="354" t="str">
        <f>+B40</f>
        <v xml:space="preserve">                  (  Miss Orasa Vimolchalao  )</v>
      </c>
      <c r="C84" s="346"/>
      <c r="D84" s="58"/>
      <c r="E84" s="58"/>
      <c r="H84" s="355" t="str">
        <f>+H40</f>
        <v xml:space="preserve">                            (  Miss Nitkamon Wongpipat  )</v>
      </c>
      <c r="J84" s="85"/>
      <c r="K84" s="221"/>
      <c r="L84" s="88"/>
      <c r="N84" s="124"/>
    </row>
    <row r="85" spans="1:29" s="97" customFormat="1" ht="21" customHeight="1">
      <c r="A85" s="24" t="s">
        <v>365</v>
      </c>
      <c r="B85" s="24"/>
      <c r="C85" s="24"/>
      <c r="D85" s="24"/>
      <c r="E85" s="24"/>
      <c r="F85" s="24"/>
      <c r="G85" s="24"/>
      <c r="H85" s="24"/>
      <c r="I85" s="24"/>
      <c r="J85" s="24"/>
      <c r="K85" s="24"/>
      <c r="L85" s="24"/>
      <c r="M85" s="24"/>
      <c r="N85" s="24"/>
    </row>
    <row r="86" spans="1:29" s="97" customFormat="1" ht="21" customHeight="1">
      <c r="C86" s="346"/>
      <c r="D86" s="58"/>
      <c r="E86" s="58"/>
      <c r="J86" s="221"/>
      <c r="K86" s="221"/>
      <c r="L86" s="88"/>
      <c r="N86" s="124"/>
    </row>
    <row r="87" spans="1:29" s="97" customFormat="1" ht="21" customHeight="1">
      <c r="A87" s="89" t="s">
        <v>267</v>
      </c>
      <c r="C87" s="346"/>
      <c r="D87" s="58"/>
      <c r="E87" s="58"/>
      <c r="J87" s="221"/>
      <c r="K87" s="221"/>
      <c r="L87" s="88"/>
      <c r="N87" s="124"/>
    </row>
    <row r="88" spans="1:29" ht="22.2" customHeight="1">
      <c r="A88" s="262"/>
      <c r="B88" s="263"/>
      <c r="C88" s="264"/>
      <c r="D88" s="264"/>
      <c r="E88" s="264"/>
      <c r="F88" s="264"/>
      <c r="G88" s="264"/>
      <c r="H88" s="160"/>
      <c r="I88" s="266"/>
      <c r="J88" s="266"/>
      <c r="K88" s="267" t="str">
        <f>+D58</f>
        <v>Separate financial statements</v>
      </c>
      <c r="L88" s="266"/>
      <c r="M88" s="266"/>
      <c r="N88" s="266"/>
      <c r="O88" s="265"/>
    </row>
    <row r="89" spans="1:29" ht="22.2" customHeight="1">
      <c r="A89" s="262"/>
      <c r="B89" s="263"/>
      <c r="C89" s="264"/>
      <c r="D89" s="264"/>
      <c r="E89" s="264"/>
      <c r="F89" s="264"/>
      <c r="G89" s="264"/>
      <c r="H89" s="39" t="s">
        <v>406</v>
      </c>
      <c r="I89" s="39"/>
      <c r="J89" s="39"/>
      <c r="K89" s="78"/>
      <c r="L89" s="29" t="s">
        <v>265</v>
      </c>
      <c r="M89" s="29"/>
      <c r="N89" s="29"/>
      <c r="O89" s="265"/>
    </row>
    <row r="90" spans="1:29" ht="22.2" customHeight="1">
      <c r="A90" s="262"/>
      <c r="B90" s="263"/>
      <c r="C90" s="264"/>
      <c r="D90" s="264"/>
      <c r="E90" s="264"/>
      <c r="F90" s="264"/>
      <c r="G90" s="264"/>
      <c r="H90" s="442" t="s">
        <v>331</v>
      </c>
      <c r="I90" s="443"/>
      <c r="J90" s="442" t="s">
        <v>143</v>
      </c>
      <c r="K90" s="444"/>
      <c r="L90" s="442" t="str">
        <f>+H90</f>
        <v>September 30, 2022</v>
      </c>
      <c r="M90" s="443"/>
      <c r="N90" s="442" t="s">
        <v>143</v>
      </c>
      <c r="O90" s="265"/>
      <c r="R90" s="65"/>
    </row>
    <row r="91" spans="1:29" s="65" customFormat="1" ht="22.2" customHeight="1">
      <c r="A91" s="58"/>
      <c r="B91" s="58"/>
      <c r="C91" s="264" t="s">
        <v>56</v>
      </c>
      <c r="D91" s="264"/>
      <c r="E91" s="264"/>
      <c r="F91" s="264"/>
      <c r="G91" s="264"/>
      <c r="H91" s="264"/>
      <c r="I91" s="264"/>
      <c r="J91" s="58"/>
      <c r="L91" s="58"/>
      <c r="M91" s="58"/>
      <c r="N91" s="58"/>
      <c r="O91" s="94"/>
      <c r="P91" s="58"/>
      <c r="Q91" s="264"/>
      <c r="R91" s="264"/>
      <c r="S91" s="58"/>
      <c r="T91" s="58"/>
      <c r="U91" s="58"/>
      <c r="V91" s="58"/>
      <c r="W91" s="58"/>
      <c r="X91" s="58"/>
      <c r="Y91" s="58"/>
      <c r="Z91" s="58"/>
      <c r="AA91" s="58"/>
      <c r="AB91" s="58"/>
      <c r="AC91" s="58"/>
    </row>
    <row r="92" spans="1:29" s="65" customFormat="1" ht="22.2" customHeight="1">
      <c r="A92" s="58"/>
      <c r="B92" s="58"/>
      <c r="C92" s="264"/>
      <c r="D92" s="268" t="s">
        <v>75</v>
      </c>
      <c r="E92" s="268"/>
      <c r="F92" s="264"/>
      <c r="G92" s="264"/>
      <c r="H92" s="269">
        <v>14837.81</v>
      </c>
      <c r="I92" s="269"/>
      <c r="J92" s="190">
        <v>5000</v>
      </c>
      <c r="K92" s="190"/>
      <c r="L92" s="190">
        <v>37.745399999999997</v>
      </c>
      <c r="M92" s="190"/>
      <c r="N92" s="190">
        <v>33.153300000000002</v>
      </c>
      <c r="O92" s="94"/>
      <c r="P92" s="58"/>
      <c r="Q92" s="264"/>
      <c r="R92" s="264"/>
      <c r="S92" s="58"/>
      <c r="T92" s="58"/>
      <c r="U92" s="58"/>
      <c r="V92" s="58"/>
      <c r="W92" s="58"/>
      <c r="X92" s="58"/>
      <c r="Y92" s="58"/>
      <c r="Z92" s="58"/>
      <c r="AA92" s="58"/>
      <c r="AB92" s="58"/>
      <c r="AC92" s="58"/>
    </row>
    <row r="93" spans="1:29" s="65" customFormat="1" ht="22.2" customHeight="1">
      <c r="A93" s="58"/>
      <c r="B93" s="58"/>
      <c r="C93" s="264"/>
      <c r="D93" s="268" t="s">
        <v>37</v>
      </c>
      <c r="E93" s="268"/>
      <c r="F93" s="264"/>
      <c r="G93" s="264"/>
      <c r="H93" s="269">
        <v>5000</v>
      </c>
      <c r="I93" s="269"/>
      <c r="J93" s="190">
        <v>5000</v>
      </c>
      <c r="K93" s="190"/>
      <c r="L93" s="190">
        <v>36.832799999999999</v>
      </c>
      <c r="M93" s="190"/>
      <c r="N93" s="190">
        <v>37.402200000000001</v>
      </c>
      <c r="O93" s="94"/>
      <c r="P93" s="58"/>
      <c r="Q93" s="264"/>
      <c r="R93" s="264"/>
      <c r="S93" s="58"/>
      <c r="T93" s="58"/>
      <c r="U93" s="58"/>
      <c r="V93" s="58"/>
      <c r="W93" s="58"/>
      <c r="X93" s="58"/>
      <c r="Y93" s="58"/>
      <c r="Z93" s="58"/>
      <c r="AA93" s="58"/>
      <c r="AB93" s="58"/>
      <c r="AC93" s="58"/>
    </row>
    <row r="94" spans="1:29" s="65" customFormat="1" ht="22.2" customHeight="1">
      <c r="A94" s="58"/>
      <c r="B94" s="58"/>
      <c r="D94" s="268" t="s">
        <v>36</v>
      </c>
      <c r="E94" s="268"/>
      <c r="F94" s="264"/>
      <c r="G94" s="264"/>
      <c r="H94" s="269">
        <v>1165300</v>
      </c>
      <c r="I94" s="269"/>
      <c r="J94" s="190">
        <v>1000000</v>
      </c>
      <c r="K94" s="190"/>
      <c r="L94" s="190">
        <v>0.258965</v>
      </c>
      <c r="M94" s="190"/>
      <c r="N94" s="190">
        <v>0.28599999999999998</v>
      </c>
      <c r="O94" s="94"/>
      <c r="P94" s="58"/>
      <c r="Q94" s="264"/>
      <c r="R94" s="264"/>
      <c r="S94" s="58"/>
      <c r="T94" s="58"/>
      <c r="U94" s="58"/>
      <c r="V94" s="58"/>
      <c r="W94" s="58"/>
      <c r="X94" s="58"/>
      <c r="Y94" s="58"/>
      <c r="Z94" s="58"/>
      <c r="AA94" s="58"/>
      <c r="AB94" s="58"/>
      <c r="AC94" s="58"/>
    </row>
    <row r="95" spans="1:29" s="65" customFormat="1" ht="22.2" customHeight="1">
      <c r="A95" s="58"/>
      <c r="B95" s="58"/>
      <c r="C95" s="268" t="s">
        <v>35</v>
      </c>
      <c r="D95" s="268"/>
      <c r="E95" s="268"/>
      <c r="F95" s="264"/>
      <c r="G95" s="264"/>
      <c r="H95" s="269"/>
      <c r="I95" s="269"/>
      <c r="J95" s="190"/>
      <c r="K95" s="190"/>
      <c r="L95" s="190"/>
      <c r="M95" s="190"/>
      <c r="N95" s="190"/>
      <c r="O95" s="94"/>
      <c r="P95" s="58"/>
      <c r="Q95" s="264"/>
      <c r="R95" s="264"/>
      <c r="S95" s="58"/>
      <c r="T95" s="58"/>
      <c r="U95" s="58"/>
      <c r="V95" s="58"/>
      <c r="W95" s="58"/>
      <c r="X95" s="58"/>
      <c r="Y95" s="58"/>
      <c r="Z95" s="58"/>
      <c r="AA95" s="58"/>
      <c r="AB95" s="58"/>
      <c r="AC95" s="58"/>
    </row>
    <row r="96" spans="1:29" s="65" customFormat="1" ht="22.2" customHeight="1">
      <c r="A96" s="58"/>
      <c r="B96" s="58"/>
      <c r="C96" s="264"/>
      <c r="D96" s="268" t="s">
        <v>75</v>
      </c>
      <c r="E96" s="268"/>
      <c r="F96" s="264"/>
      <c r="G96" s="264"/>
      <c r="H96" s="269">
        <v>176474.69982983579</v>
      </c>
      <c r="I96" s="269"/>
      <c r="J96" s="190">
        <v>56401.56</v>
      </c>
      <c r="K96" s="190"/>
      <c r="L96" s="190">
        <v>38.067900000000002</v>
      </c>
      <c r="M96" s="190"/>
      <c r="N96" s="190">
        <v>33.592899912697447</v>
      </c>
      <c r="O96" s="94"/>
      <c r="P96" s="58"/>
      <c r="Q96" s="264"/>
      <c r="R96" s="264"/>
      <c r="S96" s="58"/>
      <c r="T96" s="58"/>
      <c r="U96" s="58"/>
      <c r="V96" s="58"/>
      <c r="W96" s="58"/>
      <c r="X96" s="58"/>
      <c r="Y96" s="58"/>
      <c r="Z96" s="58"/>
      <c r="AA96" s="58"/>
      <c r="AB96" s="58"/>
      <c r="AC96" s="58"/>
    </row>
    <row r="97" spans="1:29" s="65" customFormat="1" ht="22.2" customHeight="1">
      <c r="A97" s="58"/>
      <c r="B97" s="58"/>
      <c r="C97" s="264"/>
      <c r="D97" s="268" t="s">
        <v>37</v>
      </c>
      <c r="E97" s="268"/>
      <c r="F97" s="264"/>
      <c r="G97" s="264"/>
      <c r="H97" s="269">
        <v>53348.180000000008</v>
      </c>
      <c r="I97" s="269"/>
      <c r="J97" s="190">
        <v>8309.07</v>
      </c>
      <c r="K97" s="190"/>
      <c r="L97" s="190">
        <v>37.576900000000002</v>
      </c>
      <c r="M97" s="190"/>
      <c r="N97" s="190">
        <v>38.28129983259258</v>
      </c>
      <c r="O97" s="94"/>
      <c r="P97" s="58"/>
      <c r="Q97" s="264"/>
      <c r="R97" s="264"/>
      <c r="S97" s="58"/>
      <c r="T97" s="58"/>
      <c r="U97" s="58"/>
      <c r="V97" s="58"/>
      <c r="W97" s="58"/>
      <c r="X97" s="58"/>
      <c r="Y97" s="58"/>
      <c r="Z97" s="58"/>
      <c r="AA97" s="58"/>
      <c r="AB97" s="58"/>
      <c r="AC97" s="58"/>
    </row>
    <row r="98" spans="1:29" s="65" customFormat="1" ht="22.2" customHeight="1">
      <c r="A98" s="58"/>
      <c r="B98" s="58"/>
      <c r="C98" s="264"/>
      <c r="D98" s="268" t="s">
        <v>36</v>
      </c>
      <c r="E98" s="268"/>
      <c r="F98" s="268"/>
      <c r="G98" s="268"/>
      <c r="H98" s="269">
        <v>25512968</v>
      </c>
      <c r="I98" s="64"/>
      <c r="J98" s="269">
        <v>14943760</v>
      </c>
      <c r="K98" s="265"/>
      <c r="L98" s="269">
        <v>0.26587</v>
      </c>
      <c r="M98" s="64"/>
      <c r="N98" s="269">
        <v>0.29436600025696347</v>
      </c>
      <c r="P98" s="58"/>
      <c r="Q98" s="264"/>
      <c r="R98" s="264"/>
      <c r="S98" s="58"/>
      <c r="T98" s="58"/>
      <c r="U98" s="58"/>
      <c r="V98" s="58"/>
      <c r="W98" s="58"/>
      <c r="X98" s="58"/>
      <c r="Y98" s="58"/>
      <c r="Z98" s="58"/>
      <c r="AA98" s="58"/>
      <c r="AB98" s="58"/>
      <c r="AC98" s="58"/>
    </row>
    <row r="99" spans="1:29" s="97" customFormat="1" ht="21" customHeight="1">
      <c r="C99" s="346"/>
      <c r="D99" s="58"/>
      <c r="E99" s="58"/>
      <c r="J99" s="221"/>
      <c r="K99" s="221"/>
      <c r="L99" s="88"/>
      <c r="N99" s="124"/>
    </row>
    <row r="100" spans="1:29" ht="19.95" customHeight="1">
      <c r="A100" s="89" t="s">
        <v>176</v>
      </c>
      <c r="B100" s="95"/>
      <c r="D100" s="95"/>
      <c r="E100" s="95"/>
      <c r="F100" s="95"/>
      <c r="G100" s="48"/>
      <c r="H100" s="95"/>
      <c r="I100" s="95"/>
      <c r="J100" s="95"/>
      <c r="K100" s="94"/>
      <c r="L100" s="95"/>
      <c r="M100" s="95"/>
      <c r="N100" s="95"/>
      <c r="Q100" s="65"/>
    </row>
    <row r="101" spans="1:29" s="262" customFormat="1" ht="21.75" customHeight="1">
      <c r="A101" s="285"/>
      <c r="B101" s="286" t="s">
        <v>367</v>
      </c>
      <c r="C101" s="285"/>
      <c r="F101" s="285"/>
      <c r="G101" s="285"/>
      <c r="L101" s="285"/>
      <c r="N101" s="285"/>
      <c r="P101" s="285"/>
    </row>
    <row r="102" spans="1:29" s="262" customFormat="1" ht="21.75" customHeight="1">
      <c r="A102" s="285"/>
      <c r="B102" s="58" t="s">
        <v>400</v>
      </c>
      <c r="D102" s="285"/>
      <c r="E102" s="285"/>
      <c r="F102" s="285"/>
      <c r="G102" s="285"/>
      <c r="L102" s="285"/>
      <c r="N102" s="285"/>
      <c r="P102" s="285"/>
    </row>
    <row r="103" spans="1:29" ht="21.75" customHeight="1">
      <c r="B103" s="58" t="s">
        <v>345</v>
      </c>
      <c r="M103" s="94"/>
      <c r="O103" s="94"/>
      <c r="R103" s="262"/>
      <c r="S103" s="262"/>
      <c r="T103" s="262"/>
      <c r="U103" s="262"/>
      <c r="V103" s="262"/>
      <c r="W103" s="262"/>
      <c r="X103" s="262"/>
      <c r="Y103" s="262"/>
      <c r="Z103" s="262"/>
    </row>
    <row r="104" spans="1:29" ht="21.75" customHeight="1">
      <c r="B104" s="280" t="s">
        <v>404</v>
      </c>
      <c r="C104" s="296"/>
      <c r="M104" s="94"/>
      <c r="O104" s="94"/>
      <c r="R104" s="262"/>
      <c r="S104" s="262"/>
      <c r="T104" s="262"/>
      <c r="U104" s="262"/>
      <c r="V104" s="262"/>
      <c r="W104" s="262"/>
      <c r="X104" s="262"/>
      <c r="Y104" s="262"/>
      <c r="Z104" s="262"/>
    </row>
    <row r="105" spans="1:29" ht="21.75" customHeight="1">
      <c r="B105" s="58" t="s">
        <v>450</v>
      </c>
      <c r="C105" s="296"/>
      <c r="M105" s="94"/>
      <c r="O105" s="94"/>
      <c r="R105" s="262"/>
      <c r="S105" s="262"/>
      <c r="T105" s="262"/>
      <c r="U105" s="262"/>
      <c r="V105" s="262"/>
      <c r="W105" s="262"/>
      <c r="X105" s="262"/>
      <c r="Y105" s="262"/>
      <c r="Z105" s="262"/>
    </row>
    <row r="106" spans="1:29" ht="21.75" customHeight="1">
      <c r="B106" s="58" t="s">
        <v>405</v>
      </c>
      <c r="C106" s="296"/>
      <c r="M106" s="94"/>
      <c r="O106" s="94"/>
      <c r="R106" s="262"/>
      <c r="S106" s="262"/>
      <c r="T106" s="262"/>
      <c r="U106" s="262"/>
      <c r="V106" s="262"/>
      <c r="W106" s="262"/>
      <c r="X106" s="262"/>
      <c r="Y106" s="262"/>
      <c r="Z106" s="262"/>
    </row>
    <row r="107" spans="1:29" s="376" customFormat="1" ht="21.75" customHeight="1">
      <c r="A107" s="374"/>
      <c r="B107" s="375" t="s">
        <v>451</v>
      </c>
      <c r="C107" s="374"/>
      <c r="F107" s="374"/>
      <c r="G107" s="374"/>
      <c r="L107" s="374"/>
      <c r="N107" s="374"/>
      <c r="P107" s="374"/>
    </row>
    <row r="108" spans="1:29" s="376" customFormat="1" ht="21.75" customHeight="1">
      <c r="A108" s="374"/>
      <c r="B108" s="337" t="s">
        <v>452</v>
      </c>
      <c r="D108" s="374"/>
      <c r="E108" s="374"/>
      <c r="F108" s="374"/>
      <c r="G108" s="374"/>
      <c r="L108" s="374"/>
      <c r="N108" s="374"/>
      <c r="P108" s="374"/>
    </row>
    <row r="109" spans="1:29" s="376" customFormat="1" ht="21.75" customHeight="1">
      <c r="A109" s="374"/>
      <c r="B109" s="337" t="s">
        <v>453</v>
      </c>
      <c r="D109" s="374"/>
      <c r="E109" s="374"/>
      <c r="F109" s="374"/>
      <c r="G109" s="374"/>
      <c r="L109" s="374"/>
      <c r="N109" s="374"/>
      <c r="P109" s="374"/>
    </row>
    <row r="110" spans="1:29" s="376" customFormat="1" ht="21.75" customHeight="1">
      <c r="A110" s="374"/>
      <c r="B110" s="337" t="s">
        <v>301</v>
      </c>
      <c r="D110" s="374"/>
      <c r="E110" s="374"/>
      <c r="F110" s="374"/>
      <c r="G110" s="374"/>
      <c r="L110" s="374"/>
      <c r="N110" s="374"/>
      <c r="P110" s="374"/>
    </row>
    <row r="111" spans="1:29" ht="21.75" customHeight="1">
      <c r="B111" s="280" t="s">
        <v>368</v>
      </c>
    </row>
    <row r="112" spans="1:29" s="43" customFormat="1" ht="21.75" customHeight="1">
      <c r="A112" s="58"/>
      <c r="B112" s="58" t="s">
        <v>401</v>
      </c>
      <c r="D112" s="58"/>
      <c r="E112" s="58"/>
      <c r="F112" s="126"/>
      <c r="G112" s="126"/>
      <c r="H112" s="126"/>
      <c r="I112" s="126"/>
      <c r="J112" s="126"/>
      <c r="K112" s="126"/>
      <c r="L112" s="126"/>
      <c r="M112" s="126"/>
      <c r="N112" s="126"/>
      <c r="O112" s="126"/>
      <c r="P112" s="126"/>
      <c r="Q112" s="47"/>
    </row>
    <row r="113" spans="1:29" s="43" customFormat="1" ht="21.75" customHeight="1">
      <c r="A113" s="58"/>
      <c r="B113" s="58" t="s">
        <v>402</v>
      </c>
      <c r="D113" s="58"/>
      <c r="E113" s="58"/>
      <c r="F113" s="58"/>
      <c r="G113" s="58"/>
      <c r="H113" s="58"/>
      <c r="I113" s="58"/>
      <c r="J113" s="58"/>
      <c r="K113" s="58"/>
      <c r="L113" s="58"/>
      <c r="M113" s="94"/>
      <c r="N113" s="58"/>
      <c r="O113" s="94"/>
      <c r="P113" s="58"/>
    </row>
    <row r="114" spans="1:29" ht="21.75" customHeight="1">
      <c r="B114" s="58" t="s">
        <v>369</v>
      </c>
    </row>
    <row r="115" spans="1:29" ht="23.4">
      <c r="B115" s="177" t="s">
        <v>403</v>
      </c>
      <c r="I115" s="94"/>
      <c r="K115" s="94"/>
      <c r="M115" s="94"/>
      <c r="O115" s="94"/>
      <c r="P115" s="117"/>
      <c r="Q115" s="117"/>
    </row>
    <row r="116" spans="1:29" ht="23.4">
      <c r="B116" s="58" t="s">
        <v>370</v>
      </c>
      <c r="C116" s="278"/>
      <c r="I116" s="94"/>
      <c r="K116" s="94"/>
      <c r="M116" s="94"/>
      <c r="O116" s="94"/>
    </row>
    <row r="117" spans="1:29" ht="23.4">
      <c r="B117" s="58" t="s">
        <v>264</v>
      </c>
      <c r="I117" s="94"/>
      <c r="K117" s="94"/>
      <c r="M117" s="94"/>
      <c r="O117" s="94"/>
    </row>
    <row r="118" spans="1:29" ht="23.4">
      <c r="I118" s="94"/>
      <c r="K118" s="94"/>
      <c r="M118" s="94"/>
      <c r="O118" s="94"/>
    </row>
    <row r="119" spans="1:29" ht="23.4">
      <c r="I119" s="94"/>
      <c r="K119" s="94"/>
      <c r="M119" s="94"/>
      <c r="O119" s="94"/>
    </row>
    <row r="120" spans="1:29" ht="23.4">
      <c r="I120" s="94"/>
      <c r="K120" s="94"/>
      <c r="M120" s="94"/>
      <c r="O120" s="94"/>
    </row>
    <row r="121" spans="1:29" ht="23.4">
      <c r="I121" s="94"/>
      <c r="K121" s="94"/>
      <c r="M121" s="94"/>
      <c r="O121" s="94"/>
    </row>
    <row r="122" spans="1:29" ht="23.4">
      <c r="I122" s="94"/>
      <c r="K122" s="94"/>
      <c r="M122" s="94"/>
      <c r="O122" s="94"/>
    </row>
    <row r="123" spans="1:29" s="65" customFormat="1" ht="22.2" customHeight="1">
      <c r="A123" s="67"/>
      <c r="B123" s="95" t="str">
        <f>+B83</f>
        <v xml:space="preserve"> (Signed)……………………………………Authorized Director  (Signed)……………………………………Authorized Director</v>
      </c>
      <c r="C123" s="58"/>
      <c r="D123" s="95"/>
      <c r="E123" s="95"/>
      <c r="F123" s="95"/>
      <c r="G123" s="63"/>
      <c r="H123" s="133"/>
      <c r="I123" s="68"/>
      <c r="J123" s="68"/>
      <c r="K123" s="133"/>
      <c r="L123" s="68"/>
      <c r="M123" s="63"/>
      <c r="N123" s="94"/>
      <c r="P123" s="58"/>
      <c r="Q123" s="264"/>
      <c r="R123" s="264"/>
      <c r="S123" s="58"/>
      <c r="T123" s="58"/>
      <c r="U123" s="58"/>
      <c r="V123" s="58"/>
      <c r="W123" s="58"/>
      <c r="X123" s="58"/>
      <c r="Y123" s="58"/>
      <c r="Z123" s="58"/>
      <c r="AA123" s="58"/>
      <c r="AB123" s="58"/>
      <c r="AC123" s="58"/>
    </row>
    <row r="124" spans="1:29" s="65" customFormat="1" ht="22.2" customHeight="1">
      <c r="A124" s="67"/>
      <c r="B124" s="95" t="s">
        <v>4</v>
      </c>
      <c r="C124" s="95"/>
      <c r="D124" s="95"/>
      <c r="E124" s="95"/>
      <c r="F124" s="95"/>
      <c r="G124" s="63"/>
      <c r="H124" s="94" t="str">
        <f>+H84</f>
        <v xml:space="preserve">                            (  Miss Nitkamon Wongpipat  )</v>
      </c>
      <c r="I124" s="94"/>
      <c r="J124" s="248"/>
      <c r="K124" s="248"/>
      <c r="L124" s="248"/>
      <c r="M124" s="248"/>
      <c r="N124" s="248"/>
      <c r="P124" s="58"/>
      <c r="Q124" s="264"/>
      <c r="R124" s="264"/>
      <c r="S124" s="58"/>
      <c r="T124" s="58"/>
      <c r="U124" s="58"/>
      <c r="V124" s="58"/>
      <c r="W124" s="58"/>
      <c r="X124" s="58"/>
      <c r="Y124" s="58"/>
      <c r="Z124" s="58"/>
      <c r="AA124" s="58"/>
      <c r="AB124" s="58"/>
      <c r="AC124" s="58"/>
    </row>
    <row r="125" spans="1:29" s="97" customFormat="1" ht="21" customHeight="1">
      <c r="A125" s="24" t="s">
        <v>120</v>
      </c>
      <c r="B125" s="24"/>
      <c r="C125" s="24"/>
      <c r="D125" s="24"/>
      <c r="E125" s="24"/>
      <c r="F125" s="24"/>
      <c r="G125" s="24"/>
      <c r="H125" s="24"/>
      <c r="I125" s="24"/>
      <c r="J125" s="24"/>
      <c r="K125" s="24"/>
      <c r="L125" s="24"/>
      <c r="M125" s="24"/>
      <c r="N125" s="24"/>
    </row>
    <row r="126" spans="1:29" s="97" customFormat="1" ht="21" customHeight="1">
      <c r="C126" s="346"/>
      <c r="D126" s="58"/>
      <c r="E126" s="58"/>
      <c r="J126" s="221"/>
      <c r="K126" s="221"/>
      <c r="L126" s="88"/>
      <c r="N126" s="124"/>
    </row>
    <row r="127" spans="1:29" ht="23.25" customHeight="1">
      <c r="A127" s="386" t="s">
        <v>324</v>
      </c>
      <c r="B127" s="385" t="s">
        <v>320</v>
      </c>
      <c r="C127" s="268"/>
      <c r="D127" s="268"/>
      <c r="E127" s="268"/>
    </row>
    <row r="128" spans="1:29" ht="23.25" customHeight="1">
      <c r="A128" s="384"/>
      <c r="B128" s="268"/>
      <c r="C128" s="230" t="s">
        <v>372</v>
      </c>
      <c r="D128" s="268"/>
      <c r="E128" s="268"/>
    </row>
    <row r="129" spans="1:14" ht="23.25" customHeight="1">
      <c r="A129" s="384"/>
      <c r="B129" s="268" t="s">
        <v>371</v>
      </c>
      <c r="C129" s="268"/>
      <c r="D129" s="268"/>
      <c r="E129" s="268"/>
    </row>
    <row r="130" spans="1:14" ht="23.25" customHeight="1">
      <c r="A130" s="383"/>
      <c r="B130" s="383"/>
      <c r="C130" s="230" t="s">
        <v>326</v>
      </c>
      <c r="D130" s="382"/>
      <c r="E130" s="382"/>
    </row>
    <row r="131" spans="1:14" ht="23.25" customHeight="1">
      <c r="J131" s="389"/>
      <c r="K131" s="387"/>
      <c r="L131" s="387"/>
      <c r="M131" s="387"/>
      <c r="N131" s="390" t="s">
        <v>3</v>
      </c>
    </row>
    <row r="132" spans="1:14" ht="23.25" customHeight="1">
      <c r="D132" s="35"/>
      <c r="E132" s="35"/>
      <c r="F132" s="35"/>
      <c r="J132" s="391" t="s">
        <v>321</v>
      </c>
      <c r="K132" s="389"/>
      <c r="L132" s="392" t="s">
        <v>329</v>
      </c>
      <c r="M132" s="393"/>
      <c r="N132" s="391" t="s">
        <v>322</v>
      </c>
    </row>
    <row r="133" spans="1:14" ht="23.25" customHeight="1">
      <c r="J133" s="391" t="s">
        <v>323</v>
      </c>
      <c r="K133" s="389"/>
      <c r="L133" s="394" t="s">
        <v>330</v>
      </c>
      <c r="M133" s="393"/>
      <c r="N133" s="391" t="s">
        <v>323</v>
      </c>
    </row>
    <row r="134" spans="1:14" ht="23.25" customHeight="1">
      <c r="C134" s="34" t="s">
        <v>238</v>
      </c>
      <c r="D134" s="34"/>
      <c r="E134" s="34"/>
      <c r="F134" s="34"/>
    </row>
    <row r="135" spans="1:14" ht="23.25" customHeight="1">
      <c r="C135" s="377" t="s">
        <v>35</v>
      </c>
    </row>
    <row r="136" spans="1:14" ht="23.25" customHeight="1">
      <c r="D136" s="344" t="s">
        <v>147</v>
      </c>
      <c r="E136" s="344"/>
      <c r="J136" s="381">
        <f>+N136+N137</f>
        <v>84528447.450000003</v>
      </c>
      <c r="K136" s="381"/>
      <c r="L136" s="380">
        <f>+N136-J136</f>
        <v>-3166185.1700000018</v>
      </c>
      <c r="M136" s="379"/>
      <c r="N136" s="378">
        <v>81362262.280000001</v>
      </c>
    </row>
    <row r="137" spans="1:14" ht="23.25" customHeight="1">
      <c r="D137" s="370" t="s">
        <v>325</v>
      </c>
      <c r="E137" s="370"/>
      <c r="J137" s="381">
        <v>0</v>
      </c>
      <c r="K137" s="381"/>
      <c r="L137" s="380">
        <f>+N137-J137</f>
        <v>3166185.17</v>
      </c>
      <c r="M137" s="379"/>
      <c r="N137" s="378">
        <v>3166185.17</v>
      </c>
    </row>
    <row r="139" spans="1:14" ht="23.25" customHeight="1">
      <c r="J139" s="389"/>
      <c r="K139" s="387"/>
      <c r="L139" s="387"/>
      <c r="M139" s="387"/>
      <c r="N139" s="390" t="s">
        <v>3</v>
      </c>
    </row>
    <row r="140" spans="1:14" ht="23.25" customHeight="1">
      <c r="D140" s="35"/>
      <c r="E140" s="35"/>
      <c r="F140" s="35"/>
      <c r="J140" s="391" t="s">
        <v>321</v>
      </c>
      <c r="K140" s="389"/>
      <c r="L140" s="392" t="s">
        <v>329</v>
      </c>
      <c r="M140" s="388"/>
      <c r="N140" s="391" t="s">
        <v>322</v>
      </c>
    </row>
    <row r="141" spans="1:14" ht="23.25" customHeight="1">
      <c r="J141" s="391" t="s">
        <v>323</v>
      </c>
      <c r="K141" s="389"/>
      <c r="L141" s="394" t="s">
        <v>330</v>
      </c>
      <c r="M141" s="388"/>
      <c r="N141" s="391" t="s">
        <v>323</v>
      </c>
    </row>
    <row r="142" spans="1:14" ht="23.25" customHeight="1">
      <c r="C142" s="34" t="s">
        <v>80</v>
      </c>
      <c r="D142" s="34"/>
      <c r="E142" s="34"/>
      <c r="F142" s="34"/>
    </row>
    <row r="143" spans="1:14" ht="23.25" customHeight="1">
      <c r="C143" s="377" t="s">
        <v>35</v>
      </c>
    </row>
    <row r="144" spans="1:14" ht="23.25" customHeight="1">
      <c r="D144" s="344" t="s">
        <v>147</v>
      </c>
      <c r="E144" s="344"/>
      <c r="J144" s="381">
        <f>+N144+N145</f>
        <v>72421723.299999997</v>
      </c>
      <c r="K144" s="381"/>
      <c r="L144" s="380">
        <f>+N144-J144</f>
        <v>-1098477.049999997</v>
      </c>
      <c r="M144" s="379"/>
      <c r="N144" s="378">
        <v>71323246.25</v>
      </c>
    </row>
    <row r="145" spans="1:14" ht="23.25" customHeight="1">
      <c r="D145" s="370" t="s">
        <v>325</v>
      </c>
      <c r="E145" s="370"/>
      <c r="J145" s="381">
        <v>0</v>
      </c>
      <c r="K145" s="381"/>
      <c r="L145" s="380">
        <f>+N145-J145</f>
        <v>1098477.05</v>
      </c>
      <c r="M145" s="379"/>
      <c r="N145" s="378">
        <v>1098477.05</v>
      </c>
    </row>
    <row r="147" spans="1:14" ht="23.25" customHeight="1">
      <c r="A147" s="89" t="s">
        <v>454</v>
      </c>
      <c r="C147" s="327"/>
      <c r="D147" s="327"/>
      <c r="E147" s="327"/>
    </row>
    <row r="148" spans="1:14" ht="23.25" customHeight="1">
      <c r="B148" s="230" t="s">
        <v>346</v>
      </c>
      <c r="C148" s="327"/>
      <c r="D148" s="327"/>
      <c r="E148" s="327"/>
    </row>
    <row r="149" spans="1:14" ht="23.25" customHeight="1">
      <c r="A149" s="327"/>
      <c r="B149" s="230"/>
      <c r="C149" s="327"/>
      <c r="D149" s="327"/>
      <c r="E149" s="327"/>
    </row>
    <row r="150" spans="1:14" ht="23.25" customHeight="1">
      <c r="A150" s="327"/>
      <c r="B150" s="230"/>
      <c r="C150" s="327"/>
      <c r="D150" s="327"/>
      <c r="E150" s="327"/>
    </row>
    <row r="151" spans="1:14" ht="23.25" customHeight="1">
      <c r="A151" s="327"/>
      <c r="B151" s="230"/>
      <c r="C151" s="327"/>
      <c r="D151" s="327"/>
      <c r="E151" s="327"/>
    </row>
    <row r="152" spans="1:14" ht="23.25" customHeight="1">
      <c r="A152" s="327"/>
      <c r="B152" s="230"/>
      <c r="C152" s="327"/>
      <c r="D152" s="327"/>
      <c r="E152" s="327"/>
    </row>
    <row r="153" spans="1:14" ht="23.25" customHeight="1">
      <c r="A153" s="327"/>
      <c r="B153" s="230"/>
      <c r="C153" s="327"/>
      <c r="D153" s="327"/>
      <c r="E153" s="327"/>
    </row>
    <row r="154" spans="1:14" ht="23.25" customHeight="1">
      <c r="A154" s="327"/>
      <c r="B154" s="230"/>
      <c r="C154" s="327"/>
      <c r="D154" s="327"/>
      <c r="E154" s="327"/>
    </row>
    <row r="155" spans="1:14" ht="23.25" customHeight="1">
      <c r="A155" s="327"/>
      <c r="B155" s="230"/>
      <c r="C155" s="327"/>
      <c r="D155" s="327"/>
      <c r="E155" s="327"/>
    </row>
    <row r="156" spans="1:14" ht="23.25" customHeight="1">
      <c r="A156" s="327"/>
      <c r="B156" s="230"/>
      <c r="C156" s="327"/>
      <c r="D156" s="327"/>
      <c r="E156" s="327"/>
    </row>
    <row r="157" spans="1:14" ht="23.25" customHeight="1">
      <c r="A157" s="327"/>
      <c r="B157" s="230"/>
      <c r="C157" s="327"/>
      <c r="D157" s="327"/>
      <c r="E157" s="327"/>
    </row>
    <row r="158" spans="1:14" ht="23.25" customHeight="1">
      <c r="A158" s="327"/>
      <c r="B158" s="230"/>
      <c r="C158" s="327"/>
      <c r="D158" s="327"/>
      <c r="E158" s="327"/>
    </row>
    <row r="159" spans="1:14" ht="23.25" customHeight="1">
      <c r="A159" s="327"/>
      <c r="B159" s="230"/>
      <c r="C159" s="327"/>
      <c r="D159" s="327"/>
      <c r="E159" s="327"/>
    </row>
    <row r="160" spans="1:14" ht="23.25" customHeight="1">
      <c r="A160" s="327"/>
      <c r="B160" s="230"/>
      <c r="C160" s="327"/>
      <c r="D160" s="327"/>
      <c r="E160" s="327"/>
    </row>
    <row r="161" spans="1:29" s="65" customFormat="1" ht="22.2" customHeight="1">
      <c r="A161" s="67"/>
      <c r="B161" s="95" t="str">
        <f>+B123</f>
        <v xml:space="preserve"> (Signed)……………………………………Authorized Director  (Signed)……………………………………Authorized Director</v>
      </c>
      <c r="C161" s="58"/>
      <c r="D161" s="95"/>
      <c r="E161" s="95"/>
      <c r="F161" s="95"/>
      <c r="G161" s="63"/>
      <c r="H161" s="133"/>
      <c r="I161" s="68"/>
      <c r="J161" s="68"/>
      <c r="K161" s="133"/>
      <c r="L161" s="68"/>
      <c r="M161" s="63"/>
      <c r="N161" s="94"/>
      <c r="P161" s="58"/>
      <c r="Q161" s="264"/>
      <c r="R161" s="264"/>
      <c r="S161" s="58"/>
      <c r="T161" s="58"/>
      <c r="U161" s="58"/>
      <c r="V161" s="58"/>
      <c r="W161" s="58"/>
      <c r="X161" s="58"/>
      <c r="Y161" s="58"/>
      <c r="Z161" s="58"/>
      <c r="AA161" s="58"/>
      <c r="AB161" s="58"/>
      <c r="AC161" s="58"/>
    </row>
    <row r="162" spans="1:29" s="65" customFormat="1" ht="22.2" customHeight="1">
      <c r="A162" s="67"/>
      <c r="B162" s="95" t="s">
        <v>4</v>
      </c>
      <c r="C162" s="95"/>
      <c r="D162" s="95"/>
      <c r="E162" s="95"/>
      <c r="F162" s="95"/>
      <c r="G162" s="63"/>
      <c r="H162" s="94" t="str">
        <f>+H124</f>
        <v xml:space="preserve">                            (  Miss Nitkamon Wongpipat  )</v>
      </c>
      <c r="I162" s="94"/>
      <c r="J162" s="248"/>
      <c r="K162" s="248"/>
      <c r="L162" s="248"/>
      <c r="M162" s="248"/>
      <c r="N162" s="248"/>
      <c r="P162" s="58"/>
      <c r="Q162" s="264"/>
      <c r="R162" s="264"/>
      <c r="S162" s="58"/>
      <c r="T162" s="58"/>
      <c r="U162" s="58"/>
      <c r="V162" s="58"/>
      <c r="W162" s="58"/>
      <c r="X162" s="58"/>
      <c r="Y162" s="58"/>
      <c r="Z162" s="58"/>
      <c r="AA162" s="58"/>
      <c r="AB162" s="58"/>
      <c r="AC162" s="58"/>
    </row>
    <row r="404" spans="6:6" ht="23.25" customHeight="1">
      <c r="F404" s="58" t="s">
        <v>140</v>
      </c>
    </row>
  </sheetData>
  <mergeCells count="18">
    <mergeCell ref="A41:N41"/>
    <mergeCell ref="A1:N1"/>
    <mergeCell ref="A85:N85"/>
    <mergeCell ref="L72:N72"/>
    <mergeCell ref="H72:J72"/>
    <mergeCell ref="D45:N45"/>
    <mergeCell ref="D58:N58"/>
    <mergeCell ref="J8:N8"/>
    <mergeCell ref="J21:N21"/>
    <mergeCell ref="F46:H46"/>
    <mergeCell ref="A125:N125"/>
    <mergeCell ref="D132:F132"/>
    <mergeCell ref="D140:F140"/>
    <mergeCell ref="C134:F134"/>
    <mergeCell ref="C142:F142"/>
    <mergeCell ref="L89:N89"/>
    <mergeCell ref="H89:J89"/>
    <mergeCell ref="F59:H59"/>
  </mergeCells>
  <phoneticPr fontId="61" type="noConversion"/>
  <printOptions horizontalCentered="1"/>
  <pageMargins left="0.55118110236220497" right="0.25" top="0.59055118110236204" bottom="0.25685039370078699" header="0" footer="0"/>
  <pageSetup paperSize="9" scale="84" orientation="portrait" r:id="rId1"/>
  <headerFooter alignWithMargins="0"/>
  <colBreaks count="1" manualBreakCount="1">
    <brk id="17" max="11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Note 1-9</vt:lpstr>
      <vt:lpstr>Note 10-11</vt:lpstr>
      <vt:lpstr>Note P12-19</vt:lpstr>
      <vt:lpstr>Note P20</vt:lpstr>
      <vt:lpstr>Note 21-24</vt:lpstr>
      <vt:lpstr>'Note 1-9'!_Hlk102380183</vt:lpstr>
      <vt:lpstr>'Note 10-11'!Print_Area</vt:lpstr>
      <vt:lpstr>'Note 1-9'!Print_Area</vt:lpstr>
      <vt:lpstr>'Note 21-24'!Print_Area</vt:lpstr>
      <vt:lpstr>'Note P12-19'!Print_Area</vt:lpstr>
      <vt:lpstr>'Note P20'!Print_Area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Atcharaporn Chayananjeeradech</cp:lastModifiedBy>
  <cp:lastPrinted>2022-11-11T04:35:51Z</cp:lastPrinted>
  <dcterms:created xsi:type="dcterms:W3CDTF">2012-11-09T01:45:15Z</dcterms:created>
  <dcterms:modified xsi:type="dcterms:W3CDTF">2022-11-11T08:58:30Z</dcterms:modified>
</cp:coreProperties>
</file>