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3_2565\New folder\"/>
    </mc:Choice>
  </mc:AlternateContent>
  <xr:revisionPtr revIDLastSave="0" documentId="13_ncr:1_{7862667F-98A3-47A2-AD43-58BA73C69749}" xr6:coauthVersionLast="45" xr6:coauthVersionMax="47" xr10:uidLastSave="{00000000-0000-0000-0000-000000000000}"/>
  <bookViews>
    <workbookView xWindow="4716" yWindow="168" windowWidth="12480" windowHeight="11892" tabRatio="824" xr2:uid="{00000000-000D-0000-FFFF-FFFF00000000}"/>
  </bookViews>
  <sheets>
    <sheet name="งบแสดงฐานะการเงิน " sheetId="22" r:id="rId1"/>
    <sheet name="งบกำไรขาดทุนเบ็ดเสร็จ 3" sheetId="28" r:id="rId2"/>
    <sheet name="งบกำไรขาดทุนเบ็ดเสร็จ 9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งบกระแสเงินสด!$A$1:$N$80</definedName>
    <definedName name="_xlnm.Print_Area" localSheetId="1">'งบกำไรขาดทุนเบ็ดเสร็จ 3'!$A$1:$M$38</definedName>
    <definedName name="_xlnm.Print_Area" localSheetId="2">'งบกำไรขาดทุนเบ็ดเสร็จ 9'!$A$1:$M$38</definedName>
    <definedName name="_xlnm.Print_Area" localSheetId="4">งบแสดงการเปลี่ยนแปลง!$A$1:$O$23</definedName>
    <definedName name="_xlnm.Print_Area" localSheetId="3">งบแสดงการเปลี่ยนแปลงรวม!$A$1:$P$26</definedName>
    <definedName name="_xlnm.Print_Area" localSheetId="0">'งบแสดงฐานะการเงิน '!$A$1:$N$104</definedName>
  </definedNames>
  <calcPr calcId="181029"/>
</workbook>
</file>

<file path=xl/calcChain.xml><?xml version="1.0" encoding="utf-8"?>
<calcChain xmlns="http://schemas.openxmlformats.org/spreadsheetml/2006/main">
  <c r="M22" i="26" l="1"/>
  <c r="P20" i="24"/>
  <c r="N21" i="24"/>
  <c r="O22" i="26"/>
  <c r="P21" i="24"/>
  <c r="L102" i="22"/>
  <c r="H102" i="22"/>
  <c r="L62" i="22"/>
  <c r="H62" i="22"/>
  <c r="L57" i="22"/>
  <c r="H57" i="22"/>
  <c r="L34" i="22"/>
  <c r="H34" i="22"/>
  <c r="L20" i="22"/>
  <c r="H20" i="22"/>
  <c r="L63" i="22" l="1"/>
  <c r="L103" i="22" s="1"/>
  <c r="H63" i="22"/>
  <c r="H103" i="22" s="1"/>
  <c r="L35" i="22"/>
  <c r="H35" i="22"/>
</calcChain>
</file>

<file path=xl/sharedStrings.xml><?xml version="1.0" encoding="utf-8"?>
<sst xmlns="http://schemas.openxmlformats.org/spreadsheetml/2006/main" count="309" uniqueCount="179">
  <si>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</si>
  <si>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</si>
  <si>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</si>
  <si>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</si>
  <si>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</si>
  <si>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</si>
  <si>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</si>
  <si>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</si>
  <si>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</si>
  <si>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</si>
  <si>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</si>
  <si>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</si>
  <si>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</si>
  <si>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</si>
  <si>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</si>
  <si>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</si>
  <si>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</si>
  <si>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</si>
  <si>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</si>
  <si>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</si>
  <si>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</si>
  <si>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</si>
  <si>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</si>
  <si>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</si>
  <si>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</si>
  <si>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</si>
  <si>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</si>
  <si>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</si>
  <si>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</si>
  <si>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</si>
  <si>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</si>
  <si>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</si>
  <si>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</si>
  <si>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</si>
  <si>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</si>
  <si>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</si>
  <si>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</si>
  <si>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</si>
  <si>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</si>
  <si>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</si>
  <si>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</si>
  <si>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</si>
  <si>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</si>
  <si>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</si>
  <si>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</si>
  <si>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</si>
  <si>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</si>
  <si>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</si>
  <si>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</si>
  <si>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</si>
  <si>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</si>
  <si>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</si>
  <si>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</si>
  <si>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</si>
  <si>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</si>
  <si>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</si>
  <si>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</si>
  <si>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</si>
  <si>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</si>
  <si>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</si>
  <si>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</si>
  <si>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สำรองตามกฎหมาย</t>
  </si>
  <si>
    <t>และชำระแล้ว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</si>
  <si>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</si>
  <si>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</si>
  <si>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</si>
  <si>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</si>
  <si>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</si>
  <si>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</si>
  <si>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</si>
  <si>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</si>
  <si>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</si>
  <si>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</si>
  <si>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</si>
  <si>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 xml:space="preserve">สินทรัพย์ทางการเงินไม่หมุนเวียนอื่น </t>
  </si>
  <si>
    <t>ทุนที่ออกและชำระแล้ว</t>
  </si>
  <si>
    <t>กำไร (ขาดทุน) ต่อหุ้นขั้นพื้นฐาน</t>
  </si>
  <si>
    <t>เงินสดจ่ายชำระหนี้สินตามสัญญาเช่า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</si>
  <si>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</si>
  <si>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</si>
  <si>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</si>
  <si>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</si>
  <si>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</si>
  <si>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</si>
  <si>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</si>
  <si>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</si>
  <si>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</si>
  <si>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</si>
  <si>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</si>
  <si>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</si>
  <si>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</si>
  <si>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</si>
  <si>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</si>
  <si>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</si>
  <si>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</si>
  <si>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</si>
  <si>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รายได้จากการให้บริการติดตั้งระบบผลิตไฟฟ้า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</si>
  <si>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</si>
  <si>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</si>
  <si>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</si>
  <si>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</si>
  <si>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</si>
  <si>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เปลี่ยนแปลงสัดส่วน</t>
  </si>
  <si>
    <t>กำไร (ขาดทุน) จากกิจกรรมดำเนินงาน</t>
  </si>
  <si>
    <t>กำไร (ขาดทุน) ต่อหุ้น (บาท)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</si>
  <si>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</si>
  <si>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</si>
  <si>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</si>
  <si>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</si>
  <si>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</si>
  <si>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</si>
  <si>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</si>
  <si>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</si>
  <si>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</si>
  <si>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</si>
  <si>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งบแสดงการเปลี่ยนแปลงส่วนของผู้ถือหุ้น (ต่อ)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</si>
  <si>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</si>
  <si>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</si>
  <si>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</si>
  <si>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</si>
  <si>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การปรับปรุงด้วยหนี้สูญและผลขาดทุนด้านเครดิตที่คาดว่าจะเกิดขึ้น</t>
  </si>
  <si>
    <t>การปรับปรุงด้วยขาดทุน (กำไร) จากสินทรัพย์ทางการเงินอื่น</t>
  </si>
  <si>
    <t>การปรับปรุงอื่นที่กระทบยอดกำไร (ขาดทุน)</t>
  </si>
  <si>
    <t>การปรับปรุงด้วยรายได้ดอกเบี้ย</t>
  </si>
  <si>
    <t>เงินสดจ่ายเพื่อซื้ออุปกรณ์</t>
  </si>
  <si>
    <t>ค่าใช้จ่าย (รายได้) ภาษีเงินได้</t>
  </si>
  <si>
    <t>การปรับปรุงด้วยค่าใช้จ่าย (รายได้) ภาษีเงินได้</t>
  </si>
  <si>
    <t>กำไร (ขาดทุน) ก่อนภาษีเงินได้</t>
  </si>
  <si>
    <t>(โอนกลับ)</t>
  </si>
  <si>
    <t>การปรับปรุงด้วยขาดทุนจากการปรับลดมูลค่าสินค้า (โอนกลับ)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</si>
  <si>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</si>
  <si>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</si>
  <si>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</si>
  <si>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</si>
  <si>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</si>
  <si>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</si>
  <si>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ณ วันที่ 31</t>
  </si>
  <si>
    <t>ธันวาคม 2564</t>
  </si>
  <si>
    <t>กำไร (ขาดทุน) สำหรับงวด</t>
  </si>
  <si>
    <t>กำไร (ขาดทุน) เบ็ดเสร็จรวมสำหรับงวด</t>
  </si>
  <si>
    <t>ยอดคงเหลือต้นงวด ณ วันที่ 1 มกราคม 2564</t>
  </si>
  <si>
    <t>กำไรขาดทุนเบ็ดเสร็จรวมสำหรับงวด</t>
  </si>
  <si>
    <t>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</si>
  <si>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</si>
  <si>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</si>
  <si>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4.4, 5</t>
  </si>
  <si>
    <t>4.3, 19</t>
  </si>
  <si>
    <t>ประมาณการหนี้สินผลประโยชน์พนักงาน</t>
  </si>
  <si>
    <t>ยอดคงเหลือต้นงวด ณ วันที่ 1 มกราคม 2565</t>
  </si>
  <si>
    <t>การปรับปรุงด้วยลูกหนี้การค้าและลูกหนี้อื่น (เพิ่มขึ้น) ลดลง</t>
  </si>
  <si>
    <t>เงินสดรับจากเงินกู้ยืมจากกิจการที่เกี่ยวข้องกัน</t>
  </si>
  <si>
    <t>ส่วนต่ำจากการ</t>
  </si>
  <si>
    <t>บริษัทย่อย</t>
  </si>
  <si>
    <t>ส่วนต่ำจากการเปลี่ยนแปลงสัดส่วนการลงทุนใน</t>
  </si>
  <si>
    <t>เงินฝากธนาคารที่ติดภาระค้ำประกันเพิ่มขึ้น</t>
  </si>
  <si>
    <t>ณ วันที่ 30</t>
  </si>
  <si>
    <t>การปรับปรุงด้วยเงินปันผลรับ</t>
  </si>
  <si>
    <t>การปรับปรุงด้วยขาดทุน (กำไร) จากการจำหน่ายบริษัทย่อย</t>
  </si>
  <si>
    <t>เงินสดรับจากการขายบริษัทย่อย</t>
  </si>
  <si>
    <t>เงินสดรับจากการลดทุนของบริษัทย่อย</t>
  </si>
  <si>
    <t>เงินสดจ่ายเพื่อเงินให้กู้ยืม</t>
  </si>
  <si>
    <t>เงินสดจ่ายเพื่อซื้อสินทรัพย์สิทธิการใช้</t>
  </si>
  <si>
    <t>เงินสดรับจากเงินปันผล</t>
  </si>
  <si>
    <t>เงินสดจ่ายเพื่อชำระเงินกู้ยืมจากกิจการที่เกี่ยวข้องกัน</t>
  </si>
  <si>
    <t>ข้อมูลกระแสเงินสดเปิดเผยเพิ่มเติม</t>
  </si>
  <si>
    <t>รายการที่ไม่ใช่เงินสด :</t>
  </si>
  <si>
    <t>เจ้าหนี้ค่าทรัพย์สินเพิ่มขึ้น (ลดลง)</t>
  </si>
  <si>
    <t>ซื้อทรัพย์สินภายใต้สัญญาเช่า</t>
  </si>
  <si>
    <t>ณ วันที่ 30 กันยายน 2565</t>
  </si>
  <si>
    <t>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</si>
  <si>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</si>
  <si>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</si>
  <si>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</si>
  <si>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</si>
  <si>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>เงินสดรับจากการขายอุปกรณ์</t>
  </si>
  <si>
    <t>เงินสดจ่ายเพื่อซื้อสินทรัพย์ไม่มีตัวตน</t>
  </si>
  <si>
    <t>ค่าใช้จ่ายอื่น</t>
  </si>
  <si>
    <t>20</t>
  </si>
  <si>
    <t>การปรับปรุงด้วยผลขาดทุนจากการด้อยค่าของเงินลงทุนในบริษัทย่อย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</si>
</sst>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#,##0\ ;\(#,##0\);&quot;- &quot;\ \ \ "/>
    <numFmt numFmtId="172" formatCode="#,##0\ ;\(#,##0\);&quot;-   &quot;\ \ \ "/>
    <numFmt numFmtId="173" formatCode="#,##0.0000\ ;\(#,##0.0000\);&quot;-   &quot;\ \ \ "/>
    <numFmt numFmtId="174" formatCode="0.000"/>
    <numFmt numFmtId="175" formatCode="#,##0.000"/>
    <numFmt numFmtId="176" formatCode="#,##0.000\ ;\(#,##0.0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u/>
      <sz val="13"/>
      <name val="Angsana New"/>
      <family val="1"/>
    </font>
    <font>
      <sz val="14"/>
      <name val="Cordia New"/>
      <family val="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u/>
      <sz val="10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18" fillId="0" borderId="0"/>
    <xf numFmtId="0" fontId="1" fillId="0" borderId="0"/>
    <xf numFmtId="9" fontId="23" fillId="0" borderId="0" applyFont="0" applyFill="0" applyBorder="0" applyAlignment="0" applyProtection="0"/>
  </cellStyleXfs>
  <cellXfs count="245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1" applyNumberFormat="1" applyFont="1" applyFill="1"/>
    <xf numFmtId="0" fontId="17" fillId="0" borderId="2" xfId="0" applyFont="1" applyFill="1" applyBorder="1" applyAlignment="1">
      <alignment horizontal="center" vertical="center"/>
    </xf>
    <xf numFmtId="167" fontId="17" fillId="0" borderId="0" xfId="1" applyNumberFormat="1" applyFont="1" applyFill="1" applyAlignment="1"/>
    <xf numFmtId="167" fontId="17" fillId="0" borderId="0" xfId="1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vertical="center"/>
    </xf>
    <xf numFmtId="167" fontId="17" fillId="0" borderId="4" xfId="1" applyNumberFormat="1" applyFont="1" applyFill="1" applyBorder="1" applyAlignment="1"/>
    <xf numFmtId="167" fontId="17" fillId="0" borderId="0" xfId="1" applyNumberFormat="1" applyFont="1" applyFill="1" applyBorder="1" applyAlignment="1"/>
    <xf numFmtId="167" fontId="17" fillId="0" borderId="0" xfId="0" applyNumberFormat="1" applyFont="1" applyFill="1" applyAlignment="1"/>
    <xf numFmtId="166" fontId="17" fillId="0" borderId="0" xfId="1" applyNumberFormat="1" applyFont="1" applyFill="1" applyAlignment="1">
      <alignment horizontal="right" vertical="center"/>
    </xf>
    <xf numFmtId="167" fontId="17" fillId="0" borderId="1" xfId="1" applyNumberFormat="1" applyFont="1" applyFill="1" applyBorder="1" applyAlignment="1"/>
    <xf numFmtId="43" fontId="17" fillId="0" borderId="0" xfId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171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right" vertical="center"/>
    </xf>
    <xf numFmtId="0" fontId="17" fillId="0" borderId="0" xfId="0" quotePrefix="1" applyFont="1" applyFill="1" applyAlignment="1">
      <alignment vertical="center"/>
    </xf>
    <xf numFmtId="167" fontId="17" fillId="0" borderId="0" xfId="0" applyNumberFormat="1" applyFont="1" applyFill="1" applyBorder="1" applyAlignment="1"/>
    <xf numFmtId="167" fontId="17" fillId="0" borderId="3" xfId="1" applyNumberFormat="1" applyFont="1" applyFill="1" applyBorder="1" applyAlignment="1"/>
    <xf numFmtId="164" fontId="17" fillId="0" borderId="0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/>
    <xf numFmtId="168" fontId="17" fillId="0" borderId="0" xfId="1" applyNumberFormat="1" applyFont="1" applyFill="1" applyBorder="1" applyAlignment="1">
      <alignment vertical="center"/>
    </xf>
    <xf numFmtId="168" fontId="17" fillId="0" borderId="0" xfId="1" applyNumberFormat="1" applyFont="1" applyFill="1" applyAlignment="1">
      <alignment vertical="center"/>
    </xf>
    <xf numFmtId="168" fontId="17" fillId="0" borderId="0" xfId="0" applyNumberFormat="1" applyFont="1" applyFill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/>
    <xf numFmtId="169" fontId="17" fillId="0" borderId="0" xfId="1" applyNumberFormat="1" applyFont="1" applyFill="1" applyAlignment="1"/>
    <xf numFmtId="169" fontId="17" fillId="0" borderId="0" xfId="1" applyNumberFormat="1" applyFont="1" applyFill="1" applyAlignment="1">
      <alignment vertical="center"/>
    </xf>
    <xf numFmtId="169" fontId="17" fillId="0" borderId="0" xfId="0" applyNumberFormat="1" applyFont="1" applyFill="1" applyAlignment="1">
      <alignment vertical="center"/>
    </xf>
    <xf numFmtId="1" fontId="17" fillId="0" borderId="0" xfId="1" applyNumberFormat="1" applyFont="1" applyFill="1" applyBorder="1" applyAlignment="1">
      <alignment horizontal="right" vertical="center"/>
    </xf>
    <xf numFmtId="168" fontId="17" fillId="0" borderId="4" xfId="0" applyNumberFormat="1" applyFont="1" applyFill="1" applyBorder="1" applyAlignment="1"/>
    <xf numFmtId="168" fontId="17" fillId="0" borderId="1" xfId="1" applyNumberFormat="1" applyFont="1" applyFill="1" applyBorder="1" applyAlignment="1"/>
    <xf numFmtId="165" fontId="17" fillId="0" borderId="0" xfId="1" applyNumberFormat="1" applyFont="1" applyFill="1" applyAlignment="1">
      <alignment vertical="center"/>
    </xf>
    <xf numFmtId="164" fontId="17" fillId="0" borderId="0" xfId="1" applyNumberFormat="1" applyFont="1" applyFill="1" applyBorder="1" applyAlignment="1">
      <alignment horizontal="right"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43" fontId="17" fillId="0" borderId="0" xfId="1" applyNumberFormat="1" applyFont="1" applyFill="1" applyAlignment="1">
      <alignment vertical="center"/>
    </xf>
    <xf numFmtId="43" fontId="17" fillId="0" borderId="0" xfId="0" applyNumberFormat="1" applyFont="1" applyFill="1" applyAlignment="1">
      <alignment vertical="center"/>
    </xf>
    <xf numFmtId="43" fontId="17" fillId="0" borderId="0" xfId="1" applyNumberFormat="1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1" xfId="0" applyNumberFormat="1" applyFont="1" applyFill="1" applyBorder="1" applyAlignment="1">
      <alignment vertical="center"/>
    </xf>
    <xf numFmtId="171" fontId="17" fillId="0" borderId="1" xfId="0" applyNumberFormat="1" applyFont="1" applyFill="1" applyBorder="1" applyAlignment="1">
      <alignment vertical="center"/>
    </xf>
    <xf numFmtId="167" fontId="17" fillId="0" borderId="3" xfId="0" applyNumberFormat="1" applyFont="1" applyFill="1" applyBorder="1" applyAlignment="1">
      <alignment vertical="center"/>
    </xf>
    <xf numFmtId="170" fontId="15" fillId="0" borderId="0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5" fillId="0" borderId="2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72" fontId="15" fillId="0" borderId="0" xfId="1" applyNumberFormat="1" applyFont="1" applyFill="1" applyBorder="1" applyAlignment="1">
      <alignment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0" applyNumberFormat="1" applyFont="1" applyFill="1" applyAlignment="1">
      <alignment vertical="center"/>
    </xf>
    <xf numFmtId="172" fontId="15" fillId="0" borderId="4" xfId="1" applyNumberFormat="1" applyFont="1" applyFill="1" applyBorder="1" applyAlignment="1">
      <alignment vertical="center"/>
    </xf>
    <xf numFmtId="1" fontId="17" fillId="0" borderId="0" xfId="1" applyNumberFormat="1" applyFont="1" applyFill="1"/>
    <xf numFmtId="167" fontId="17" fillId="0" borderId="0" xfId="1" applyNumberFormat="1" applyFont="1" applyFill="1"/>
    <xf numFmtId="167" fontId="5" fillId="0" borderId="0" xfId="1" applyNumberFormat="1" applyFont="1" applyFill="1"/>
    <xf numFmtId="172" fontId="15" fillId="0" borderId="0" xfId="0" applyNumberFormat="1" applyFont="1" applyFill="1" applyBorder="1" applyAlignment="1">
      <alignment vertical="center"/>
    </xf>
    <xf numFmtId="172" fontId="17" fillId="0" borderId="4" xfId="1" applyNumberFormat="1" applyFont="1" applyFill="1" applyBorder="1" applyAlignment="1">
      <alignment vertical="center"/>
    </xf>
    <xf numFmtId="172" fontId="17" fillId="0" borderId="0" xfId="1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167" fontId="15" fillId="0" borderId="0" xfId="1" quotePrefix="1" applyNumberFormat="1" applyFont="1" applyFill="1" applyAlignment="1">
      <alignment horizontal="right" vertical="center"/>
    </xf>
    <xf numFmtId="172" fontId="17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2" fontId="14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172" fontId="20" fillId="0" borderId="0" xfId="3" applyNumberFormat="1" applyFont="1" applyFill="1" applyBorder="1" applyAlignment="1">
      <alignment vertical="center"/>
    </xf>
    <xf numFmtId="164" fontId="19" fillId="0" borderId="0" xfId="3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72" fontId="15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Fill="1" applyAlignment="1">
      <alignment horizontal="left" vertical="center"/>
    </xf>
    <xf numFmtId="1" fontId="17" fillId="0" borderId="0" xfId="1" applyNumberFormat="1" applyFont="1" applyFill="1" applyAlignment="1">
      <alignment horizontal="left"/>
    </xf>
    <xf numFmtId="171" fontId="17" fillId="0" borderId="0" xfId="0" applyNumberFormat="1" applyFont="1" applyAlignment="1">
      <alignment vertical="center"/>
    </xf>
    <xf numFmtId="0" fontId="17" fillId="0" borderId="0" xfId="5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72" fontId="15" fillId="0" borderId="0" xfId="3" applyNumberFormat="1" applyFont="1" applyFill="1" applyBorder="1" applyAlignment="1">
      <alignment vertical="center"/>
    </xf>
    <xf numFmtId="172" fontId="15" fillId="0" borderId="1" xfId="3" applyNumberFormat="1" applyFont="1" applyFill="1" applyBorder="1" applyAlignment="1">
      <alignment vertical="center"/>
    </xf>
    <xf numFmtId="172" fontId="15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8" fontId="5" fillId="0" borderId="0" xfId="1" applyNumberFormat="1" applyFont="1" applyFill="1" applyAlignment="1"/>
    <xf numFmtId="168" fontId="5" fillId="0" borderId="0" xfId="0" applyNumberFormat="1" applyFont="1" applyFill="1" applyAlignment="1"/>
    <xf numFmtId="168" fontId="5" fillId="0" borderId="0" xfId="0" applyNumberFormat="1" applyFont="1" applyFill="1" applyBorder="1" applyAlignment="1"/>
    <xf numFmtId="168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8" fontId="5" fillId="0" borderId="4" xfId="1" applyNumberFormat="1" applyFont="1" applyFill="1" applyBorder="1" applyAlignment="1"/>
    <xf numFmtId="168" fontId="5" fillId="0" borderId="0" xfId="1" applyNumberFormat="1" applyFont="1" applyFill="1" applyBorder="1" applyAlignment="1"/>
    <xf numFmtId="0" fontId="15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8" fontId="5" fillId="0" borderId="0" xfId="1" applyNumberFormat="1" applyFont="1" applyFill="1"/>
    <xf numFmtId="173" fontId="17" fillId="0" borderId="0" xfId="1" applyNumberFormat="1" applyFont="1" applyFill="1" applyBorder="1" applyAlignment="1">
      <alignment vertical="center"/>
    </xf>
    <xf numFmtId="172" fontId="17" fillId="0" borderId="0" xfId="1" applyNumberFormat="1" applyFont="1" applyFill="1" applyBorder="1"/>
    <xf numFmtId="172" fontId="15" fillId="0" borderId="0" xfId="1" applyNumberFormat="1" applyFont="1" applyFill="1" applyBorder="1"/>
    <xf numFmtId="172" fontId="15" fillId="0" borderId="4" xfId="1" applyNumberFormat="1" applyFont="1" applyFill="1" applyBorder="1"/>
    <xf numFmtId="172" fontId="6" fillId="2" borderId="0" xfId="0" applyNumberFormat="1" applyFont="1" applyFill="1" applyAlignment="1">
      <alignment vertical="center"/>
    </xf>
    <xf numFmtId="172" fontId="19" fillId="0" borderId="0" xfId="0" applyNumberFormat="1" applyFont="1" applyAlignment="1">
      <alignment vertical="center"/>
    </xf>
    <xf numFmtId="10" fontId="17" fillId="0" borderId="0" xfId="6" applyNumberFormat="1" applyFont="1" applyFill="1"/>
    <xf numFmtId="10" fontId="17" fillId="0" borderId="0" xfId="6" applyNumberFormat="1" applyFont="1" applyFill="1" applyBorder="1" applyAlignment="1"/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7" fontId="5" fillId="0" borderId="0" xfId="0" quotePrefix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68" fontId="5" fillId="0" borderId="0" xfId="1" applyNumberFormat="1" applyFont="1" applyAlignment="1">
      <alignment vertical="center"/>
    </xf>
    <xf numFmtId="168" fontId="5" fillId="0" borderId="3" xfId="1" applyNumberFormat="1" applyFont="1" applyFill="1" applyBorder="1" applyAlignment="1">
      <alignment vertical="center"/>
    </xf>
    <xf numFmtId="172" fontId="15" fillId="0" borderId="2" xfId="3" applyNumberFormat="1" applyFont="1" applyFill="1" applyBorder="1" applyAlignment="1">
      <alignment vertical="center"/>
    </xf>
    <xf numFmtId="168" fontId="5" fillId="0" borderId="0" xfId="0" applyNumberFormat="1" applyFont="1" applyFill="1"/>
    <xf numFmtId="166" fontId="17" fillId="0" borderId="0" xfId="1" quotePrefix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top"/>
    </xf>
    <xf numFmtId="0" fontId="3" fillId="0" borderId="0" xfId="0" quotePrefix="1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25" fillId="0" borderId="0" xfId="0" applyFont="1" applyAlignment="1">
      <alignment horizontal="right" vertical="top"/>
    </xf>
    <xf numFmtId="0" fontId="27" fillId="0" borderId="0" xfId="0" applyFont="1" applyAlignment="1">
      <alignment horizontal="right" vertical="top"/>
    </xf>
    <xf numFmtId="0" fontId="28" fillId="0" borderId="0" xfId="0" applyFont="1" applyAlignment="1">
      <alignment horizontal="right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2" fontId="14" fillId="0" borderId="1" xfId="3" applyNumberFormat="1" applyFont="1" applyFill="1" applyBorder="1" applyAlignment="1">
      <alignment vertical="center"/>
    </xf>
    <xf numFmtId="172" fontId="14" fillId="0" borderId="5" xfId="3" applyNumberFormat="1" applyFont="1" applyFill="1" applyBorder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/>
    <xf numFmtId="168" fontId="5" fillId="0" borderId="0" xfId="1" applyNumberFormat="1" applyFont="1" applyFill="1" applyBorder="1"/>
    <xf numFmtId="168" fontId="5" fillId="0" borderId="2" xfId="1" applyNumberFormat="1" applyFont="1" applyFill="1" applyBorder="1"/>
    <xf numFmtId="168" fontId="5" fillId="0" borderId="4" xfId="1" applyNumberFormat="1" applyFont="1" applyFill="1" applyBorder="1"/>
    <xf numFmtId="4" fontId="5" fillId="0" borderId="0" xfId="1" applyNumberFormat="1" applyFont="1" applyFill="1"/>
    <xf numFmtId="0" fontId="3" fillId="0" borderId="0" xfId="0" applyFont="1"/>
    <xf numFmtId="174" fontId="10" fillId="2" borderId="0" xfId="1" applyNumberFormat="1" applyFont="1" applyFill="1"/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/>
    <xf numFmtId="0" fontId="3" fillId="0" borderId="0" xfId="0" quotePrefix="1" applyFont="1" applyFill="1"/>
    <xf numFmtId="0" fontId="5" fillId="0" borderId="0" xfId="0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/>
    <xf numFmtId="171" fontId="3" fillId="2" borderId="0" xfId="0" applyNumberFormat="1" applyFont="1" applyFill="1" applyAlignment="1">
      <alignment vertical="center"/>
    </xf>
    <xf numFmtId="175" fontId="32" fillId="2" borderId="0" xfId="1" applyNumberFormat="1" applyFont="1" applyFill="1"/>
    <xf numFmtId="176" fontId="17" fillId="0" borderId="5" xfId="1" applyNumberFormat="1" applyFont="1" applyFill="1" applyBorder="1" applyAlignment="1">
      <alignment vertical="center"/>
    </xf>
    <xf numFmtId="176" fontId="17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4" xfId="0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5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Percent" xfId="6" builtinId="5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0"/>
  <sheetViews>
    <sheetView tabSelected="1" view="pageBreakPreview" topLeftCell="A2" zoomScaleNormal="100" zoomScaleSheetLayoutView="100" workbookViewId="0">
      <selection activeCell="A3" sqref="A3:N3"/>
    </sheetView>
  </sheetViews>
  <sheetFormatPr defaultColWidth="9.125" defaultRowHeight="19.2" customHeight="1" x14ac:dyDescent="0.6"/>
  <cols>
    <col min="1" max="3" width="1.125" style="25" customWidth="1"/>
    <col min="4" max="4" width="8.125" style="25" customWidth="1"/>
    <col min="5" max="5" width="25.25" style="25" customWidth="1"/>
    <col min="6" max="6" width="7.25" style="33" customWidth="1"/>
    <col min="7" max="7" width="0.625" style="33" customWidth="1"/>
    <col min="8" max="8" width="11.25" style="25" customWidth="1"/>
    <col min="9" max="9" width="0.625" style="25" customWidth="1"/>
    <col min="10" max="10" width="11.25" style="34" customWidth="1"/>
    <col min="11" max="11" width="0.625" style="34" customWidth="1"/>
    <col min="12" max="12" width="11.25" style="25" customWidth="1"/>
    <col min="13" max="13" width="0.625" style="25" customWidth="1"/>
    <col min="14" max="14" width="11.25" style="25" customWidth="1"/>
    <col min="15" max="15" width="9.125" style="25"/>
    <col min="16" max="17" width="9.125" style="32"/>
    <col min="18" max="16384" width="9.125" style="25"/>
  </cols>
  <sheetData>
    <row r="1" spans="1:20" s="2" customFormat="1" ht="21.6" customHeight="1" x14ac:dyDescent="0.6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73" t="s">
        <v>130</v>
      </c>
      <c r="O1" s="5"/>
      <c r="P1" s="6"/>
      <c r="Q1" s="6"/>
    </row>
    <row r="2" spans="1:20" s="2" customFormat="1" ht="21.6" customHeight="1" x14ac:dyDescent="0.6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73" t="s">
        <v>131</v>
      </c>
      <c r="O2" s="5"/>
      <c r="P2" s="6"/>
      <c r="Q2" s="6"/>
    </row>
    <row r="3" spans="1:20" s="2" customFormat="1" ht="21.6" customHeight="1" x14ac:dyDescent="0.6">
      <c r="A3" s="221">
        <v>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5"/>
      <c r="P3" s="6"/>
      <c r="Q3" s="6"/>
    </row>
    <row r="4" spans="1:20" s="2" customFormat="1" ht="21.6" customHeight="1" x14ac:dyDescent="0.6">
      <c r="A4" s="216" t="s">
        <v>48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P4" s="6"/>
      <c r="Q4" s="6"/>
    </row>
    <row r="5" spans="1:20" s="2" customFormat="1" ht="21.6" customHeight="1" x14ac:dyDescent="0.6">
      <c r="A5" s="216" t="s">
        <v>37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P5" s="6"/>
      <c r="Q5" s="6"/>
    </row>
    <row r="6" spans="1:20" s="2" customFormat="1" ht="21.6" customHeight="1" x14ac:dyDescent="0.6">
      <c r="A6" s="220" t="s">
        <v>168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P6" s="6"/>
      <c r="Q6" s="6"/>
    </row>
    <row r="7" spans="1:20" s="2" customFormat="1" ht="12.75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P7" s="6"/>
      <c r="Q7" s="6"/>
    </row>
    <row r="8" spans="1:20" s="2" customFormat="1" ht="22.95" customHeight="1" x14ac:dyDescent="0.6">
      <c r="A8" s="217" t="s">
        <v>0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P8" s="6"/>
      <c r="Q8" s="6"/>
    </row>
    <row r="9" spans="1:20" s="11" customFormat="1" ht="19.2" customHeight="1" x14ac:dyDescent="0.5">
      <c r="F9" s="12"/>
      <c r="G9" s="12"/>
      <c r="H9" s="219" t="s">
        <v>59</v>
      </c>
      <c r="I9" s="219"/>
      <c r="J9" s="219"/>
      <c r="K9" s="219"/>
      <c r="L9" s="219"/>
      <c r="M9" s="219"/>
      <c r="N9" s="219"/>
      <c r="P9" s="13"/>
      <c r="Q9" s="13"/>
    </row>
    <row r="10" spans="1:20" s="11" customFormat="1" ht="19.2" customHeight="1" x14ac:dyDescent="0.5">
      <c r="F10" s="12"/>
      <c r="G10" s="12"/>
      <c r="H10" s="218" t="s">
        <v>33</v>
      </c>
      <c r="I10" s="218"/>
      <c r="J10" s="218"/>
      <c r="K10" s="14"/>
      <c r="L10" s="218" t="s">
        <v>34</v>
      </c>
      <c r="M10" s="218"/>
      <c r="N10" s="218"/>
      <c r="P10" s="13"/>
      <c r="Q10" s="13"/>
    </row>
    <row r="11" spans="1:20" s="11" customFormat="1" ht="19.2" customHeight="1" x14ac:dyDescent="0.5">
      <c r="F11" s="12"/>
      <c r="G11" s="12"/>
      <c r="H11" s="196" t="s">
        <v>155</v>
      </c>
      <c r="I11" s="170"/>
      <c r="J11" s="170" t="s">
        <v>136</v>
      </c>
      <c r="K11" s="170"/>
      <c r="L11" s="196" t="s">
        <v>155</v>
      </c>
      <c r="M11" s="170"/>
      <c r="N11" s="170" t="s">
        <v>136</v>
      </c>
      <c r="P11" s="13"/>
      <c r="Q11" s="13"/>
    </row>
    <row r="12" spans="1:20" s="35" customFormat="1" ht="19.2" customHeight="1" x14ac:dyDescent="0.5">
      <c r="F12" s="36" t="s">
        <v>6</v>
      </c>
      <c r="G12" s="36"/>
      <c r="H12" s="178" t="s">
        <v>169</v>
      </c>
      <c r="I12" s="170"/>
      <c r="J12" s="178" t="s">
        <v>137</v>
      </c>
      <c r="K12" s="179"/>
      <c r="L12" s="178" t="s">
        <v>169</v>
      </c>
      <c r="M12" s="170"/>
      <c r="N12" s="178" t="s">
        <v>137</v>
      </c>
      <c r="P12" s="13"/>
      <c r="Q12" s="13"/>
    </row>
    <row r="13" spans="1:20" s="11" customFormat="1" ht="19.2" customHeight="1" x14ac:dyDescent="0.5">
      <c r="A13" s="11" t="s">
        <v>1</v>
      </c>
      <c r="G13" s="12"/>
      <c r="H13" s="15"/>
      <c r="I13" s="15"/>
      <c r="J13" s="15"/>
      <c r="K13" s="15"/>
      <c r="L13" s="15"/>
      <c r="M13" s="15"/>
      <c r="N13" s="15"/>
      <c r="P13" s="13"/>
      <c r="Q13" s="13"/>
    </row>
    <row r="14" spans="1:20" s="11" customFormat="1" ht="19.2" customHeight="1" x14ac:dyDescent="0.5">
      <c r="B14" s="101" t="s">
        <v>30</v>
      </c>
      <c r="C14" s="101"/>
      <c r="D14" s="101"/>
      <c r="F14" s="16"/>
      <c r="G14" s="16"/>
      <c r="H14" s="15">
        <v>28564</v>
      </c>
      <c r="I14" s="15"/>
      <c r="J14" s="15">
        <v>16235</v>
      </c>
      <c r="K14" s="15"/>
      <c r="L14" s="15">
        <v>22545</v>
      </c>
      <c r="M14" s="15"/>
      <c r="N14" s="15">
        <v>12630</v>
      </c>
      <c r="P14" s="78"/>
      <c r="Q14" s="78"/>
    </row>
    <row r="15" spans="1:20" s="11" customFormat="1" ht="19.2" customHeight="1" x14ac:dyDescent="0.5">
      <c r="B15" s="101" t="s">
        <v>49</v>
      </c>
      <c r="C15" s="101"/>
      <c r="D15" s="101"/>
      <c r="E15" s="16"/>
      <c r="F15" s="16" t="s">
        <v>145</v>
      </c>
      <c r="G15" s="16"/>
      <c r="H15" s="15">
        <v>40495</v>
      </c>
      <c r="I15" s="15"/>
      <c r="J15" s="15">
        <v>45721</v>
      </c>
      <c r="K15" s="17"/>
      <c r="L15" s="17">
        <v>5985</v>
      </c>
      <c r="M15" s="17"/>
      <c r="N15" s="17">
        <v>6857</v>
      </c>
      <c r="P15" s="78"/>
      <c r="Q15" s="78"/>
      <c r="R15" s="15"/>
      <c r="S15" s="15"/>
      <c r="T15" s="15"/>
    </row>
    <row r="16" spans="1:20" s="11" customFormat="1" ht="19.2" customHeight="1" x14ac:dyDescent="0.5">
      <c r="B16" s="101" t="s">
        <v>79</v>
      </c>
      <c r="C16" s="101"/>
      <c r="D16" s="101"/>
      <c r="E16" s="16"/>
      <c r="F16" s="165">
        <v>4.4000000000000004</v>
      </c>
      <c r="G16" s="16"/>
      <c r="H16" s="19">
        <v>40000</v>
      </c>
      <c r="I16" s="15"/>
      <c r="J16" s="19">
        <v>40000</v>
      </c>
      <c r="K16" s="15"/>
      <c r="L16" s="19">
        <v>40000</v>
      </c>
      <c r="M16" s="15"/>
      <c r="N16" s="19">
        <v>40000</v>
      </c>
      <c r="P16" s="78"/>
      <c r="Q16" s="78"/>
      <c r="R16" s="15"/>
      <c r="S16" s="15"/>
      <c r="T16" s="15"/>
    </row>
    <row r="17" spans="1:20" s="11" customFormat="1" ht="19.2" customHeight="1" x14ac:dyDescent="0.5">
      <c r="B17" s="101" t="s">
        <v>50</v>
      </c>
      <c r="C17" s="101"/>
      <c r="D17" s="101"/>
      <c r="F17" s="16">
        <v>6</v>
      </c>
      <c r="G17" s="16"/>
      <c r="H17" s="19">
        <v>57135</v>
      </c>
      <c r="I17" s="15"/>
      <c r="J17" s="19">
        <v>73718</v>
      </c>
      <c r="K17" s="15"/>
      <c r="L17" s="19">
        <v>20034</v>
      </c>
      <c r="M17" s="15"/>
      <c r="N17" s="19">
        <v>20537</v>
      </c>
      <c r="P17" s="78"/>
      <c r="Q17" s="78"/>
      <c r="R17" s="15"/>
      <c r="S17" s="15"/>
      <c r="T17" s="15"/>
    </row>
    <row r="18" spans="1:20" s="11" customFormat="1" ht="19.2" customHeight="1" x14ac:dyDescent="0.5">
      <c r="B18" s="101" t="s">
        <v>80</v>
      </c>
      <c r="C18" s="101"/>
      <c r="D18" s="101"/>
      <c r="F18" s="16">
        <v>7</v>
      </c>
      <c r="G18" s="16"/>
      <c r="H18" s="15">
        <v>138395</v>
      </c>
      <c r="I18" s="15"/>
      <c r="J18" s="15">
        <v>158700</v>
      </c>
      <c r="K18" s="15"/>
      <c r="L18" s="15">
        <v>138395</v>
      </c>
      <c r="M18" s="20"/>
      <c r="N18" s="15">
        <v>158700</v>
      </c>
      <c r="P18" s="78"/>
      <c r="Q18" s="78"/>
      <c r="R18" s="15"/>
      <c r="S18" s="15"/>
      <c r="T18" s="15"/>
    </row>
    <row r="19" spans="1:20" s="11" customFormat="1" ht="19.2" customHeight="1" x14ac:dyDescent="0.5">
      <c r="B19" s="101" t="s">
        <v>81</v>
      </c>
      <c r="C19" s="101"/>
      <c r="D19" s="101"/>
      <c r="F19" s="16"/>
      <c r="G19" s="21"/>
      <c r="H19" s="22">
        <v>827</v>
      </c>
      <c r="I19" s="15"/>
      <c r="J19" s="22">
        <v>1041</v>
      </c>
      <c r="K19" s="19"/>
      <c r="L19" s="22">
        <v>212</v>
      </c>
      <c r="M19" s="20"/>
      <c r="N19" s="22">
        <v>375</v>
      </c>
      <c r="P19" s="78"/>
      <c r="Q19" s="78"/>
      <c r="R19" s="15"/>
      <c r="S19" s="15"/>
      <c r="T19" s="15"/>
    </row>
    <row r="20" spans="1:20" s="11" customFormat="1" ht="19.2" customHeight="1" x14ac:dyDescent="0.5">
      <c r="B20" s="101"/>
      <c r="C20" s="101"/>
      <c r="D20" s="101" t="s">
        <v>2</v>
      </c>
      <c r="F20" s="23"/>
      <c r="G20" s="23"/>
      <c r="H20" s="22">
        <f>SUM(H14:H19)</f>
        <v>305416</v>
      </c>
      <c r="I20" s="19"/>
      <c r="J20" s="22">
        <v>335415</v>
      </c>
      <c r="K20" s="19"/>
      <c r="L20" s="22">
        <f>SUM(L14:L19)</f>
        <v>227171</v>
      </c>
      <c r="M20" s="20"/>
      <c r="N20" s="22">
        <v>239099</v>
      </c>
      <c r="P20" s="78"/>
      <c r="Q20" s="78"/>
      <c r="R20" s="15"/>
      <c r="S20" s="15"/>
      <c r="T20" s="15"/>
    </row>
    <row r="21" spans="1:20" s="11" customFormat="1" ht="19.2" customHeight="1" x14ac:dyDescent="0.5">
      <c r="A21" s="11" t="s">
        <v>3</v>
      </c>
      <c r="F21" s="23"/>
      <c r="G21" s="23"/>
      <c r="H21" s="15"/>
      <c r="I21" s="15"/>
      <c r="J21" s="15"/>
      <c r="K21" s="15"/>
      <c r="L21" s="20"/>
      <c r="M21" s="20"/>
      <c r="N21" s="20"/>
      <c r="P21" s="78"/>
      <c r="Q21" s="78"/>
      <c r="R21" s="15"/>
      <c r="S21" s="15"/>
      <c r="T21" s="15"/>
    </row>
    <row r="22" spans="1:20" s="11" customFormat="1" ht="19.2" customHeight="1" x14ac:dyDescent="0.5">
      <c r="B22" s="11" t="s">
        <v>74</v>
      </c>
      <c r="F22" s="16">
        <v>8</v>
      </c>
      <c r="G22" s="23"/>
      <c r="H22" s="15">
        <v>54321</v>
      </c>
      <c r="I22" s="15"/>
      <c r="J22" s="15">
        <v>34321</v>
      </c>
      <c r="K22" s="15"/>
      <c r="L22" s="15">
        <v>54321</v>
      </c>
      <c r="M22" s="20"/>
      <c r="N22" s="15">
        <v>34321</v>
      </c>
      <c r="O22" s="101"/>
      <c r="P22" s="103"/>
      <c r="Q22" s="103"/>
      <c r="R22" s="15"/>
      <c r="S22" s="15"/>
      <c r="T22" s="15"/>
    </row>
    <row r="23" spans="1:20" s="11" customFormat="1" ht="19.2" customHeight="1" x14ac:dyDescent="0.5">
      <c r="B23" s="11" t="s">
        <v>82</v>
      </c>
      <c r="F23" s="16"/>
      <c r="G23" s="23"/>
      <c r="H23" s="15">
        <v>12261</v>
      </c>
      <c r="I23" s="15"/>
      <c r="J23" s="15">
        <v>12234</v>
      </c>
      <c r="K23" s="15"/>
      <c r="L23" s="20">
        <v>0</v>
      </c>
      <c r="M23" s="20"/>
      <c r="N23" s="20">
        <v>0</v>
      </c>
      <c r="O23" s="101"/>
      <c r="P23" s="103"/>
      <c r="Q23" s="103"/>
      <c r="R23" s="15"/>
      <c r="S23" s="15"/>
      <c r="T23" s="15"/>
    </row>
    <row r="24" spans="1:20" s="11" customFormat="1" ht="19.2" customHeight="1" x14ac:dyDescent="0.5">
      <c r="B24" s="11" t="s">
        <v>51</v>
      </c>
      <c r="F24" s="16">
        <v>9</v>
      </c>
      <c r="G24" s="23"/>
      <c r="H24" s="15">
        <v>0</v>
      </c>
      <c r="I24" s="15"/>
      <c r="J24" s="15">
        <v>0</v>
      </c>
      <c r="K24" s="15"/>
      <c r="L24" s="20">
        <v>234242</v>
      </c>
      <c r="M24" s="20"/>
      <c r="N24" s="20">
        <v>267242</v>
      </c>
      <c r="O24" s="101"/>
      <c r="P24" s="103"/>
      <c r="Q24" s="103"/>
      <c r="R24" s="15"/>
      <c r="S24" s="15"/>
      <c r="T24" s="15"/>
    </row>
    <row r="25" spans="1:20" s="11" customFormat="1" ht="19.2" customHeight="1" x14ac:dyDescent="0.5">
      <c r="B25" s="11" t="s">
        <v>83</v>
      </c>
      <c r="F25" s="16" t="s">
        <v>145</v>
      </c>
      <c r="G25" s="16"/>
      <c r="H25" s="15">
        <v>7897</v>
      </c>
      <c r="I25" s="15"/>
      <c r="J25" s="15">
        <v>9689</v>
      </c>
      <c r="K25" s="15"/>
      <c r="L25" s="15">
        <v>7897</v>
      </c>
      <c r="M25" s="15"/>
      <c r="N25" s="15">
        <v>9689</v>
      </c>
      <c r="O25" s="101"/>
      <c r="P25" s="103"/>
      <c r="Q25" s="103"/>
      <c r="R25" s="15"/>
      <c r="S25" s="15"/>
      <c r="T25" s="15"/>
    </row>
    <row r="26" spans="1:20" s="11" customFormat="1" ht="19.2" customHeight="1" x14ac:dyDescent="0.5">
      <c r="B26" s="11" t="s">
        <v>84</v>
      </c>
      <c r="C26" s="37"/>
      <c r="F26" s="21">
        <v>4.4000000000000004</v>
      </c>
      <c r="G26" s="16"/>
      <c r="H26" s="15">
        <v>0</v>
      </c>
      <c r="I26" s="15"/>
      <c r="J26" s="15">
        <v>20000</v>
      </c>
      <c r="K26" s="15"/>
      <c r="L26" s="19">
        <v>24000</v>
      </c>
      <c r="M26" s="15"/>
      <c r="N26" s="15">
        <v>30000</v>
      </c>
      <c r="O26" s="101"/>
      <c r="P26" s="103"/>
      <c r="Q26" s="103"/>
      <c r="R26" s="15"/>
      <c r="S26" s="15"/>
      <c r="T26" s="15"/>
    </row>
    <row r="27" spans="1:20" s="11" customFormat="1" ht="19.2" customHeight="1" x14ac:dyDescent="0.5">
      <c r="B27" s="11" t="s">
        <v>85</v>
      </c>
      <c r="C27" s="37"/>
      <c r="F27" s="16">
        <v>10</v>
      </c>
      <c r="G27" s="16"/>
      <c r="H27" s="15">
        <v>605</v>
      </c>
      <c r="I27" s="15"/>
      <c r="J27" s="15">
        <v>1695</v>
      </c>
      <c r="K27" s="15"/>
      <c r="L27" s="15">
        <v>0</v>
      </c>
      <c r="M27" s="15"/>
      <c r="N27" s="15">
        <v>0</v>
      </c>
      <c r="O27" s="101"/>
      <c r="P27" s="103"/>
      <c r="Q27" s="103"/>
      <c r="R27" s="15"/>
      <c r="S27" s="15"/>
      <c r="T27" s="15"/>
    </row>
    <row r="28" spans="1:20" s="11" customFormat="1" ht="19.2" customHeight="1" x14ac:dyDescent="0.5">
      <c r="B28" s="11" t="s">
        <v>44</v>
      </c>
      <c r="F28" s="16">
        <v>11</v>
      </c>
      <c r="G28" s="16"/>
      <c r="H28" s="15">
        <v>108903</v>
      </c>
      <c r="I28" s="15"/>
      <c r="J28" s="15">
        <v>112424</v>
      </c>
      <c r="K28" s="15"/>
      <c r="L28" s="15">
        <v>108903</v>
      </c>
      <c r="M28" s="15"/>
      <c r="N28" s="15">
        <v>112424</v>
      </c>
      <c r="O28" s="101"/>
      <c r="P28" s="103"/>
      <c r="Q28" s="103"/>
      <c r="R28" s="15"/>
      <c r="S28" s="15"/>
      <c r="T28" s="15"/>
    </row>
    <row r="29" spans="1:20" s="11" customFormat="1" ht="19.2" customHeight="1" x14ac:dyDescent="0.5">
      <c r="B29" s="11" t="s">
        <v>43</v>
      </c>
      <c r="F29" s="16">
        <v>12</v>
      </c>
      <c r="G29" s="16"/>
      <c r="H29" s="15">
        <v>520380</v>
      </c>
      <c r="I29" s="15"/>
      <c r="J29" s="15">
        <v>541042</v>
      </c>
      <c r="K29" s="15"/>
      <c r="L29" s="15">
        <v>66871</v>
      </c>
      <c r="M29" s="20"/>
      <c r="N29" s="15">
        <v>70009</v>
      </c>
      <c r="O29" s="101"/>
      <c r="P29" s="103"/>
      <c r="Q29" s="103"/>
      <c r="R29" s="15"/>
      <c r="S29" s="15"/>
      <c r="T29" s="15"/>
    </row>
    <row r="30" spans="1:20" s="11" customFormat="1" ht="19.2" customHeight="1" x14ac:dyDescent="0.5">
      <c r="B30" s="11" t="s">
        <v>52</v>
      </c>
      <c r="F30" s="16">
        <v>13</v>
      </c>
      <c r="G30" s="16"/>
      <c r="H30" s="15">
        <v>47800</v>
      </c>
      <c r="I30" s="15"/>
      <c r="J30" s="15">
        <v>49853</v>
      </c>
      <c r="K30" s="15"/>
      <c r="L30" s="15">
        <v>3107</v>
      </c>
      <c r="M30" s="20"/>
      <c r="N30" s="15">
        <v>3418</v>
      </c>
      <c r="O30" s="101"/>
      <c r="P30" s="103"/>
      <c r="Q30" s="103"/>
      <c r="R30" s="15"/>
      <c r="S30" s="15"/>
      <c r="T30" s="15"/>
    </row>
    <row r="31" spans="1:20" s="11" customFormat="1" ht="19.2" customHeight="1" x14ac:dyDescent="0.5">
      <c r="B31" s="11" t="s">
        <v>68</v>
      </c>
      <c r="F31" s="16">
        <v>14</v>
      </c>
      <c r="G31" s="16"/>
      <c r="H31" s="15">
        <v>30363</v>
      </c>
      <c r="I31" s="15"/>
      <c r="J31" s="15">
        <v>31555</v>
      </c>
      <c r="K31" s="15"/>
      <c r="L31" s="15">
        <v>84</v>
      </c>
      <c r="M31" s="20"/>
      <c r="N31" s="15">
        <v>102</v>
      </c>
      <c r="O31" s="101"/>
      <c r="P31" s="103"/>
      <c r="Q31" s="103"/>
      <c r="R31" s="15"/>
      <c r="S31" s="15"/>
      <c r="T31" s="15"/>
    </row>
    <row r="32" spans="1:20" s="11" customFormat="1" ht="19.2" customHeight="1" x14ac:dyDescent="0.5">
      <c r="B32" s="11" t="s">
        <v>39</v>
      </c>
      <c r="C32" s="37"/>
      <c r="F32" s="16"/>
      <c r="G32" s="16"/>
      <c r="H32" s="15">
        <v>747</v>
      </c>
      <c r="I32" s="15"/>
      <c r="J32" s="15">
        <v>617</v>
      </c>
      <c r="K32" s="15"/>
      <c r="L32" s="15">
        <v>0</v>
      </c>
      <c r="M32" s="20"/>
      <c r="N32" s="15">
        <v>0</v>
      </c>
      <c r="O32" s="101"/>
      <c r="P32" s="103"/>
      <c r="Q32" s="103"/>
      <c r="R32" s="15"/>
      <c r="S32" s="15"/>
      <c r="T32" s="15"/>
    </row>
    <row r="33" spans="1:20" s="11" customFormat="1" ht="19.2" customHeight="1" x14ac:dyDescent="0.5">
      <c r="B33" s="11" t="s">
        <v>4</v>
      </c>
      <c r="F33" s="16"/>
      <c r="G33" s="16"/>
      <c r="H33" s="22">
        <v>499</v>
      </c>
      <c r="I33" s="19"/>
      <c r="J33" s="22">
        <v>507</v>
      </c>
      <c r="K33" s="19"/>
      <c r="L33" s="19">
        <v>3</v>
      </c>
      <c r="M33" s="38"/>
      <c r="N33" s="19">
        <v>3</v>
      </c>
      <c r="O33" s="101"/>
      <c r="P33" s="103"/>
      <c r="Q33" s="103"/>
      <c r="R33" s="15"/>
      <c r="S33" s="15"/>
      <c r="T33" s="15"/>
    </row>
    <row r="34" spans="1:20" s="11" customFormat="1" ht="19.2" customHeight="1" x14ac:dyDescent="0.5">
      <c r="D34" s="11" t="s">
        <v>7</v>
      </c>
      <c r="F34" s="16"/>
      <c r="G34" s="16"/>
      <c r="H34" s="18">
        <f>SUM(H22:H33)</f>
        <v>783776</v>
      </c>
      <c r="I34" s="15"/>
      <c r="J34" s="18">
        <v>813937</v>
      </c>
      <c r="K34" s="15"/>
      <c r="L34" s="18">
        <f>SUM(L22:L33)</f>
        <v>499428</v>
      </c>
      <c r="M34" s="15"/>
      <c r="N34" s="18">
        <v>527208</v>
      </c>
      <c r="O34" s="102"/>
      <c r="P34" s="103"/>
      <c r="Q34" s="103"/>
      <c r="R34" s="15"/>
      <c r="S34" s="15"/>
      <c r="T34" s="15"/>
    </row>
    <row r="35" spans="1:20" s="11" customFormat="1" ht="19.2" customHeight="1" thickBot="1" x14ac:dyDescent="0.55000000000000004">
      <c r="A35" s="11" t="s">
        <v>5</v>
      </c>
      <c r="F35" s="23"/>
      <c r="G35" s="23"/>
      <c r="H35" s="39">
        <f>H20+H34</f>
        <v>1089192</v>
      </c>
      <c r="I35" s="15"/>
      <c r="J35" s="39">
        <v>1149352</v>
      </c>
      <c r="K35" s="15"/>
      <c r="L35" s="39">
        <f>L20+L34</f>
        <v>726599</v>
      </c>
      <c r="M35" s="15"/>
      <c r="N35" s="39">
        <v>766307</v>
      </c>
      <c r="P35" s="78"/>
      <c r="Q35" s="78"/>
      <c r="R35" s="15"/>
      <c r="S35" s="15"/>
      <c r="T35" s="15"/>
    </row>
    <row r="36" spans="1:20" s="11" customFormat="1" ht="19.2" customHeight="1" thickTop="1" x14ac:dyDescent="0.5">
      <c r="F36" s="23"/>
      <c r="G36" s="23"/>
      <c r="H36" s="19"/>
      <c r="I36" s="15"/>
      <c r="J36" s="19"/>
      <c r="K36" s="15"/>
      <c r="L36" s="19"/>
      <c r="M36" s="15"/>
      <c r="N36" s="19"/>
      <c r="P36" s="146"/>
      <c r="Q36" s="78"/>
      <c r="R36" s="15"/>
      <c r="S36" s="15"/>
      <c r="T36" s="15"/>
    </row>
    <row r="37" spans="1:20" s="11" customFormat="1" ht="19.2" customHeight="1" x14ac:dyDescent="0.5">
      <c r="F37" s="23"/>
      <c r="G37" s="23"/>
      <c r="H37" s="19"/>
      <c r="I37" s="15"/>
      <c r="J37" s="19"/>
      <c r="K37" s="15"/>
      <c r="L37" s="19"/>
      <c r="M37" s="15"/>
      <c r="N37" s="19"/>
      <c r="P37" s="146"/>
      <c r="Q37" s="78"/>
      <c r="R37" s="15"/>
      <c r="S37" s="15"/>
      <c r="T37" s="15"/>
    </row>
    <row r="38" spans="1:20" s="11" customFormat="1" ht="19.2" customHeight="1" x14ac:dyDescent="0.5">
      <c r="F38" s="23"/>
      <c r="G38" s="23"/>
      <c r="H38" s="19"/>
      <c r="I38" s="15"/>
      <c r="J38" s="19"/>
      <c r="K38" s="15"/>
      <c r="L38" s="19"/>
      <c r="M38" s="15"/>
      <c r="N38" s="19"/>
      <c r="P38" s="146"/>
      <c r="Q38" s="78"/>
      <c r="R38" s="15"/>
      <c r="S38" s="15"/>
      <c r="T38" s="15"/>
    </row>
    <row r="39" spans="1:20" s="2" customFormat="1" ht="21.6" customHeight="1" x14ac:dyDescent="0.6">
      <c r="A39" s="167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73" t="s">
        <v>130</v>
      </c>
      <c r="O39" s="5"/>
      <c r="P39" s="6"/>
      <c r="Q39" s="6"/>
    </row>
    <row r="40" spans="1:20" s="2" customFormat="1" ht="21.6" customHeight="1" x14ac:dyDescent="0.6">
      <c r="A40" s="167"/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73" t="s">
        <v>131</v>
      </c>
      <c r="O40" s="5"/>
      <c r="P40" s="6"/>
      <c r="Q40" s="6"/>
    </row>
    <row r="41" spans="1:20" s="2" customFormat="1" ht="22.95" customHeight="1" x14ac:dyDescent="0.45">
      <c r="A41" s="221">
        <v>3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5"/>
      <c r="P41" s="80"/>
      <c r="Q41" s="80"/>
      <c r="R41" s="7"/>
      <c r="S41" s="7"/>
      <c r="T41" s="7"/>
    </row>
    <row r="42" spans="1:20" s="2" customFormat="1" ht="21.6" customHeight="1" x14ac:dyDescent="0.6">
      <c r="A42" s="216" t="s">
        <v>48</v>
      </c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P42" s="6"/>
      <c r="Q42" s="6"/>
    </row>
    <row r="43" spans="1:20" s="2" customFormat="1" ht="21.6" customHeight="1" x14ac:dyDescent="0.6">
      <c r="A43" s="216" t="s">
        <v>105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P43" s="6"/>
      <c r="Q43" s="6"/>
    </row>
    <row r="44" spans="1:20" s="2" customFormat="1" ht="21.6" customHeight="1" x14ac:dyDescent="0.6">
      <c r="A44" s="220" t="s">
        <v>168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P44" s="6"/>
      <c r="Q44" s="6"/>
    </row>
    <row r="45" spans="1:20" s="2" customFormat="1" ht="12.75" customHeight="1" x14ac:dyDescent="0.45">
      <c r="A45" s="216"/>
      <c r="B45" s="216"/>
      <c r="C45" s="216"/>
      <c r="D45" s="216"/>
      <c r="E45" s="216"/>
      <c r="F45" s="216"/>
      <c r="G45" s="216"/>
      <c r="H45" s="216"/>
      <c r="I45" s="216"/>
      <c r="J45" s="216"/>
      <c r="K45" s="24"/>
      <c r="P45" s="80"/>
      <c r="Q45" s="80"/>
      <c r="R45" s="7"/>
      <c r="S45" s="7"/>
      <c r="T45" s="7"/>
    </row>
    <row r="46" spans="1:20" s="2" customFormat="1" ht="22.95" customHeight="1" x14ac:dyDescent="0.45">
      <c r="A46" s="217" t="s">
        <v>8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P46" s="80"/>
      <c r="Q46" s="80"/>
      <c r="R46" s="7"/>
      <c r="S46" s="7"/>
      <c r="T46" s="7"/>
    </row>
    <row r="47" spans="1:20" s="11" customFormat="1" ht="19.2" customHeight="1" x14ac:dyDescent="0.5">
      <c r="F47" s="12"/>
      <c r="G47" s="12"/>
      <c r="H47" s="219" t="s">
        <v>59</v>
      </c>
      <c r="I47" s="219"/>
      <c r="J47" s="219"/>
      <c r="K47" s="219"/>
      <c r="L47" s="219"/>
      <c r="M47" s="219"/>
      <c r="N47" s="219"/>
      <c r="P47" s="79"/>
      <c r="Q47" s="79"/>
      <c r="R47" s="15"/>
      <c r="S47" s="15"/>
      <c r="T47" s="15"/>
    </row>
    <row r="48" spans="1:20" s="11" customFormat="1" ht="19.2" customHeight="1" x14ac:dyDescent="0.5">
      <c r="F48" s="12"/>
      <c r="G48" s="12"/>
      <c r="H48" s="218" t="s">
        <v>33</v>
      </c>
      <c r="I48" s="218"/>
      <c r="J48" s="218"/>
      <c r="K48" s="14"/>
      <c r="L48" s="218" t="s">
        <v>34</v>
      </c>
      <c r="M48" s="218"/>
      <c r="N48" s="218"/>
      <c r="P48" s="79"/>
      <c r="Q48" s="79"/>
      <c r="R48" s="15"/>
      <c r="S48" s="15"/>
      <c r="T48" s="15"/>
    </row>
    <row r="49" spans="1:20" s="11" customFormat="1" ht="19.2" customHeight="1" x14ac:dyDescent="0.5">
      <c r="F49" s="12"/>
      <c r="G49" s="12"/>
      <c r="H49" s="196" t="s">
        <v>155</v>
      </c>
      <c r="I49" s="170"/>
      <c r="J49" s="170" t="s">
        <v>136</v>
      </c>
      <c r="K49" s="170"/>
      <c r="L49" s="196" t="s">
        <v>155</v>
      </c>
      <c r="M49" s="170"/>
      <c r="N49" s="170" t="s">
        <v>136</v>
      </c>
      <c r="P49" s="79"/>
      <c r="Q49" s="79"/>
      <c r="R49" s="15"/>
      <c r="S49" s="15"/>
      <c r="T49" s="15"/>
    </row>
    <row r="50" spans="1:20" s="35" customFormat="1" ht="19.2" customHeight="1" x14ac:dyDescent="0.5">
      <c r="F50" s="36" t="s">
        <v>6</v>
      </c>
      <c r="G50" s="36"/>
      <c r="H50" s="178" t="s">
        <v>169</v>
      </c>
      <c r="I50" s="170"/>
      <c r="J50" s="178" t="s">
        <v>137</v>
      </c>
      <c r="K50" s="179"/>
      <c r="L50" s="178" t="s">
        <v>169</v>
      </c>
      <c r="M50" s="170"/>
      <c r="N50" s="178" t="s">
        <v>137</v>
      </c>
      <c r="P50" s="13"/>
      <c r="Q50" s="13"/>
    </row>
    <row r="51" spans="1:20" s="11" customFormat="1" ht="19.2" customHeight="1" x14ac:dyDescent="0.5">
      <c r="A51" s="11" t="s">
        <v>9</v>
      </c>
      <c r="F51" s="12"/>
      <c r="G51" s="12"/>
      <c r="H51" s="40"/>
      <c r="I51" s="41"/>
      <c r="J51" s="42"/>
      <c r="K51" s="42"/>
      <c r="O51" s="101"/>
      <c r="P51" s="101"/>
      <c r="Q51" s="101"/>
      <c r="R51" s="101"/>
      <c r="S51" s="15"/>
      <c r="T51" s="15"/>
    </row>
    <row r="52" spans="1:20" s="43" customFormat="1" ht="19.2" customHeight="1" x14ac:dyDescent="0.5">
      <c r="B52" s="43" t="s">
        <v>53</v>
      </c>
      <c r="F52" s="44">
        <v>15</v>
      </c>
      <c r="G52" s="44"/>
      <c r="H52" s="45">
        <v>8168</v>
      </c>
      <c r="I52" s="46"/>
      <c r="J52" s="45">
        <v>8943</v>
      </c>
      <c r="K52" s="46"/>
      <c r="L52" s="45">
        <v>4112</v>
      </c>
      <c r="M52" s="46"/>
      <c r="N52" s="45">
        <v>3616</v>
      </c>
      <c r="O52" s="101"/>
      <c r="P52" s="101"/>
      <c r="Q52" s="101"/>
      <c r="R52" s="101"/>
      <c r="S52" s="19"/>
      <c r="T52" s="19"/>
    </row>
    <row r="53" spans="1:20" s="43" customFormat="1" ht="19.2" customHeight="1" x14ac:dyDescent="0.5">
      <c r="B53" s="43" t="s">
        <v>86</v>
      </c>
      <c r="C53" s="37"/>
      <c r="F53" s="49"/>
      <c r="G53" s="44"/>
      <c r="H53" s="45"/>
      <c r="I53" s="46"/>
      <c r="J53" s="45"/>
      <c r="K53" s="46"/>
      <c r="L53" s="45"/>
      <c r="M53" s="46"/>
      <c r="N53" s="45"/>
      <c r="O53" s="101"/>
      <c r="P53" s="101"/>
      <c r="Q53" s="101"/>
      <c r="R53" s="101"/>
      <c r="S53" s="19"/>
      <c r="T53" s="19"/>
    </row>
    <row r="54" spans="1:20" s="43" customFormat="1" ht="19.2" customHeight="1" x14ac:dyDescent="0.5">
      <c r="C54" s="37" t="s">
        <v>87</v>
      </c>
      <c r="F54" s="44">
        <v>16</v>
      </c>
      <c r="G54" s="44"/>
      <c r="H54" s="45">
        <v>34578</v>
      </c>
      <c r="I54" s="46"/>
      <c r="J54" s="45">
        <v>34660</v>
      </c>
      <c r="K54" s="46"/>
      <c r="L54" s="45">
        <v>0</v>
      </c>
      <c r="M54" s="46"/>
      <c r="N54" s="45">
        <v>0</v>
      </c>
      <c r="O54" s="101"/>
      <c r="P54" s="101"/>
      <c r="Q54" s="101"/>
      <c r="R54" s="101"/>
      <c r="S54" s="19"/>
      <c r="T54" s="19"/>
    </row>
    <row r="55" spans="1:20" s="11" customFormat="1" ht="19.2" customHeight="1" x14ac:dyDescent="0.5">
      <c r="B55" s="101" t="s">
        <v>88</v>
      </c>
      <c r="F55" s="44"/>
      <c r="G55" s="44"/>
      <c r="H55" s="50"/>
      <c r="I55" s="47"/>
      <c r="J55" s="50"/>
      <c r="K55" s="47"/>
      <c r="L55" s="48"/>
      <c r="M55" s="48"/>
      <c r="N55" s="48"/>
      <c r="O55" s="101"/>
      <c r="P55" s="101"/>
      <c r="Q55" s="101"/>
      <c r="R55" s="101"/>
      <c r="S55" s="15"/>
      <c r="T55" s="15"/>
    </row>
    <row r="56" spans="1:20" s="11" customFormat="1" ht="19.2" customHeight="1" x14ac:dyDescent="0.5">
      <c r="C56" s="101" t="s">
        <v>89</v>
      </c>
      <c r="F56" s="44">
        <v>17</v>
      </c>
      <c r="G56" s="44"/>
      <c r="H56" s="50">
        <v>2496</v>
      </c>
      <c r="I56" s="47"/>
      <c r="J56" s="50">
        <v>2538</v>
      </c>
      <c r="K56" s="47"/>
      <c r="L56" s="48">
        <v>430</v>
      </c>
      <c r="M56" s="48"/>
      <c r="N56" s="48">
        <v>525</v>
      </c>
      <c r="O56" s="101"/>
      <c r="P56" s="101"/>
      <c r="Q56" s="101"/>
      <c r="R56" s="101"/>
      <c r="S56" s="15"/>
      <c r="T56" s="15"/>
    </row>
    <row r="57" spans="1:20" s="11" customFormat="1" ht="19.2" customHeight="1" x14ac:dyDescent="0.5">
      <c r="D57" s="11" t="s">
        <v>25</v>
      </c>
      <c r="F57" s="44"/>
      <c r="G57" s="44"/>
      <c r="H57" s="18">
        <f>SUM(H52:H56)</f>
        <v>45242</v>
      </c>
      <c r="I57" s="15"/>
      <c r="J57" s="18">
        <v>46141</v>
      </c>
      <c r="K57" s="15"/>
      <c r="L57" s="18">
        <f>SUM(L52:L56)</f>
        <v>4542</v>
      </c>
      <c r="N57" s="18">
        <v>4141</v>
      </c>
      <c r="O57" s="101"/>
      <c r="P57" s="101"/>
      <c r="Q57" s="101"/>
      <c r="R57" s="101"/>
    </row>
    <row r="58" spans="1:20" s="11" customFormat="1" ht="19.2" customHeight="1" x14ac:dyDescent="0.5">
      <c r="A58" s="11" t="s">
        <v>24</v>
      </c>
      <c r="F58" s="44"/>
      <c r="G58" s="44"/>
      <c r="H58" s="51"/>
      <c r="I58" s="52"/>
      <c r="J58" s="51"/>
      <c r="K58" s="52"/>
      <c r="L58" s="53"/>
      <c r="M58" s="53"/>
      <c r="N58" s="53"/>
      <c r="O58" s="101"/>
      <c r="P58" s="101"/>
      <c r="Q58" s="101"/>
      <c r="R58" s="101"/>
      <c r="S58" s="15"/>
      <c r="T58" s="15"/>
    </row>
    <row r="59" spans="1:20" s="11" customFormat="1" ht="19.2" customHeight="1" x14ac:dyDescent="0.5">
      <c r="B59" s="101" t="s">
        <v>55</v>
      </c>
      <c r="F59" s="44">
        <v>16</v>
      </c>
      <c r="G59" s="44"/>
      <c r="H59" s="50">
        <v>222258</v>
      </c>
      <c r="I59" s="47"/>
      <c r="J59" s="50">
        <v>248113</v>
      </c>
      <c r="K59" s="47"/>
      <c r="L59" s="48">
        <v>0</v>
      </c>
      <c r="M59" s="48"/>
      <c r="N59" s="48">
        <v>0</v>
      </c>
      <c r="O59" s="101"/>
      <c r="P59" s="101"/>
      <c r="Q59" s="101"/>
      <c r="R59" s="101"/>
      <c r="S59" s="15"/>
      <c r="T59" s="15"/>
    </row>
    <row r="60" spans="1:20" s="11" customFormat="1" ht="19.2" customHeight="1" x14ac:dyDescent="0.5">
      <c r="B60" s="101" t="s">
        <v>54</v>
      </c>
      <c r="F60" s="44">
        <v>17</v>
      </c>
      <c r="G60" s="44"/>
      <c r="H60" s="50">
        <v>46765</v>
      </c>
      <c r="I60" s="47"/>
      <c r="J60" s="50">
        <v>48205</v>
      </c>
      <c r="K60" s="47"/>
      <c r="L60" s="48">
        <v>1014</v>
      </c>
      <c r="M60" s="48"/>
      <c r="N60" s="48">
        <v>1310</v>
      </c>
      <c r="O60" s="101"/>
      <c r="P60" s="101"/>
      <c r="Q60" s="101"/>
      <c r="R60" s="101"/>
      <c r="S60" s="15"/>
      <c r="T60" s="15"/>
    </row>
    <row r="61" spans="1:20" s="11" customFormat="1" ht="19.2" customHeight="1" x14ac:dyDescent="0.5">
      <c r="B61" s="101" t="s">
        <v>147</v>
      </c>
      <c r="C61" s="101"/>
      <c r="F61" s="44"/>
      <c r="G61" s="44"/>
      <c r="H61" s="45">
        <v>2611</v>
      </c>
      <c r="I61" s="47"/>
      <c r="J61" s="45">
        <v>2241</v>
      </c>
      <c r="K61" s="46"/>
      <c r="L61" s="45">
        <v>2504</v>
      </c>
      <c r="M61" s="47"/>
      <c r="N61" s="45">
        <v>2160</v>
      </c>
      <c r="O61" s="101"/>
      <c r="P61" s="101"/>
      <c r="Q61" s="101"/>
      <c r="R61" s="101"/>
      <c r="S61" s="15"/>
      <c r="T61" s="15"/>
    </row>
    <row r="62" spans="1:20" s="11" customFormat="1" ht="19.2" customHeight="1" x14ac:dyDescent="0.5">
      <c r="D62" s="11" t="s">
        <v>10</v>
      </c>
      <c r="F62" s="54"/>
      <c r="G62" s="54"/>
      <c r="H62" s="55">
        <f>SUM(H59:H61)</f>
        <v>271634</v>
      </c>
      <c r="I62" s="46"/>
      <c r="J62" s="55">
        <v>298559</v>
      </c>
      <c r="K62" s="46"/>
      <c r="L62" s="55">
        <f>SUM(L59:L61)</f>
        <v>3518</v>
      </c>
      <c r="M62" s="48"/>
      <c r="N62" s="55">
        <v>3470</v>
      </c>
      <c r="P62" s="78"/>
      <c r="Q62" s="78"/>
      <c r="R62" s="15"/>
      <c r="S62" s="15"/>
      <c r="T62" s="15"/>
    </row>
    <row r="63" spans="1:20" s="11" customFormat="1" ht="19.2" customHeight="1" x14ac:dyDescent="0.5">
      <c r="A63" s="11" t="s">
        <v>11</v>
      </c>
      <c r="F63" s="54"/>
      <c r="G63" s="54"/>
      <c r="H63" s="56">
        <f>H62+H57</f>
        <v>316876</v>
      </c>
      <c r="I63" s="47"/>
      <c r="J63" s="56">
        <v>344700</v>
      </c>
      <c r="K63" s="47"/>
      <c r="L63" s="56">
        <f>L62+L57</f>
        <v>8060</v>
      </c>
      <c r="M63" s="47"/>
      <c r="N63" s="56">
        <v>7611</v>
      </c>
      <c r="P63" s="78"/>
      <c r="Q63" s="78"/>
      <c r="R63" s="15"/>
      <c r="S63" s="15"/>
      <c r="T63" s="15"/>
    </row>
    <row r="64" spans="1:20" s="11" customFormat="1" ht="19.2" customHeight="1" x14ac:dyDescent="0.5">
      <c r="F64" s="54"/>
      <c r="G64" s="54"/>
      <c r="H64" s="45"/>
      <c r="I64" s="47"/>
      <c r="J64" s="45"/>
      <c r="K64" s="47"/>
      <c r="L64" s="45"/>
      <c r="M64" s="47"/>
      <c r="N64" s="45"/>
      <c r="P64" s="78"/>
      <c r="Q64" s="78"/>
      <c r="R64" s="15"/>
      <c r="S64" s="15"/>
      <c r="T64" s="15"/>
    </row>
    <row r="65" spans="1:20" s="11" customFormat="1" ht="19.2" customHeight="1" x14ac:dyDescent="0.5">
      <c r="F65" s="54"/>
      <c r="G65" s="54"/>
      <c r="H65" s="45"/>
      <c r="I65" s="47"/>
      <c r="J65" s="45"/>
      <c r="K65" s="47"/>
      <c r="L65" s="45"/>
      <c r="M65" s="47"/>
      <c r="N65" s="45"/>
      <c r="P65" s="78"/>
      <c r="Q65" s="78"/>
      <c r="R65" s="15"/>
      <c r="S65" s="15"/>
      <c r="T65" s="15"/>
    </row>
    <row r="66" spans="1:20" s="11" customFormat="1" ht="19.2" customHeight="1" x14ac:dyDescent="0.5">
      <c r="F66" s="54"/>
      <c r="G66" s="54"/>
      <c r="H66" s="45"/>
      <c r="I66" s="47"/>
      <c r="J66" s="147"/>
      <c r="K66" s="47"/>
      <c r="L66" s="45"/>
      <c r="M66" s="47"/>
      <c r="N66" s="147"/>
      <c r="P66" s="78"/>
      <c r="Q66" s="78"/>
      <c r="R66" s="15"/>
      <c r="S66" s="15"/>
      <c r="T66" s="15"/>
    </row>
    <row r="67" spans="1:20" s="11" customFormat="1" ht="19.2" customHeight="1" x14ac:dyDescent="0.5">
      <c r="F67" s="54"/>
      <c r="G67" s="54"/>
      <c r="H67" s="45"/>
      <c r="I67" s="47"/>
      <c r="J67" s="45"/>
      <c r="K67" s="47"/>
      <c r="L67" s="45"/>
      <c r="M67" s="47"/>
      <c r="N67" s="45"/>
      <c r="P67" s="78"/>
      <c r="Q67" s="78"/>
      <c r="R67" s="15"/>
      <c r="S67" s="15"/>
      <c r="T67" s="15"/>
    </row>
    <row r="68" spans="1:20" s="11" customFormat="1" ht="19.2" customHeight="1" x14ac:dyDescent="0.5">
      <c r="F68" s="54"/>
      <c r="G68" s="54"/>
      <c r="H68" s="45"/>
      <c r="I68" s="47"/>
      <c r="J68" s="45"/>
      <c r="K68" s="47"/>
      <c r="L68" s="45"/>
      <c r="M68" s="47"/>
      <c r="N68" s="45"/>
      <c r="P68" s="78"/>
      <c r="Q68" s="78"/>
      <c r="R68" s="15"/>
      <c r="S68" s="15"/>
      <c r="T68" s="15"/>
    </row>
    <row r="69" spans="1:20" s="11" customFormat="1" ht="19.2" customHeight="1" x14ac:dyDescent="0.5">
      <c r="F69" s="54"/>
      <c r="G69" s="54"/>
      <c r="H69" s="45"/>
      <c r="I69" s="47"/>
      <c r="J69" s="45"/>
      <c r="K69" s="47"/>
      <c r="L69" s="45"/>
      <c r="M69" s="47"/>
      <c r="N69" s="45"/>
      <c r="P69" s="78"/>
      <c r="Q69" s="78"/>
      <c r="R69" s="15"/>
      <c r="S69" s="15"/>
      <c r="T69" s="15"/>
    </row>
    <row r="70" spans="1:20" s="11" customFormat="1" ht="19.2" customHeight="1" x14ac:dyDescent="0.5">
      <c r="F70" s="54"/>
      <c r="G70" s="54"/>
      <c r="H70" s="45"/>
      <c r="I70" s="47"/>
      <c r="J70" s="45"/>
      <c r="K70" s="47"/>
      <c r="L70" s="45"/>
      <c r="M70" s="47"/>
      <c r="N70" s="45"/>
      <c r="P70" s="78"/>
      <c r="Q70" s="78"/>
      <c r="R70" s="15"/>
      <c r="S70" s="15"/>
      <c r="T70" s="15"/>
    </row>
    <row r="71" spans="1:20" s="11" customFormat="1" ht="19.2" customHeight="1" x14ac:dyDescent="0.5">
      <c r="F71" s="54"/>
      <c r="G71" s="54"/>
      <c r="H71" s="45"/>
      <c r="I71" s="47"/>
      <c r="J71" s="45"/>
      <c r="K71" s="47"/>
      <c r="L71" s="45"/>
      <c r="M71" s="47"/>
      <c r="N71" s="45"/>
      <c r="P71" s="78"/>
      <c r="Q71" s="78"/>
      <c r="R71" s="15"/>
      <c r="S71" s="15"/>
      <c r="T71" s="15"/>
    </row>
    <row r="72" spans="1:20" s="11" customFormat="1" ht="19.2" customHeight="1" x14ac:dyDescent="0.5">
      <c r="F72" s="54"/>
      <c r="G72" s="54"/>
      <c r="H72" s="45"/>
      <c r="I72" s="47"/>
      <c r="J72" s="45"/>
      <c r="K72" s="47"/>
      <c r="L72" s="45"/>
      <c r="M72" s="47"/>
      <c r="N72" s="45"/>
      <c r="P72" s="78"/>
      <c r="Q72" s="78"/>
      <c r="R72" s="15"/>
      <c r="S72" s="15"/>
      <c r="T72" s="15"/>
    </row>
    <row r="73" spans="1:20" s="11" customFormat="1" ht="19.2" customHeight="1" x14ac:dyDescent="0.5">
      <c r="F73" s="54"/>
      <c r="G73" s="54"/>
      <c r="H73" s="45"/>
      <c r="I73" s="47"/>
      <c r="J73" s="45"/>
      <c r="K73" s="47"/>
      <c r="L73" s="45"/>
      <c r="M73" s="47"/>
      <c r="N73" s="45"/>
      <c r="P73" s="78"/>
      <c r="Q73" s="78"/>
      <c r="R73" s="15"/>
      <c r="S73" s="15"/>
      <c r="T73" s="15"/>
    </row>
    <row r="74" spans="1:20" s="11" customFormat="1" ht="19.2" customHeight="1" x14ac:dyDescent="0.5">
      <c r="F74" s="54"/>
      <c r="G74" s="54"/>
      <c r="H74" s="45"/>
      <c r="I74" s="47"/>
      <c r="J74" s="45"/>
      <c r="K74" s="47"/>
      <c r="L74" s="45"/>
      <c r="M74" s="47"/>
      <c r="N74" s="45"/>
      <c r="P74" s="78"/>
      <c r="Q74" s="78"/>
      <c r="R74" s="15"/>
      <c r="S74" s="15"/>
      <c r="T74" s="15"/>
    </row>
    <row r="75" spans="1:20" s="11" customFormat="1" ht="19.2" customHeight="1" x14ac:dyDescent="0.5">
      <c r="F75" s="54"/>
      <c r="G75" s="54"/>
      <c r="H75" s="45"/>
      <c r="I75" s="47"/>
      <c r="J75" s="45"/>
      <c r="K75" s="47"/>
      <c r="L75" s="45"/>
      <c r="M75" s="47"/>
      <c r="N75" s="45"/>
      <c r="P75" s="78"/>
      <c r="Q75" s="78"/>
      <c r="R75" s="15"/>
      <c r="S75" s="15"/>
      <c r="T75" s="15"/>
    </row>
    <row r="76" spans="1:20" s="11" customFormat="1" ht="19.2" customHeight="1" x14ac:dyDescent="0.5">
      <c r="F76" s="54"/>
      <c r="G76" s="54"/>
      <c r="H76" s="45"/>
      <c r="I76" s="47"/>
      <c r="J76" s="45"/>
      <c r="K76" s="47"/>
      <c r="L76" s="45"/>
      <c r="M76" s="47"/>
      <c r="N76" s="45"/>
      <c r="P76" s="78"/>
      <c r="Q76" s="78"/>
      <c r="R76" s="15"/>
      <c r="S76" s="15"/>
      <c r="T76" s="15"/>
    </row>
    <row r="77" spans="1:20" s="2" customFormat="1" ht="21.6" customHeight="1" x14ac:dyDescent="0.6">
      <c r="A77" s="167"/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73" t="s">
        <v>130</v>
      </c>
      <c r="O77" s="5"/>
      <c r="P77" s="6"/>
      <c r="Q77" s="6"/>
    </row>
    <row r="78" spans="1:20" s="2" customFormat="1" ht="21.6" customHeight="1" x14ac:dyDescent="0.6">
      <c r="A78" s="167"/>
      <c r="B78" s="167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73" t="s">
        <v>131</v>
      </c>
      <c r="O78" s="5"/>
      <c r="P78" s="6"/>
      <c r="Q78" s="6"/>
    </row>
    <row r="79" spans="1:20" s="2" customFormat="1" ht="22.95" customHeight="1" x14ac:dyDescent="0.45">
      <c r="A79" s="221">
        <v>4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5"/>
      <c r="P79" s="80"/>
      <c r="Q79" s="80"/>
      <c r="R79" s="7"/>
      <c r="S79" s="7"/>
      <c r="T79" s="7"/>
    </row>
    <row r="80" spans="1:20" s="2" customFormat="1" ht="21.6" customHeight="1" x14ac:dyDescent="0.6">
      <c r="A80" s="216" t="s">
        <v>48</v>
      </c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P80" s="6"/>
      <c r="Q80" s="6"/>
    </row>
    <row r="81" spans="1:20" s="2" customFormat="1" ht="21.6" customHeight="1" x14ac:dyDescent="0.6">
      <c r="A81" s="216" t="s">
        <v>105</v>
      </c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P81" s="6"/>
      <c r="Q81" s="6"/>
    </row>
    <row r="82" spans="1:20" s="2" customFormat="1" ht="21.6" customHeight="1" x14ac:dyDescent="0.6">
      <c r="A82" s="220" t="s">
        <v>168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P82" s="6"/>
      <c r="Q82" s="6"/>
    </row>
    <row r="83" spans="1:20" s="2" customFormat="1" ht="14.25" customHeight="1" x14ac:dyDescent="0.45">
      <c r="A83" s="216"/>
      <c r="B83" s="216"/>
      <c r="C83" s="216"/>
      <c r="D83" s="216"/>
      <c r="E83" s="216"/>
      <c r="F83" s="216"/>
      <c r="G83" s="216"/>
      <c r="H83" s="216"/>
      <c r="I83" s="216"/>
      <c r="J83" s="216"/>
      <c r="K83" s="24"/>
      <c r="P83" s="80"/>
      <c r="Q83" s="80"/>
      <c r="R83" s="7"/>
      <c r="S83" s="7"/>
      <c r="T83" s="7"/>
    </row>
    <row r="84" spans="1:20" s="2" customFormat="1" ht="22.95" customHeight="1" x14ac:dyDescent="0.45">
      <c r="A84" s="217" t="s">
        <v>28</v>
      </c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217"/>
      <c r="N84" s="217"/>
      <c r="P84" s="80"/>
      <c r="Q84" s="80"/>
      <c r="R84" s="7"/>
      <c r="S84" s="7"/>
      <c r="T84" s="7"/>
    </row>
    <row r="85" spans="1:20" s="11" customFormat="1" ht="19.2" customHeight="1" x14ac:dyDescent="0.5">
      <c r="F85" s="12"/>
      <c r="G85" s="12"/>
      <c r="H85" s="219" t="s">
        <v>59</v>
      </c>
      <c r="I85" s="219"/>
      <c r="J85" s="219"/>
      <c r="K85" s="219"/>
      <c r="L85" s="219"/>
      <c r="M85" s="219"/>
      <c r="N85" s="219"/>
      <c r="P85" s="79"/>
      <c r="Q85" s="79"/>
      <c r="R85" s="15"/>
      <c r="S85" s="15"/>
      <c r="T85" s="15"/>
    </row>
    <row r="86" spans="1:20" s="11" customFormat="1" ht="19.2" customHeight="1" x14ac:dyDescent="0.5">
      <c r="F86" s="12"/>
      <c r="G86" s="12"/>
      <c r="H86" s="218" t="s">
        <v>33</v>
      </c>
      <c r="I86" s="218"/>
      <c r="J86" s="218"/>
      <c r="K86" s="14"/>
      <c r="L86" s="218" t="s">
        <v>34</v>
      </c>
      <c r="M86" s="218"/>
      <c r="N86" s="218"/>
      <c r="P86" s="79"/>
      <c r="Q86" s="79"/>
      <c r="R86" s="15"/>
      <c r="S86" s="15"/>
      <c r="T86" s="15"/>
    </row>
    <row r="87" spans="1:20" s="11" customFormat="1" ht="19.2" customHeight="1" x14ac:dyDescent="0.5">
      <c r="F87" s="12"/>
      <c r="G87" s="12"/>
      <c r="H87" s="196" t="s">
        <v>155</v>
      </c>
      <c r="I87" s="170"/>
      <c r="J87" s="170" t="s">
        <v>136</v>
      </c>
      <c r="K87" s="170"/>
      <c r="L87" s="196" t="s">
        <v>155</v>
      </c>
      <c r="M87" s="170"/>
      <c r="N87" s="170" t="s">
        <v>136</v>
      </c>
      <c r="P87" s="79"/>
      <c r="Q87" s="79"/>
      <c r="R87" s="15"/>
      <c r="S87" s="15"/>
      <c r="T87" s="15"/>
    </row>
    <row r="88" spans="1:20" s="35" customFormat="1" ht="19.2" customHeight="1" x14ac:dyDescent="0.5">
      <c r="F88" s="36" t="s">
        <v>6</v>
      </c>
      <c r="G88" s="36"/>
      <c r="H88" s="178" t="s">
        <v>169</v>
      </c>
      <c r="I88" s="170"/>
      <c r="J88" s="178" t="s">
        <v>137</v>
      </c>
      <c r="K88" s="179"/>
      <c r="L88" s="178" t="s">
        <v>169</v>
      </c>
      <c r="M88" s="170"/>
      <c r="N88" s="178" t="s">
        <v>137</v>
      </c>
      <c r="P88" s="13"/>
      <c r="Q88" s="13"/>
    </row>
    <row r="89" spans="1:20" s="11" customFormat="1" ht="19.2" customHeight="1" x14ac:dyDescent="0.5">
      <c r="A89" s="11" t="s">
        <v>12</v>
      </c>
      <c r="F89" s="12"/>
      <c r="G89" s="12"/>
      <c r="H89" s="40"/>
      <c r="I89" s="41"/>
      <c r="J89" s="42"/>
      <c r="K89" s="42"/>
      <c r="P89" s="79"/>
      <c r="Q89" s="79"/>
      <c r="R89" s="15"/>
      <c r="S89" s="15"/>
      <c r="T89" s="15"/>
    </row>
    <row r="90" spans="1:20" s="11" customFormat="1" ht="19.2" customHeight="1" x14ac:dyDescent="0.5">
      <c r="B90" s="11" t="s">
        <v>13</v>
      </c>
      <c r="F90" s="44"/>
      <c r="G90" s="44"/>
      <c r="H90" s="41"/>
      <c r="I90" s="41"/>
      <c r="J90" s="57"/>
      <c r="K90" s="57"/>
      <c r="P90" s="79"/>
      <c r="Q90" s="79"/>
      <c r="R90" s="15"/>
      <c r="S90" s="15"/>
      <c r="T90" s="15"/>
    </row>
    <row r="91" spans="1:20" s="11" customFormat="1" ht="19.2" customHeight="1" x14ac:dyDescent="0.5">
      <c r="C91" s="11" t="s">
        <v>14</v>
      </c>
      <c r="F91" s="58"/>
      <c r="G91" s="58"/>
      <c r="H91" s="41"/>
      <c r="I91" s="41"/>
      <c r="J91" s="57"/>
      <c r="K91" s="57"/>
      <c r="P91" s="79"/>
      <c r="Q91" s="79"/>
      <c r="R91" s="15"/>
      <c r="S91" s="15"/>
      <c r="T91" s="15"/>
    </row>
    <row r="92" spans="1:20" s="11" customFormat="1" ht="19.2" customHeight="1" thickBot="1" x14ac:dyDescent="0.55000000000000004">
      <c r="D92" s="11" t="s">
        <v>56</v>
      </c>
      <c r="F92" s="58"/>
      <c r="G92" s="58"/>
      <c r="H92" s="59">
        <v>818025</v>
      </c>
      <c r="I92" s="60"/>
      <c r="J92" s="59">
        <v>818025</v>
      </c>
      <c r="K92" s="60"/>
      <c r="L92" s="59">
        <v>818025</v>
      </c>
      <c r="M92" s="17"/>
      <c r="N92" s="59">
        <v>818025</v>
      </c>
      <c r="P92" s="78"/>
      <c r="Q92" s="78"/>
      <c r="R92" s="15"/>
      <c r="S92" s="15"/>
      <c r="T92" s="15"/>
    </row>
    <row r="93" spans="1:20" s="11" customFormat="1" ht="19.2" customHeight="1" thickTop="1" x14ac:dyDescent="0.5">
      <c r="C93" s="11" t="s">
        <v>75</v>
      </c>
      <c r="F93" s="58"/>
      <c r="G93" s="58"/>
      <c r="H93" s="61"/>
      <c r="I93" s="62"/>
      <c r="J93" s="61"/>
      <c r="K93" s="61"/>
      <c r="L93" s="61"/>
      <c r="M93" s="63"/>
      <c r="N93" s="61"/>
      <c r="P93" s="78"/>
      <c r="Q93" s="78"/>
      <c r="R93" s="15"/>
      <c r="S93" s="15"/>
      <c r="T93" s="15"/>
    </row>
    <row r="94" spans="1:20" s="11" customFormat="1" ht="19.2" customHeight="1" x14ac:dyDescent="0.5">
      <c r="D94" s="11" t="s">
        <v>56</v>
      </c>
      <c r="F94" s="58"/>
      <c r="G94" s="58"/>
      <c r="H94" s="60">
        <v>818025</v>
      </c>
      <c r="I94" s="60"/>
      <c r="J94" s="60">
        <v>818025</v>
      </c>
      <c r="K94" s="60"/>
      <c r="L94" s="60">
        <v>818025</v>
      </c>
      <c r="M94" s="17"/>
      <c r="N94" s="60">
        <v>818025</v>
      </c>
      <c r="P94" s="78"/>
      <c r="Q94" s="78"/>
      <c r="R94" s="15"/>
      <c r="S94" s="15"/>
      <c r="T94" s="15"/>
    </row>
    <row r="95" spans="1:20" s="11" customFormat="1" ht="19.2" customHeight="1" x14ac:dyDescent="0.5">
      <c r="C95" s="11" t="s">
        <v>45</v>
      </c>
      <c r="F95" s="58"/>
      <c r="G95" s="58"/>
      <c r="H95" s="60">
        <v>624226</v>
      </c>
      <c r="I95" s="60"/>
      <c r="J95" s="60">
        <v>624226</v>
      </c>
      <c r="K95" s="60"/>
      <c r="L95" s="60">
        <v>624226</v>
      </c>
      <c r="M95" s="17"/>
      <c r="N95" s="60">
        <v>624226</v>
      </c>
      <c r="P95" s="78"/>
      <c r="Q95" s="78"/>
      <c r="R95" s="15"/>
      <c r="S95" s="15"/>
      <c r="T95" s="15"/>
    </row>
    <row r="96" spans="1:20" s="11" customFormat="1" ht="19.2" customHeight="1" x14ac:dyDescent="0.5">
      <c r="B96" s="101" t="s">
        <v>153</v>
      </c>
      <c r="C96" s="101"/>
      <c r="D96" s="101"/>
      <c r="F96" s="58"/>
      <c r="G96" s="58"/>
      <c r="H96" s="60"/>
      <c r="I96" s="60"/>
      <c r="J96" s="60"/>
      <c r="K96" s="60"/>
      <c r="L96" s="60"/>
      <c r="M96" s="17"/>
      <c r="N96" s="60"/>
      <c r="P96" s="78"/>
      <c r="Q96" s="78"/>
      <c r="R96" s="15"/>
      <c r="S96" s="15"/>
      <c r="T96" s="15"/>
    </row>
    <row r="97" spans="1:20" s="11" customFormat="1" ht="19.2" customHeight="1" x14ac:dyDescent="0.5">
      <c r="B97" s="101"/>
      <c r="C97" s="101" t="s">
        <v>152</v>
      </c>
      <c r="F97" s="58"/>
      <c r="G97" s="58"/>
      <c r="H97" s="104">
        <v>-585</v>
      </c>
      <c r="I97" s="60"/>
      <c r="J97" s="104">
        <v>-585</v>
      </c>
      <c r="K97" s="60"/>
      <c r="L97" s="60">
        <v>0</v>
      </c>
      <c r="M97" s="17"/>
      <c r="N97" s="60">
        <v>0</v>
      </c>
      <c r="P97" s="78"/>
      <c r="Q97" s="78"/>
      <c r="R97" s="15"/>
      <c r="S97" s="15"/>
      <c r="T97" s="15"/>
    </row>
    <row r="98" spans="1:20" s="11" customFormat="1" ht="19.2" customHeight="1" x14ac:dyDescent="0.5">
      <c r="B98" s="11" t="s">
        <v>57</v>
      </c>
      <c r="F98" s="44"/>
      <c r="G98" s="44"/>
      <c r="H98" s="63"/>
      <c r="I98" s="63"/>
      <c r="J98" s="63"/>
      <c r="K98" s="62"/>
      <c r="L98" s="62"/>
      <c r="M98" s="63"/>
      <c r="N98" s="63"/>
      <c r="P98" s="78"/>
      <c r="Q98" s="78"/>
      <c r="R98" s="15"/>
      <c r="S98" s="15"/>
      <c r="T98" s="15"/>
    </row>
    <row r="99" spans="1:20" s="11" customFormat="1" ht="19.2" customHeight="1" x14ac:dyDescent="0.5">
      <c r="C99" s="11" t="s">
        <v>32</v>
      </c>
      <c r="F99" s="64"/>
      <c r="G99" s="64"/>
      <c r="H99" s="62"/>
      <c r="I99" s="63"/>
      <c r="J99" s="62"/>
      <c r="K99" s="62"/>
      <c r="L99" s="62"/>
      <c r="M99" s="63"/>
      <c r="N99" s="62"/>
      <c r="P99" s="78"/>
      <c r="Q99" s="78"/>
      <c r="R99" s="15"/>
      <c r="S99" s="15"/>
      <c r="T99" s="15"/>
    </row>
    <row r="100" spans="1:20" s="11" customFormat="1" ht="19.2" customHeight="1" x14ac:dyDescent="0.5">
      <c r="D100" s="11" t="s">
        <v>42</v>
      </c>
      <c r="F100" s="49"/>
      <c r="G100" s="49"/>
      <c r="H100" s="60">
        <v>9834</v>
      </c>
      <c r="I100" s="17"/>
      <c r="J100" s="60">
        <v>9834</v>
      </c>
      <c r="K100" s="60"/>
      <c r="L100" s="60">
        <v>9834</v>
      </c>
      <c r="M100" s="17"/>
      <c r="N100" s="60">
        <v>9834</v>
      </c>
      <c r="P100" s="78"/>
      <c r="Q100" s="78"/>
      <c r="R100" s="15"/>
      <c r="S100" s="15"/>
      <c r="T100" s="15"/>
    </row>
    <row r="101" spans="1:20" s="11" customFormat="1" ht="19.2" customHeight="1" x14ac:dyDescent="0.5">
      <c r="C101" s="11" t="s">
        <v>31</v>
      </c>
      <c r="F101" s="44"/>
      <c r="G101" s="44"/>
      <c r="H101" s="68">
        <v>-679184</v>
      </c>
      <c r="I101" s="66"/>
      <c r="J101" s="68">
        <v>-646848</v>
      </c>
      <c r="K101" s="65"/>
      <c r="L101" s="68">
        <v>-733546</v>
      </c>
      <c r="M101" s="65"/>
      <c r="N101" s="68">
        <v>-693389</v>
      </c>
      <c r="P101" s="78"/>
      <c r="Q101" s="78"/>
      <c r="R101" s="15"/>
      <c r="S101" s="15"/>
      <c r="T101" s="15"/>
    </row>
    <row r="102" spans="1:20" s="11" customFormat="1" ht="19.2" customHeight="1" x14ac:dyDescent="0.5">
      <c r="A102" s="11" t="s">
        <v>29</v>
      </c>
      <c r="F102" s="58"/>
      <c r="G102" s="58"/>
      <c r="H102" s="67">
        <f>SUM(H94:H101)</f>
        <v>772316</v>
      </c>
      <c r="I102" s="60"/>
      <c r="J102" s="67">
        <v>804652</v>
      </c>
      <c r="K102" s="60"/>
      <c r="L102" s="67">
        <f>SUM(L94:L101)</f>
        <v>718539</v>
      </c>
      <c r="M102" s="60"/>
      <c r="N102" s="67">
        <v>758696</v>
      </c>
      <c r="P102" s="78"/>
      <c r="Q102" s="78"/>
      <c r="R102" s="15"/>
      <c r="S102" s="15"/>
      <c r="T102" s="15"/>
    </row>
    <row r="103" spans="1:20" s="11" customFormat="1" ht="19.2" customHeight="1" thickBot="1" x14ac:dyDescent="0.55000000000000004">
      <c r="A103" s="11" t="s">
        <v>15</v>
      </c>
      <c r="F103" s="58"/>
      <c r="G103" s="58"/>
      <c r="H103" s="69">
        <f>H102+H63</f>
        <v>1089192</v>
      </c>
      <c r="I103" s="60"/>
      <c r="J103" s="69">
        <v>1149352</v>
      </c>
      <c r="K103" s="60"/>
      <c r="L103" s="69">
        <f>L102+L63</f>
        <v>726599</v>
      </c>
      <c r="M103" s="60"/>
      <c r="N103" s="69">
        <v>766307</v>
      </c>
      <c r="P103" s="78"/>
      <c r="Q103" s="78"/>
      <c r="R103" s="15"/>
      <c r="S103" s="15"/>
      <c r="T103" s="15"/>
    </row>
    <row r="104" spans="1:20" s="2" customFormat="1" ht="19.2" customHeight="1" thickTop="1" x14ac:dyDescent="0.45">
      <c r="A104" s="222"/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P104" s="80"/>
      <c r="Q104" s="80"/>
      <c r="R104" s="7"/>
      <c r="S104" s="7"/>
      <c r="T104" s="7"/>
    </row>
    <row r="105" spans="1:20" ht="19.2" customHeight="1" x14ac:dyDescent="0.6">
      <c r="L105" s="100"/>
      <c r="N105" s="34"/>
    </row>
    <row r="106" spans="1:20" ht="19.2" customHeight="1" x14ac:dyDescent="0.6">
      <c r="H106" s="100"/>
      <c r="I106" s="100"/>
      <c r="J106" s="100"/>
      <c r="K106" s="100"/>
      <c r="L106" s="100"/>
      <c r="M106" s="100"/>
      <c r="N106" s="100"/>
    </row>
    <row r="107" spans="1:20" ht="19.2" customHeight="1" x14ac:dyDescent="0.6">
      <c r="H107" s="100"/>
      <c r="L107" s="100"/>
    </row>
    <row r="108" spans="1:20" ht="19.2" customHeight="1" x14ac:dyDescent="0.6">
      <c r="J108" s="25"/>
      <c r="K108" s="25"/>
    </row>
    <row r="110" spans="1:20" ht="19.2" customHeight="1" x14ac:dyDescent="0.6">
      <c r="L110" s="212"/>
      <c r="N110" s="212"/>
    </row>
  </sheetData>
  <mergeCells count="27">
    <mergeCell ref="A3:N3"/>
    <mergeCell ref="L10:N10"/>
    <mergeCell ref="A6:N6"/>
    <mergeCell ref="A104:N104"/>
    <mergeCell ref="A80:N80"/>
    <mergeCell ref="H86:J86"/>
    <mergeCell ref="L86:N86"/>
    <mergeCell ref="A81:N81"/>
    <mergeCell ref="A84:N84"/>
    <mergeCell ref="H85:N85"/>
    <mergeCell ref="A83:J83"/>
    <mergeCell ref="A82:N82"/>
    <mergeCell ref="A79:N79"/>
    <mergeCell ref="H10:J10"/>
    <mergeCell ref="A41:N41"/>
    <mergeCell ref="A42:N42"/>
    <mergeCell ref="A4:N4"/>
    <mergeCell ref="A5:N5"/>
    <mergeCell ref="A8:N8"/>
    <mergeCell ref="L48:N48"/>
    <mergeCell ref="H9:N9"/>
    <mergeCell ref="A46:N46"/>
    <mergeCell ref="A45:J45"/>
    <mergeCell ref="H47:N47"/>
    <mergeCell ref="A43:N43"/>
    <mergeCell ref="H48:J48"/>
    <mergeCell ref="A44:N44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920C5-BC05-4B72-8B73-A1DFCB08B815}">
  <dimension ref="A1:M40"/>
  <sheetViews>
    <sheetView view="pageBreakPreview" topLeftCell="A28" zoomScaleNormal="100" zoomScaleSheetLayoutView="100" workbookViewId="0">
      <selection activeCell="N20" sqref="N20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13" s="4" customFormat="1" x14ac:dyDescent="0.6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225" t="s">
        <v>132</v>
      </c>
      <c r="L1" s="226"/>
      <c r="M1" s="226"/>
    </row>
    <row r="2" spans="1:13" s="4" customFormat="1" x14ac:dyDescent="0.6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74"/>
      <c r="L2" s="174"/>
      <c r="M2" s="175" t="s">
        <v>133</v>
      </c>
    </row>
    <row r="3" spans="1:13" s="4" customFormat="1" x14ac:dyDescent="0.6">
      <c r="A3" s="227">
        <v>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4" customFormat="1" x14ac:dyDescent="0.6">
      <c r="A4" s="228" t="s">
        <v>48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3" s="4" customFormat="1" x14ac:dyDescent="0.6">
      <c r="A5" s="228" t="s">
        <v>41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s="4" customFormat="1" x14ac:dyDescent="0.6">
      <c r="A6" s="229" t="s">
        <v>170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</row>
    <row r="7" spans="1:13" s="4" customFormat="1" ht="12" customHeight="1" x14ac:dyDescent="0.6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</row>
    <row r="8" spans="1:13" s="8" customFormat="1" ht="18.600000000000001" customHeight="1" x14ac:dyDescent="0.6">
      <c r="B8" s="9"/>
      <c r="C8" s="9"/>
      <c r="D8" s="9"/>
      <c r="E8" s="9"/>
      <c r="F8" s="9"/>
      <c r="G8" s="230" t="s">
        <v>59</v>
      </c>
      <c r="H8" s="230"/>
      <c r="I8" s="230"/>
      <c r="J8" s="230"/>
      <c r="K8" s="230"/>
      <c r="L8" s="230"/>
      <c r="M8" s="230"/>
    </row>
    <row r="9" spans="1:13" s="8" customFormat="1" ht="18.600000000000001" customHeight="1" x14ac:dyDescent="0.6">
      <c r="A9" s="10"/>
      <c r="B9" s="10"/>
      <c r="C9" s="10"/>
      <c r="D9" s="10"/>
      <c r="E9" s="10"/>
      <c r="F9" s="10"/>
      <c r="G9" s="223" t="s">
        <v>33</v>
      </c>
      <c r="H9" s="223"/>
      <c r="I9" s="223"/>
      <c r="K9" s="223" t="s">
        <v>34</v>
      </c>
      <c r="L9" s="223"/>
      <c r="M9" s="223"/>
    </row>
    <row r="10" spans="1:13" s="8" customFormat="1" ht="18.600000000000001" customHeight="1" x14ac:dyDescent="0.6">
      <c r="A10" s="10"/>
      <c r="B10" s="10"/>
      <c r="C10" s="10"/>
      <c r="D10" s="10"/>
      <c r="E10" s="224" t="s">
        <v>6</v>
      </c>
      <c r="F10" s="224"/>
      <c r="G10" s="193">
        <v>2565</v>
      </c>
      <c r="H10" s="10"/>
      <c r="I10" s="193">
        <v>2564</v>
      </c>
      <c r="K10" s="193">
        <v>2565</v>
      </c>
      <c r="L10" s="10"/>
      <c r="M10" s="193">
        <v>2564</v>
      </c>
    </row>
    <row r="11" spans="1:13" s="8" customFormat="1" ht="18.600000000000001" customHeight="1" x14ac:dyDescent="0.6">
      <c r="A11" s="8" t="s">
        <v>16</v>
      </c>
      <c r="G11" s="70"/>
      <c r="H11" s="71"/>
      <c r="I11" s="72"/>
      <c r="K11" s="70"/>
      <c r="M11" s="72"/>
    </row>
    <row r="12" spans="1:13" s="8" customFormat="1" ht="18.600000000000001" customHeight="1" x14ac:dyDescent="0.6">
      <c r="B12" s="8" t="s">
        <v>58</v>
      </c>
      <c r="E12" s="73"/>
      <c r="G12" s="74">
        <v>18828</v>
      </c>
      <c r="H12" s="75"/>
      <c r="I12" s="74">
        <v>20230</v>
      </c>
      <c r="J12" s="76"/>
      <c r="K12" s="74">
        <v>1813</v>
      </c>
      <c r="L12" s="75"/>
      <c r="M12" s="74">
        <v>1942</v>
      </c>
    </row>
    <row r="13" spans="1:13" s="8" customFormat="1" ht="18.600000000000001" customHeight="1" x14ac:dyDescent="0.6">
      <c r="B13" s="8" t="s">
        <v>96</v>
      </c>
      <c r="E13" s="21">
        <v>4.3</v>
      </c>
      <c r="G13" s="74">
        <v>43</v>
      </c>
      <c r="H13" s="75"/>
      <c r="I13" s="74">
        <v>216</v>
      </c>
      <c r="J13" s="76"/>
      <c r="K13" s="74">
        <v>343</v>
      </c>
      <c r="L13" s="75"/>
      <c r="M13" s="74">
        <v>216</v>
      </c>
    </row>
    <row r="14" spans="1:13" s="8" customFormat="1" ht="18.600000000000001" customHeight="1" x14ac:dyDescent="0.6">
      <c r="B14" s="8" t="s">
        <v>97</v>
      </c>
      <c r="E14" s="21">
        <v>4.3</v>
      </c>
      <c r="G14" s="74">
        <v>3002</v>
      </c>
      <c r="H14" s="75"/>
      <c r="I14" s="74">
        <v>2883</v>
      </c>
      <c r="J14" s="76"/>
      <c r="K14" s="74">
        <v>3242</v>
      </c>
      <c r="L14" s="75"/>
      <c r="M14" s="74">
        <v>3379</v>
      </c>
    </row>
    <row r="15" spans="1:13" s="8" customFormat="1" ht="18" customHeight="1" x14ac:dyDescent="0.6">
      <c r="B15" s="8" t="s">
        <v>98</v>
      </c>
      <c r="E15" s="73"/>
      <c r="G15" s="74">
        <v>4186</v>
      </c>
      <c r="H15" s="75"/>
      <c r="I15" s="74">
        <v>11265</v>
      </c>
      <c r="J15" s="76"/>
      <c r="K15" s="74">
        <v>690</v>
      </c>
      <c r="L15" s="75"/>
      <c r="M15" s="74">
        <v>0</v>
      </c>
    </row>
    <row r="16" spans="1:13" s="8" customFormat="1" ht="18.600000000000001" customHeight="1" x14ac:dyDescent="0.6">
      <c r="B16" s="8" t="s">
        <v>17</v>
      </c>
      <c r="E16" s="21" t="s">
        <v>146</v>
      </c>
      <c r="G16" s="74">
        <v>23754</v>
      </c>
      <c r="H16" s="75"/>
      <c r="I16" s="74">
        <v>25367</v>
      </c>
      <c r="J16" s="76"/>
      <c r="K16" s="74">
        <v>23767</v>
      </c>
      <c r="L16" s="75"/>
      <c r="M16" s="74">
        <v>36031</v>
      </c>
    </row>
    <row r="17" spans="1:13" s="8" customFormat="1" ht="18.600000000000001" customHeight="1" x14ac:dyDescent="0.6">
      <c r="D17" s="8" t="s">
        <v>18</v>
      </c>
      <c r="E17" s="73"/>
      <c r="G17" s="77">
        <v>49813</v>
      </c>
      <c r="H17" s="75"/>
      <c r="I17" s="77">
        <v>59961</v>
      </c>
      <c r="J17" s="76"/>
      <c r="K17" s="77">
        <v>29855</v>
      </c>
      <c r="L17" s="75"/>
      <c r="M17" s="77">
        <v>41568</v>
      </c>
    </row>
    <row r="18" spans="1:13" s="8" customFormat="1" ht="18.600000000000001" customHeight="1" x14ac:dyDescent="0.6">
      <c r="A18" s="8" t="s">
        <v>19</v>
      </c>
      <c r="E18" s="73"/>
      <c r="G18" s="74"/>
      <c r="H18" s="75"/>
      <c r="I18" s="74"/>
      <c r="J18" s="76"/>
      <c r="K18" s="74"/>
      <c r="L18" s="75"/>
      <c r="M18" s="74"/>
    </row>
    <row r="19" spans="1:13" s="8" customFormat="1" ht="18.600000000000001" customHeight="1" x14ac:dyDescent="0.6">
      <c r="B19" s="8" t="s">
        <v>60</v>
      </c>
      <c r="E19" s="73"/>
      <c r="G19" s="74">
        <v>10792</v>
      </c>
      <c r="H19" s="75"/>
      <c r="I19" s="74">
        <v>10522</v>
      </c>
      <c r="J19" s="76"/>
      <c r="K19" s="74">
        <v>1038</v>
      </c>
      <c r="L19" s="75"/>
      <c r="M19" s="74">
        <v>923</v>
      </c>
    </row>
    <row r="20" spans="1:13" s="8" customFormat="1" ht="18.600000000000001" customHeight="1" x14ac:dyDescent="0.6">
      <c r="B20" s="8" t="s">
        <v>99</v>
      </c>
      <c r="E20" s="73"/>
      <c r="G20" s="74">
        <v>179</v>
      </c>
      <c r="H20" s="75"/>
      <c r="I20" s="74">
        <v>238</v>
      </c>
      <c r="J20" s="76"/>
      <c r="K20" s="74">
        <v>179</v>
      </c>
      <c r="L20" s="75"/>
      <c r="M20" s="74">
        <v>238</v>
      </c>
    </row>
    <row r="21" spans="1:13" s="8" customFormat="1" ht="18.600000000000001" customHeight="1" x14ac:dyDescent="0.6">
      <c r="B21" s="8" t="s">
        <v>101</v>
      </c>
      <c r="E21" s="73"/>
      <c r="G21" s="74">
        <v>2463</v>
      </c>
      <c r="H21" s="75"/>
      <c r="I21" s="74">
        <v>2615</v>
      </c>
      <c r="J21" s="76"/>
      <c r="K21" s="74">
        <v>2463</v>
      </c>
      <c r="L21" s="75"/>
      <c r="M21" s="74">
        <v>2615</v>
      </c>
    </row>
    <row r="22" spans="1:13" s="8" customFormat="1" ht="18.600000000000001" customHeight="1" x14ac:dyDescent="0.6">
      <c r="B22" s="8" t="s">
        <v>100</v>
      </c>
      <c r="E22" s="73"/>
      <c r="G22" s="74">
        <v>3437</v>
      </c>
      <c r="H22" s="75"/>
      <c r="I22" s="74">
        <v>10400</v>
      </c>
      <c r="J22" s="76"/>
      <c r="K22" s="74">
        <v>503</v>
      </c>
      <c r="L22" s="75"/>
      <c r="M22" s="74">
        <v>25</v>
      </c>
    </row>
    <row r="23" spans="1:13" s="8" customFormat="1" ht="18.600000000000001" customHeight="1" x14ac:dyDescent="0.6">
      <c r="B23" s="8" t="s">
        <v>46</v>
      </c>
      <c r="E23" s="73"/>
      <c r="G23" s="74">
        <v>421</v>
      </c>
      <c r="H23" s="75"/>
      <c r="I23" s="74">
        <v>394</v>
      </c>
      <c r="J23" s="76"/>
      <c r="K23" s="74">
        <v>181</v>
      </c>
      <c r="L23" s="75"/>
      <c r="M23" s="74">
        <v>77</v>
      </c>
    </row>
    <row r="24" spans="1:13" s="8" customFormat="1" ht="18.600000000000001" customHeight="1" x14ac:dyDescent="0.6">
      <c r="B24" s="8" t="s">
        <v>35</v>
      </c>
      <c r="E24" s="21">
        <v>4.3</v>
      </c>
      <c r="G24" s="74">
        <v>9182</v>
      </c>
      <c r="H24" s="75"/>
      <c r="I24" s="74">
        <v>8802</v>
      </c>
      <c r="J24" s="76"/>
      <c r="K24" s="74">
        <v>7332</v>
      </c>
      <c r="L24" s="75"/>
      <c r="M24" s="74">
        <v>6581</v>
      </c>
    </row>
    <row r="25" spans="1:13" s="8" customFormat="1" ht="18.600000000000001" customHeight="1" x14ac:dyDescent="0.6">
      <c r="B25" s="8" t="s">
        <v>176</v>
      </c>
      <c r="E25" s="165" t="s">
        <v>177</v>
      </c>
      <c r="G25" s="74">
        <v>35165</v>
      </c>
      <c r="H25" s="75"/>
      <c r="I25" s="74">
        <v>34522</v>
      </c>
      <c r="J25" s="76"/>
      <c r="K25" s="74">
        <v>35165</v>
      </c>
      <c r="L25" s="75"/>
      <c r="M25" s="74">
        <v>34522</v>
      </c>
    </row>
    <row r="26" spans="1:13" s="11" customFormat="1" ht="18.600000000000001" customHeight="1" x14ac:dyDescent="0.6">
      <c r="D26" s="11" t="s">
        <v>20</v>
      </c>
      <c r="E26" s="21"/>
      <c r="G26" s="82">
        <v>61639</v>
      </c>
      <c r="I26" s="82">
        <v>67493</v>
      </c>
      <c r="K26" s="82">
        <v>46861</v>
      </c>
      <c r="L26" s="83"/>
      <c r="M26" s="82">
        <v>44981</v>
      </c>
    </row>
    <row r="27" spans="1:13" s="11" customFormat="1" ht="18.600000000000001" customHeight="1" x14ac:dyDescent="0.6">
      <c r="A27" s="11" t="s">
        <v>103</v>
      </c>
      <c r="E27" s="84"/>
      <c r="G27" s="83">
        <v>-11826</v>
      </c>
      <c r="H27" s="83"/>
      <c r="I27" s="83">
        <v>-7532</v>
      </c>
      <c r="J27" s="83"/>
      <c r="K27" s="83">
        <v>-17006</v>
      </c>
      <c r="L27" s="83"/>
      <c r="M27" s="83">
        <v>-3413</v>
      </c>
    </row>
    <row r="28" spans="1:13" s="8" customFormat="1" ht="18.600000000000001" customHeight="1" x14ac:dyDescent="0.6">
      <c r="A28" s="8" t="s">
        <v>40</v>
      </c>
      <c r="E28" s="21">
        <v>4.3</v>
      </c>
      <c r="G28" s="99">
        <v>2917</v>
      </c>
      <c r="H28" s="74"/>
      <c r="I28" s="99">
        <v>3237</v>
      </c>
      <c r="J28" s="81"/>
      <c r="K28" s="99">
        <v>37</v>
      </c>
      <c r="L28" s="74"/>
      <c r="M28" s="99">
        <v>25</v>
      </c>
    </row>
    <row r="29" spans="1:13" s="11" customFormat="1" ht="18.600000000000001" customHeight="1" x14ac:dyDescent="0.5">
      <c r="A29" s="11" t="s">
        <v>127</v>
      </c>
      <c r="E29" s="84"/>
      <c r="G29" s="141">
        <v>-14743</v>
      </c>
      <c r="H29" s="83"/>
      <c r="I29" s="141">
        <v>-10769</v>
      </c>
      <c r="J29" s="83"/>
      <c r="K29" s="141">
        <v>-17043</v>
      </c>
      <c r="L29" s="83"/>
      <c r="M29" s="141">
        <v>-3438</v>
      </c>
    </row>
    <row r="30" spans="1:13" s="8" customFormat="1" ht="18.600000000000001" customHeight="1" x14ac:dyDescent="0.5">
      <c r="A30" s="8" t="s">
        <v>125</v>
      </c>
      <c r="E30" s="166">
        <v>21</v>
      </c>
      <c r="G30" s="142">
        <v>-42</v>
      </c>
      <c r="H30" s="75"/>
      <c r="I30" s="74">
        <v>-5888</v>
      </c>
      <c r="J30" s="75"/>
      <c r="K30" s="74">
        <v>0</v>
      </c>
      <c r="L30" s="75"/>
      <c r="M30" s="74">
        <v>-5841</v>
      </c>
    </row>
    <row r="31" spans="1:13" s="8" customFormat="1" ht="18.600000000000001" customHeight="1" x14ac:dyDescent="0.5">
      <c r="A31" s="8" t="s">
        <v>138</v>
      </c>
      <c r="E31" s="85"/>
      <c r="G31" s="143">
        <v>-14701</v>
      </c>
      <c r="H31" s="75"/>
      <c r="I31" s="143">
        <v>-4881</v>
      </c>
      <c r="J31" s="75"/>
      <c r="K31" s="143">
        <v>-17043</v>
      </c>
      <c r="L31" s="75"/>
      <c r="M31" s="143">
        <v>2403</v>
      </c>
    </row>
    <row r="32" spans="1:13" s="8" customFormat="1" ht="18.600000000000001" customHeight="1" x14ac:dyDescent="0.6">
      <c r="A32" s="8" t="s">
        <v>38</v>
      </c>
      <c r="E32" s="85"/>
      <c r="G32" s="74">
        <v>0</v>
      </c>
      <c r="H32" s="74"/>
      <c r="I32" s="74">
        <v>0</v>
      </c>
      <c r="J32" s="81"/>
      <c r="K32" s="74">
        <v>0</v>
      </c>
      <c r="L32" s="74"/>
      <c r="M32" s="74">
        <v>0</v>
      </c>
    </row>
    <row r="33" spans="1:13" s="8" customFormat="1" ht="18.600000000000001" customHeight="1" thickBot="1" x14ac:dyDescent="0.65">
      <c r="A33" s="8" t="s">
        <v>139</v>
      </c>
      <c r="E33" s="85"/>
      <c r="G33" s="86">
        <v>-14701</v>
      </c>
      <c r="H33" s="74"/>
      <c r="I33" s="86">
        <v>-4881</v>
      </c>
      <c r="J33" s="74"/>
      <c r="K33" s="86">
        <v>-17043</v>
      </c>
      <c r="L33" s="74"/>
      <c r="M33" s="86">
        <v>2403</v>
      </c>
    </row>
    <row r="34" spans="1:13" s="8" customFormat="1" ht="18.600000000000001" customHeight="1" thickTop="1" x14ac:dyDescent="0.6">
      <c r="E34" s="85"/>
      <c r="G34" s="83"/>
      <c r="H34" s="74"/>
      <c r="I34" s="83"/>
      <c r="J34" s="74"/>
      <c r="K34" s="83"/>
      <c r="L34" s="74"/>
      <c r="M34" s="83"/>
    </row>
    <row r="35" spans="1:13" s="11" customFormat="1" ht="19.5" customHeight="1" x14ac:dyDescent="0.6">
      <c r="A35" s="105" t="s">
        <v>104</v>
      </c>
      <c r="B35" s="105"/>
      <c r="C35" s="105"/>
      <c r="E35" s="84"/>
      <c r="G35" s="83"/>
      <c r="H35" s="83"/>
      <c r="I35" s="83"/>
      <c r="J35" s="83"/>
      <c r="K35" s="83"/>
      <c r="L35" s="83"/>
      <c r="M35" s="83"/>
    </row>
    <row r="36" spans="1:13" s="11" customFormat="1" ht="19.5" customHeight="1" thickBot="1" x14ac:dyDescent="0.65">
      <c r="A36" s="105"/>
      <c r="B36" s="105" t="s">
        <v>76</v>
      </c>
      <c r="C36" s="105"/>
      <c r="E36" s="16">
        <v>22</v>
      </c>
      <c r="G36" s="214">
        <v>-1.797E-2</v>
      </c>
      <c r="H36" s="140"/>
      <c r="I36" s="214">
        <v>-6.0000000000000001E-3</v>
      </c>
      <c r="J36" s="215"/>
      <c r="K36" s="214">
        <v>-2.0799999999999999E-2</v>
      </c>
      <c r="L36" s="215"/>
      <c r="M36" s="214">
        <v>2.8999999999999998E-3</v>
      </c>
    </row>
    <row r="37" spans="1:13" s="8" customFormat="1" ht="18.600000000000001" customHeight="1" thickTop="1" x14ac:dyDescent="0.6">
      <c r="E37" s="85"/>
      <c r="G37" s="83"/>
      <c r="H37" s="74"/>
      <c r="I37" s="83"/>
      <c r="J37" s="74"/>
      <c r="K37" s="83"/>
      <c r="L37" s="74"/>
      <c r="M37" s="83"/>
    </row>
    <row r="38" spans="1:13" s="8" customFormat="1" ht="18.600000000000001" customHeight="1" x14ac:dyDescent="0.6">
      <c r="E38" s="85"/>
      <c r="G38" s="83"/>
      <c r="H38" s="74"/>
      <c r="I38" s="83"/>
      <c r="J38" s="74"/>
      <c r="K38" s="83"/>
      <c r="L38" s="74"/>
      <c r="M38" s="83"/>
    </row>
    <row r="40" spans="1:13" x14ac:dyDescent="0.5">
      <c r="G40" s="142"/>
      <c r="K40" s="142"/>
    </row>
  </sheetData>
  <mergeCells count="9">
    <mergeCell ref="G9:I9"/>
    <mergeCell ref="K9:M9"/>
    <mergeCell ref="E10:F10"/>
    <mergeCell ref="K1:M1"/>
    <mergeCell ref="A3:M3"/>
    <mergeCell ref="A4:M4"/>
    <mergeCell ref="A5:M5"/>
    <mergeCell ref="A6:M6"/>
    <mergeCell ref="G8:M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1F297-330E-4690-A377-CB77594F1E33}">
  <dimension ref="A1:S41"/>
  <sheetViews>
    <sheetView view="pageBreakPreview" topLeftCell="A26" zoomScaleNormal="100" zoomScaleSheetLayoutView="100" workbookViewId="0">
      <selection activeCell="P18" sqref="P18"/>
    </sheetView>
  </sheetViews>
  <sheetFormatPr defaultColWidth="9.125" defaultRowHeight="23.4" x14ac:dyDescent="0.6"/>
  <cols>
    <col min="1" max="2" width="2" style="26" customWidth="1"/>
    <col min="3" max="3" width="1.875" style="26" customWidth="1"/>
    <col min="4" max="4" width="32.75" style="26" customWidth="1"/>
    <col min="5" max="5" width="7.75" style="27" customWidth="1"/>
    <col min="6" max="6" width="0.625" style="26" customWidth="1"/>
    <col min="7" max="7" width="10.75" style="26" customWidth="1"/>
    <col min="8" max="8" width="0.625" style="26" customWidth="1"/>
    <col min="9" max="9" width="10.75" style="26" customWidth="1"/>
    <col min="10" max="10" width="0.625" style="26" customWidth="1"/>
    <col min="11" max="11" width="10.75" style="26" customWidth="1"/>
    <col min="12" max="12" width="0.625" style="26" customWidth="1"/>
    <col min="13" max="13" width="10.75" style="26" customWidth="1"/>
    <col min="14" max="16384" width="9.125" style="26"/>
  </cols>
  <sheetData>
    <row r="1" spans="1:13" s="4" customFormat="1" x14ac:dyDescent="0.6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225" t="s">
        <v>132</v>
      </c>
      <c r="L1" s="226"/>
      <c r="M1" s="226"/>
    </row>
    <row r="2" spans="1:13" s="4" customFormat="1" x14ac:dyDescent="0.6">
      <c r="A2" s="169"/>
      <c r="B2" s="169"/>
      <c r="C2" s="169"/>
      <c r="D2" s="169"/>
      <c r="E2" s="169"/>
      <c r="F2" s="169"/>
      <c r="G2" s="169"/>
      <c r="H2" s="169"/>
      <c r="I2" s="169"/>
      <c r="J2" s="169"/>
      <c r="K2" s="174"/>
      <c r="L2" s="174"/>
      <c r="M2" s="175" t="s">
        <v>133</v>
      </c>
    </row>
    <row r="3" spans="1:13" s="4" customFormat="1" x14ac:dyDescent="0.6">
      <c r="A3" s="227">
        <v>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s="4" customFormat="1" x14ac:dyDescent="0.6">
      <c r="A4" s="228" t="s">
        <v>48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13" s="4" customFormat="1" x14ac:dyDescent="0.6">
      <c r="A5" s="228" t="s">
        <v>41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s="4" customFormat="1" x14ac:dyDescent="0.6">
      <c r="A6" s="229" t="s">
        <v>171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</row>
    <row r="7" spans="1:13" s="4" customFormat="1" ht="12" customHeight="1" x14ac:dyDescent="0.6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</row>
    <row r="8" spans="1:13" s="8" customFormat="1" ht="18.600000000000001" customHeight="1" x14ac:dyDescent="0.6">
      <c r="B8" s="9"/>
      <c r="C8" s="9"/>
      <c r="D8" s="9"/>
      <c r="E8" s="9"/>
      <c r="F8" s="9"/>
      <c r="G8" s="230" t="s">
        <v>59</v>
      </c>
      <c r="H8" s="230"/>
      <c r="I8" s="230"/>
      <c r="J8" s="230"/>
      <c r="K8" s="230"/>
      <c r="L8" s="230"/>
      <c r="M8" s="230"/>
    </row>
    <row r="9" spans="1:13" s="8" customFormat="1" ht="18.600000000000001" customHeight="1" x14ac:dyDescent="0.6">
      <c r="A9" s="10"/>
      <c r="B9" s="10"/>
      <c r="C9" s="10"/>
      <c r="D9" s="10"/>
      <c r="E9" s="10"/>
      <c r="F9" s="10"/>
      <c r="G9" s="223" t="s">
        <v>33</v>
      </c>
      <c r="H9" s="223"/>
      <c r="I9" s="223"/>
      <c r="K9" s="223" t="s">
        <v>34</v>
      </c>
      <c r="L9" s="223"/>
      <c r="M9" s="223"/>
    </row>
    <row r="10" spans="1:13" s="8" customFormat="1" ht="18.600000000000001" customHeight="1" x14ac:dyDescent="0.6">
      <c r="A10" s="10"/>
      <c r="B10" s="10"/>
      <c r="C10" s="10"/>
      <c r="D10" s="10"/>
      <c r="E10" s="224" t="s">
        <v>6</v>
      </c>
      <c r="F10" s="224"/>
      <c r="G10" s="137">
        <v>2565</v>
      </c>
      <c r="H10" s="10"/>
      <c r="I10" s="137">
        <v>2564</v>
      </c>
      <c r="K10" s="168">
        <v>2565</v>
      </c>
      <c r="L10" s="10"/>
      <c r="M10" s="168">
        <v>2564</v>
      </c>
    </row>
    <row r="11" spans="1:13" s="8" customFormat="1" ht="18.600000000000001" customHeight="1" x14ac:dyDescent="0.6">
      <c r="A11" s="8" t="s">
        <v>16</v>
      </c>
      <c r="G11" s="70"/>
      <c r="H11" s="71"/>
      <c r="I11" s="72"/>
      <c r="K11" s="70"/>
      <c r="M11" s="72"/>
    </row>
    <row r="12" spans="1:13" s="8" customFormat="1" ht="18.600000000000001" customHeight="1" x14ac:dyDescent="0.6">
      <c r="B12" s="8" t="s">
        <v>58</v>
      </c>
      <c r="E12" s="73"/>
      <c r="G12" s="74">
        <v>63663</v>
      </c>
      <c r="H12" s="75"/>
      <c r="I12" s="74">
        <v>66330</v>
      </c>
      <c r="J12" s="76"/>
      <c r="K12" s="74">
        <v>6145</v>
      </c>
      <c r="L12" s="75"/>
      <c r="M12" s="74">
        <v>6224</v>
      </c>
    </row>
    <row r="13" spans="1:13" s="8" customFormat="1" ht="18.600000000000001" customHeight="1" x14ac:dyDescent="0.6">
      <c r="B13" s="8" t="s">
        <v>96</v>
      </c>
      <c r="E13" s="21">
        <v>4.3</v>
      </c>
      <c r="G13" s="74">
        <v>547</v>
      </c>
      <c r="H13" s="75"/>
      <c r="I13" s="74">
        <v>3201</v>
      </c>
      <c r="J13" s="76"/>
      <c r="K13" s="74">
        <v>1447</v>
      </c>
      <c r="L13" s="75"/>
      <c r="M13" s="74">
        <v>3201</v>
      </c>
    </row>
    <row r="14" spans="1:13" s="8" customFormat="1" ht="18.600000000000001" customHeight="1" x14ac:dyDescent="0.6">
      <c r="B14" s="8" t="s">
        <v>97</v>
      </c>
      <c r="E14" s="21">
        <v>4.3</v>
      </c>
      <c r="G14" s="74">
        <v>8478</v>
      </c>
      <c r="H14" s="75"/>
      <c r="I14" s="74">
        <v>8023</v>
      </c>
      <c r="J14" s="76"/>
      <c r="K14" s="74">
        <v>9198</v>
      </c>
      <c r="L14" s="75"/>
      <c r="M14" s="74">
        <v>10268</v>
      </c>
    </row>
    <row r="15" spans="1:13" s="8" customFormat="1" ht="18" customHeight="1" x14ac:dyDescent="0.6">
      <c r="B15" s="8" t="s">
        <v>98</v>
      </c>
      <c r="E15" s="73"/>
      <c r="G15" s="74">
        <v>18756</v>
      </c>
      <c r="H15" s="75"/>
      <c r="I15" s="74">
        <v>19999</v>
      </c>
      <c r="J15" s="76"/>
      <c r="K15" s="74">
        <v>690</v>
      </c>
      <c r="L15" s="75"/>
      <c r="M15" s="74">
        <v>650</v>
      </c>
    </row>
    <row r="16" spans="1:13" s="8" customFormat="1" ht="18.600000000000001" customHeight="1" x14ac:dyDescent="0.6">
      <c r="B16" s="8" t="s">
        <v>17</v>
      </c>
      <c r="E16" s="21" t="s">
        <v>146</v>
      </c>
      <c r="G16" s="74">
        <v>32063</v>
      </c>
      <c r="H16" s="75"/>
      <c r="I16" s="74">
        <v>53120</v>
      </c>
      <c r="J16" s="76"/>
      <c r="K16" s="74">
        <v>37097</v>
      </c>
      <c r="L16" s="75"/>
      <c r="M16" s="74">
        <v>75883</v>
      </c>
    </row>
    <row r="17" spans="1:19" s="8" customFormat="1" ht="18.600000000000001" customHeight="1" x14ac:dyDescent="0.6">
      <c r="D17" s="8" t="s">
        <v>18</v>
      </c>
      <c r="E17" s="73"/>
      <c r="G17" s="77">
        <v>123507</v>
      </c>
      <c r="H17" s="75"/>
      <c r="I17" s="77">
        <v>150673</v>
      </c>
      <c r="J17" s="76"/>
      <c r="K17" s="77">
        <v>54577</v>
      </c>
      <c r="L17" s="75"/>
      <c r="M17" s="77">
        <v>96226</v>
      </c>
    </row>
    <row r="18" spans="1:19" s="8" customFormat="1" ht="18.600000000000001" customHeight="1" x14ac:dyDescent="0.6">
      <c r="A18" s="8" t="s">
        <v>19</v>
      </c>
      <c r="E18" s="73"/>
      <c r="G18" s="74"/>
      <c r="H18" s="75"/>
      <c r="I18" s="74"/>
      <c r="J18" s="76"/>
      <c r="K18" s="74"/>
      <c r="L18" s="75"/>
      <c r="M18" s="74"/>
    </row>
    <row r="19" spans="1:19" s="8" customFormat="1" ht="18.600000000000001" customHeight="1" x14ac:dyDescent="0.6">
      <c r="B19" s="8" t="s">
        <v>60</v>
      </c>
      <c r="E19" s="73"/>
      <c r="G19" s="74">
        <v>32397</v>
      </c>
      <c r="H19" s="75"/>
      <c r="I19" s="74">
        <v>31111</v>
      </c>
      <c r="J19" s="76"/>
      <c r="K19" s="74">
        <v>2903</v>
      </c>
      <c r="L19" s="75"/>
      <c r="M19" s="74">
        <v>2688</v>
      </c>
    </row>
    <row r="20" spans="1:19" s="8" customFormat="1" ht="18.600000000000001" customHeight="1" x14ac:dyDescent="0.6">
      <c r="B20" s="8" t="s">
        <v>99</v>
      </c>
      <c r="E20" s="73"/>
      <c r="G20" s="74">
        <v>668</v>
      </c>
      <c r="H20" s="75"/>
      <c r="I20" s="74">
        <v>2729</v>
      </c>
      <c r="J20" s="76"/>
      <c r="K20" s="74">
        <v>668</v>
      </c>
      <c r="L20" s="75"/>
      <c r="M20" s="74">
        <v>2729</v>
      </c>
    </row>
    <row r="21" spans="1:19" s="8" customFormat="1" ht="18.600000000000001" customHeight="1" x14ac:dyDescent="0.6">
      <c r="B21" s="8" t="s">
        <v>101</v>
      </c>
      <c r="E21" s="73"/>
      <c r="G21" s="74">
        <v>7480</v>
      </c>
      <c r="H21" s="75"/>
      <c r="I21" s="74">
        <v>7484</v>
      </c>
      <c r="J21" s="76"/>
      <c r="K21" s="74">
        <v>7480</v>
      </c>
      <c r="L21" s="75"/>
      <c r="M21" s="74">
        <v>7484</v>
      </c>
    </row>
    <row r="22" spans="1:19" s="8" customFormat="1" ht="18.600000000000001" customHeight="1" x14ac:dyDescent="0.6">
      <c r="B22" s="8" t="s">
        <v>100</v>
      </c>
      <c r="E22" s="73"/>
      <c r="G22" s="74">
        <v>16664</v>
      </c>
      <c r="H22" s="75"/>
      <c r="I22" s="74">
        <v>18260</v>
      </c>
      <c r="J22" s="76"/>
      <c r="K22" s="74">
        <v>503</v>
      </c>
      <c r="L22" s="75"/>
      <c r="M22" s="74">
        <v>527</v>
      </c>
    </row>
    <row r="23" spans="1:19" s="8" customFormat="1" ht="18.600000000000001" customHeight="1" x14ac:dyDescent="0.6">
      <c r="B23" s="8" t="s">
        <v>46</v>
      </c>
      <c r="E23" s="73"/>
      <c r="G23" s="74">
        <v>1602</v>
      </c>
      <c r="H23" s="75"/>
      <c r="I23" s="74">
        <v>1004</v>
      </c>
      <c r="J23" s="76"/>
      <c r="K23" s="74">
        <v>355</v>
      </c>
      <c r="L23" s="75"/>
      <c r="M23" s="74">
        <v>304</v>
      </c>
    </row>
    <row r="24" spans="1:19" s="8" customFormat="1" ht="18.600000000000001" customHeight="1" x14ac:dyDescent="0.6">
      <c r="B24" s="8" t="s">
        <v>35</v>
      </c>
      <c r="E24" s="21">
        <v>4.3</v>
      </c>
      <c r="G24" s="74">
        <v>26553</v>
      </c>
      <c r="H24" s="75"/>
      <c r="I24" s="74">
        <v>27141</v>
      </c>
      <c r="J24" s="76"/>
      <c r="K24" s="74">
        <v>20986</v>
      </c>
      <c r="L24" s="75"/>
      <c r="M24" s="74">
        <v>20662</v>
      </c>
    </row>
    <row r="25" spans="1:19" s="8" customFormat="1" ht="18.600000000000001" customHeight="1" x14ac:dyDescent="0.6">
      <c r="B25" s="8" t="s">
        <v>176</v>
      </c>
      <c r="E25" s="165" t="s">
        <v>177</v>
      </c>
      <c r="G25" s="74">
        <v>61699</v>
      </c>
      <c r="H25" s="75"/>
      <c r="I25" s="74">
        <v>5600</v>
      </c>
      <c r="J25" s="76"/>
      <c r="K25" s="74">
        <v>61699</v>
      </c>
      <c r="L25" s="75"/>
      <c r="M25" s="74">
        <v>11254</v>
      </c>
    </row>
    <row r="26" spans="1:19" s="11" customFormat="1" ht="18.600000000000001" customHeight="1" x14ac:dyDescent="0.6">
      <c r="D26" s="11" t="s">
        <v>20</v>
      </c>
      <c r="E26" s="21"/>
      <c r="G26" s="82">
        <v>147063</v>
      </c>
      <c r="I26" s="82">
        <v>93329</v>
      </c>
      <c r="K26" s="82">
        <v>94594</v>
      </c>
      <c r="L26" s="83"/>
      <c r="M26" s="82">
        <v>45648</v>
      </c>
      <c r="O26" s="8"/>
      <c r="P26" s="8"/>
      <c r="Q26" s="8"/>
      <c r="R26" s="8"/>
      <c r="S26" s="8"/>
    </row>
    <row r="27" spans="1:19" s="11" customFormat="1" ht="18.600000000000001" customHeight="1" x14ac:dyDescent="0.6">
      <c r="A27" s="11" t="s">
        <v>103</v>
      </c>
      <c r="E27" s="84"/>
      <c r="G27" s="83">
        <v>-23556</v>
      </c>
      <c r="H27" s="83"/>
      <c r="I27" s="83">
        <v>57344</v>
      </c>
      <c r="J27" s="83"/>
      <c r="K27" s="83">
        <v>-40017</v>
      </c>
      <c r="L27" s="83"/>
      <c r="M27" s="83">
        <v>50578</v>
      </c>
      <c r="O27" s="8"/>
      <c r="P27" s="8"/>
      <c r="Q27" s="8"/>
      <c r="R27" s="8"/>
      <c r="S27" s="8"/>
    </row>
    <row r="28" spans="1:19" s="8" customFormat="1" ht="18.600000000000001" customHeight="1" x14ac:dyDescent="0.6">
      <c r="A28" s="8" t="s">
        <v>40</v>
      </c>
      <c r="E28" s="21">
        <v>4.3</v>
      </c>
      <c r="G28" s="99">
        <v>8910</v>
      </c>
      <c r="H28" s="74"/>
      <c r="I28" s="99">
        <v>9394</v>
      </c>
      <c r="J28" s="81"/>
      <c r="K28" s="99">
        <v>140</v>
      </c>
      <c r="L28" s="74"/>
      <c r="M28" s="99">
        <v>250</v>
      </c>
    </row>
    <row r="29" spans="1:19" s="11" customFormat="1" ht="18.600000000000001" customHeight="1" x14ac:dyDescent="0.5">
      <c r="A29" s="11" t="s">
        <v>127</v>
      </c>
      <c r="E29" s="84"/>
      <c r="G29" s="141">
        <v>-32466</v>
      </c>
      <c r="H29" s="83"/>
      <c r="I29" s="141">
        <v>47950</v>
      </c>
      <c r="J29" s="83"/>
      <c r="K29" s="141">
        <v>-40157</v>
      </c>
      <c r="L29" s="83"/>
      <c r="M29" s="141">
        <v>50328</v>
      </c>
      <c r="O29" s="8"/>
      <c r="P29" s="8"/>
      <c r="Q29" s="8"/>
      <c r="R29" s="8"/>
      <c r="S29" s="8"/>
    </row>
    <row r="30" spans="1:19" s="8" customFormat="1" ht="18.600000000000001" customHeight="1" x14ac:dyDescent="0.5">
      <c r="A30" s="8" t="s">
        <v>125</v>
      </c>
      <c r="E30" s="166">
        <v>21</v>
      </c>
      <c r="G30" s="142">
        <v>-130</v>
      </c>
      <c r="H30" s="75"/>
      <c r="I30" s="142">
        <v>-157</v>
      </c>
      <c r="J30" s="75"/>
      <c r="K30" s="74">
        <v>0</v>
      </c>
      <c r="L30" s="75"/>
      <c r="M30" s="74">
        <v>0</v>
      </c>
    </row>
    <row r="31" spans="1:19" s="8" customFormat="1" ht="18.600000000000001" customHeight="1" x14ac:dyDescent="0.5">
      <c r="A31" s="8" t="s">
        <v>138</v>
      </c>
      <c r="E31" s="85"/>
      <c r="G31" s="143">
        <v>-32336</v>
      </c>
      <c r="H31" s="75"/>
      <c r="I31" s="143">
        <v>48107</v>
      </c>
      <c r="J31" s="75"/>
      <c r="K31" s="143">
        <v>-40157</v>
      </c>
      <c r="L31" s="75"/>
      <c r="M31" s="143">
        <v>50328</v>
      </c>
    </row>
    <row r="32" spans="1:19" s="8" customFormat="1" ht="18.600000000000001" customHeight="1" x14ac:dyDescent="0.6">
      <c r="A32" s="8" t="s">
        <v>38</v>
      </c>
      <c r="E32" s="85"/>
      <c r="G32" s="74">
        <v>0</v>
      </c>
      <c r="H32" s="74"/>
      <c r="I32" s="74">
        <v>0</v>
      </c>
      <c r="J32" s="81"/>
      <c r="K32" s="74">
        <v>0</v>
      </c>
      <c r="L32" s="74"/>
      <c r="M32" s="74">
        <v>0</v>
      </c>
    </row>
    <row r="33" spans="1:19" s="8" customFormat="1" ht="18.600000000000001" customHeight="1" thickBot="1" x14ac:dyDescent="0.65">
      <c r="A33" s="8" t="s">
        <v>139</v>
      </c>
      <c r="E33" s="85"/>
      <c r="G33" s="86">
        <v>-32336</v>
      </c>
      <c r="H33" s="74"/>
      <c r="I33" s="86">
        <v>48107</v>
      </c>
      <c r="J33" s="74"/>
      <c r="K33" s="86">
        <v>-40157</v>
      </c>
      <c r="L33" s="74"/>
      <c r="M33" s="86">
        <v>50328</v>
      </c>
    </row>
    <row r="34" spans="1:19" s="8" customFormat="1" ht="18.600000000000001" customHeight="1" thickTop="1" x14ac:dyDescent="0.6">
      <c r="E34" s="85"/>
      <c r="G34" s="83"/>
      <c r="H34" s="74"/>
      <c r="I34" s="83"/>
      <c r="J34" s="74"/>
      <c r="K34" s="83"/>
      <c r="L34" s="74"/>
      <c r="M34" s="83"/>
    </row>
    <row r="35" spans="1:19" s="11" customFormat="1" ht="19.5" customHeight="1" x14ac:dyDescent="0.6">
      <c r="A35" s="105" t="s">
        <v>104</v>
      </c>
      <c r="B35" s="105"/>
      <c r="C35" s="105"/>
      <c r="E35" s="84"/>
      <c r="G35" s="83"/>
      <c r="H35" s="83"/>
      <c r="I35" s="83"/>
      <c r="J35" s="83"/>
      <c r="K35" s="83"/>
      <c r="L35" s="83"/>
      <c r="M35" s="83"/>
      <c r="O35" s="8"/>
      <c r="P35" s="8"/>
      <c r="Q35" s="8"/>
      <c r="R35" s="8"/>
      <c r="S35" s="8"/>
    </row>
    <row r="36" spans="1:19" s="11" customFormat="1" ht="19.5" customHeight="1" thickBot="1" x14ac:dyDescent="0.65">
      <c r="A36" s="105"/>
      <c r="B36" s="105" t="s">
        <v>76</v>
      </c>
      <c r="C36" s="105"/>
      <c r="E36" s="16">
        <v>22</v>
      </c>
      <c r="G36" s="214">
        <v>-3.95E-2</v>
      </c>
      <c r="H36" s="215"/>
      <c r="I36" s="214">
        <v>5.8799999999999998E-2</v>
      </c>
      <c r="J36" s="215"/>
      <c r="K36" s="214">
        <v>-4.9099999999999998E-2</v>
      </c>
      <c r="L36" s="215"/>
      <c r="M36" s="214">
        <v>6.1499999999999999E-2</v>
      </c>
      <c r="O36" s="8"/>
      <c r="P36" s="8"/>
      <c r="Q36" s="8"/>
      <c r="R36" s="8"/>
      <c r="S36" s="8"/>
    </row>
    <row r="37" spans="1:19" s="8" customFormat="1" ht="18.600000000000001" customHeight="1" thickTop="1" x14ac:dyDescent="0.6">
      <c r="E37" s="85"/>
      <c r="G37" s="83"/>
      <c r="H37" s="74"/>
      <c r="I37" s="83"/>
      <c r="J37" s="74"/>
      <c r="K37" s="83"/>
      <c r="L37" s="74"/>
      <c r="M37" s="83"/>
    </row>
    <row r="38" spans="1:19" s="8" customFormat="1" ht="18.600000000000001" customHeight="1" x14ac:dyDescent="0.6">
      <c r="E38" s="85"/>
      <c r="G38" s="83"/>
      <c r="H38" s="74"/>
      <c r="I38" s="83"/>
      <c r="J38" s="74"/>
      <c r="K38" s="83"/>
      <c r="L38" s="74"/>
      <c r="M38" s="83"/>
    </row>
    <row r="40" spans="1:19" x14ac:dyDescent="0.6">
      <c r="G40" s="213"/>
      <c r="I40" s="203"/>
      <c r="K40" s="203"/>
      <c r="L40" s="203"/>
      <c r="M40" s="203"/>
    </row>
    <row r="41" spans="1:19" x14ac:dyDescent="0.5">
      <c r="G41" s="142"/>
      <c r="K41" s="142"/>
    </row>
  </sheetData>
  <mergeCells count="9">
    <mergeCell ref="G9:I9"/>
    <mergeCell ref="K9:M9"/>
    <mergeCell ref="E10:F10"/>
    <mergeCell ref="K1:M1"/>
    <mergeCell ref="G8:M8"/>
    <mergeCell ref="A4:M4"/>
    <mergeCell ref="A5:M5"/>
    <mergeCell ref="A6:M6"/>
    <mergeCell ref="A3:M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9"/>
  <sheetViews>
    <sheetView view="pageBreakPreview" zoomScaleNormal="100" zoomScaleSheetLayoutView="100" workbookViewId="0">
      <selection activeCell="A4" sqref="A4:P4"/>
    </sheetView>
  </sheetViews>
  <sheetFormatPr defaultColWidth="9.125" defaultRowHeight="19.8" x14ac:dyDescent="0.6"/>
  <cols>
    <col min="1" max="1" width="1.25" style="28" customWidth="1"/>
    <col min="2" max="2" width="1.125" style="28" customWidth="1"/>
    <col min="3" max="3" width="1.375" style="28" customWidth="1"/>
    <col min="4" max="4" width="21.625" style="28" customWidth="1"/>
    <col min="5" max="5" width="1" style="29" customWidth="1"/>
    <col min="6" max="6" width="8.375" style="28" customWidth="1"/>
    <col min="7" max="7" width="0.75" style="28" customWidth="1"/>
    <col min="8" max="8" width="9.625" style="28" customWidth="1"/>
    <col min="9" max="9" width="0.625" style="28" customWidth="1"/>
    <col min="10" max="10" width="12.625" style="28" customWidth="1"/>
    <col min="11" max="11" width="0.75" style="28" customWidth="1"/>
    <col min="12" max="12" width="11.125" style="28" customWidth="1"/>
    <col min="13" max="13" width="0.625" style="28" customWidth="1"/>
    <col min="14" max="14" width="8.75" style="28" customWidth="1"/>
    <col min="15" max="15" width="0.625" style="28" customWidth="1"/>
    <col min="16" max="16" width="11.375" style="28" customWidth="1"/>
    <col min="17" max="17" width="9.125" style="28"/>
    <col min="18" max="18" width="15.125" style="28" bestFit="1" customWidth="1"/>
    <col min="19" max="16384" width="9.125" style="28"/>
  </cols>
  <sheetData>
    <row r="1" spans="1:18" s="2" customFormat="1" ht="23.4" x14ac:dyDescent="0.6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76" t="s">
        <v>132</v>
      </c>
    </row>
    <row r="2" spans="1:18" s="2" customFormat="1" ht="23.4" x14ac:dyDescent="0.6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75" t="s">
        <v>133</v>
      </c>
    </row>
    <row r="3" spans="1:18" s="2" customFormat="1" ht="23.4" x14ac:dyDescent="0.6">
      <c r="A3" s="221">
        <v>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8" s="2" customFormat="1" ht="23.4" x14ac:dyDescent="0.6">
      <c r="A4" s="216" t="s">
        <v>48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8" s="2" customFormat="1" ht="23.4" x14ac:dyDescent="0.6">
      <c r="A5" s="216" t="s">
        <v>36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</row>
    <row r="6" spans="1:18" s="2" customFormat="1" ht="23.4" x14ac:dyDescent="0.6">
      <c r="A6" s="216" t="s">
        <v>171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8" s="2" customFormat="1" ht="18" customHeight="1" x14ac:dyDescent="0.6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8" s="184" customFormat="1" ht="18" customHeight="1" x14ac:dyDescent="0.6">
      <c r="A8" s="181"/>
      <c r="B8" s="182"/>
      <c r="C8" s="182"/>
      <c r="D8" s="182"/>
      <c r="E8" s="183"/>
      <c r="F8" s="232" t="s">
        <v>59</v>
      </c>
      <c r="G8" s="232"/>
      <c r="H8" s="232"/>
      <c r="I8" s="232"/>
      <c r="J8" s="232"/>
      <c r="K8" s="232"/>
      <c r="L8" s="232"/>
      <c r="M8" s="232"/>
      <c r="N8" s="232"/>
      <c r="O8" s="232"/>
      <c r="P8" s="232"/>
    </row>
    <row r="9" spans="1:18" s="184" customFormat="1" ht="18" customHeight="1" x14ac:dyDescent="0.6">
      <c r="A9" s="181"/>
      <c r="B9" s="182"/>
      <c r="D9" s="182"/>
      <c r="E9" s="183"/>
      <c r="F9" s="233" t="s">
        <v>33</v>
      </c>
      <c r="G9" s="233"/>
      <c r="H9" s="233"/>
      <c r="I9" s="233"/>
      <c r="J9" s="233"/>
      <c r="K9" s="233"/>
      <c r="L9" s="233"/>
      <c r="M9" s="233"/>
      <c r="N9" s="233"/>
      <c r="O9" s="233"/>
      <c r="P9" s="233"/>
    </row>
    <row r="10" spans="1:18" s="184" customFormat="1" ht="18" customHeight="1" x14ac:dyDescent="0.6">
      <c r="A10" s="182"/>
      <c r="B10" s="182"/>
      <c r="C10" s="182"/>
      <c r="D10" s="182"/>
      <c r="E10" s="185"/>
      <c r="F10" s="181" t="s">
        <v>106</v>
      </c>
      <c r="G10" s="182"/>
      <c r="H10" s="181" t="s">
        <v>45</v>
      </c>
      <c r="I10" s="182"/>
      <c r="J10" s="181" t="s">
        <v>151</v>
      </c>
      <c r="K10" s="182"/>
      <c r="L10" s="231" t="s">
        <v>57</v>
      </c>
      <c r="M10" s="231"/>
      <c r="N10" s="231"/>
      <c r="P10" s="186" t="s">
        <v>29</v>
      </c>
    </row>
    <row r="11" spans="1:18" s="184" customFormat="1" ht="18" customHeight="1" x14ac:dyDescent="0.6">
      <c r="A11" s="182"/>
      <c r="B11" s="182"/>
      <c r="C11" s="182"/>
      <c r="D11" s="182"/>
      <c r="E11" s="185"/>
      <c r="F11" s="186" t="s">
        <v>62</v>
      </c>
      <c r="G11" s="182"/>
      <c r="H11" s="181"/>
      <c r="I11" s="182"/>
      <c r="J11" s="181" t="s">
        <v>102</v>
      </c>
      <c r="K11" s="182"/>
      <c r="L11" s="186" t="s">
        <v>32</v>
      </c>
      <c r="M11" s="186"/>
      <c r="N11" s="186" t="s">
        <v>31</v>
      </c>
      <c r="P11" s="186"/>
    </row>
    <row r="12" spans="1:18" s="184" customFormat="1" ht="18" customHeight="1" x14ac:dyDescent="0.6">
      <c r="A12" s="182"/>
      <c r="B12" s="182"/>
      <c r="C12" s="182"/>
      <c r="D12" s="182"/>
      <c r="E12" s="185"/>
      <c r="F12" s="187"/>
      <c r="G12" s="182"/>
      <c r="H12" s="188"/>
      <c r="I12" s="182"/>
      <c r="J12" s="187" t="s">
        <v>90</v>
      </c>
      <c r="K12" s="182"/>
      <c r="L12" s="187" t="s">
        <v>61</v>
      </c>
      <c r="M12" s="186"/>
      <c r="N12" s="187"/>
      <c r="O12" s="181"/>
      <c r="P12" s="187"/>
    </row>
    <row r="13" spans="1:18" s="87" customFormat="1" ht="18" customHeight="1" x14ac:dyDescent="0.6">
      <c r="A13" s="87" t="s">
        <v>140</v>
      </c>
      <c r="F13" s="88">
        <v>818025</v>
      </c>
      <c r="G13" s="88"/>
      <c r="H13" s="88">
        <v>624226</v>
      </c>
      <c r="I13" s="88"/>
      <c r="J13" s="88">
        <v>-585</v>
      </c>
      <c r="K13" s="88"/>
      <c r="L13" s="88">
        <v>9834</v>
      </c>
      <c r="M13" s="88"/>
      <c r="N13" s="88">
        <v>-693950</v>
      </c>
      <c r="O13" s="88"/>
      <c r="P13" s="88">
        <v>757550</v>
      </c>
      <c r="Q13" s="93">
        <v>0</v>
      </c>
      <c r="R13" s="89"/>
    </row>
    <row r="14" spans="1:18" s="87" customFormat="1" ht="18" customHeight="1" x14ac:dyDescent="0.6">
      <c r="A14" s="189" t="s">
        <v>141</v>
      </c>
      <c r="B14" s="190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93"/>
      <c r="R14" s="89"/>
    </row>
    <row r="15" spans="1:18" s="87" customFormat="1" ht="18" customHeight="1" x14ac:dyDescent="0.6">
      <c r="A15" s="189"/>
      <c r="B15" s="189" t="s">
        <v>138</v>
      </c>
      <c r="F15" s="191">
        <v>0</v>
      </c>
      <c r="G15" s="88"/>
      <c r="H15" s="191">
        <v>0</v>
      </c>
      <c r="I15" s="88"/>
      <c r="J15" s="191">
        <v>0</v>
      </c>
      <c r="K15" s="88"/>
      <c r="L15" s="191">
        <v>0</v>
      </c>
      <c r="M15" s="88"/>
      <c r="N15" s="191">
        <v>48107</v>
      </c>
      <c r="O15" s="88"/>
      <c r="P15" s="191">
        <v>48107</v>
      </c>
      <c r="Q15" s="93"/>
      <c r="R15" s="89"/>
    </row>
    <row r="16" spans="1:18" s="87" customFormat="1" ht="18" customHeight="1" thickBot="1" x14ac:dyDescent="0.65">
      <c r="A16" s="87" t="s">
        <v>172</v>
      </c>
      <c r="F16" s="192">
        <v>818025</v>
      </c>
      <c r="G16" s="88"/>
      <c r="H16" s="192">
        <v>624226</v>
      </c>
      <c r="I16" s="88"/>
      <c r="J16" s="192">
        <v>-585</v>
      </c>
      <c r="K16" s="88"/>
      <c r="L16" s="192">
        <v>9834</v>
      </c>
      <c r="M16" s="88"/>
      <c r="N16" s="192">
        <v>-645843</v>
      </c>
      <c r="O16" s="88"/>
      <c r="P16" s="192">
        <v>805657</v>
      </c>
      <c r="Q16" s="93">
        <v>0</v>
      </c>
      <c r="R16" s="89"/>
    </row>
    <row r="17" spans="1:18" s="87" customFormat="1" ht="15.6" thickTop="1" x14ac:dyDescent="0.6"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93"/>
      <c r="R17" s="89"/>
    </row>
    <row r="18" spans="1:18" s="87" customFormat="1" ht="18" customHeight="1" x14ac:dyDescent="0.6">
      <c r="A18" s="87" t="s">
        <v>148</v>
      </c>
      <c r="F18" s="88">
        <v>818025</v>
      </c>
      <c r="G18" s="88"/>
      <c r="H18" s="88">
        <v>624226</v>
      </c>
      <c r="I18" s="88"/>
      <c r="J18" s="88">
        <v>-585</v>
      </c>
      <c r="K18" s="88"/>
      <c r="L18" s="88">
        <v>9834</v>
      </c>
      <c r="M18" s="88"/>
      <c r="N18" s="88">
        <v>-646848</v>
      </c>
      <c r="O18" s="88"/>
      <c r="P18" s="88">
        <v>804652</v>
      </c>
      <c r="Q18" s="93">
        <v>0</v>
      </c>
      <c r="R18" s="89"/>
    </row>
    <row r="19" spans="1:18" s="87" customFormat="1" ht="18" customHeight="1" x14ac:dyDescent="0.6">
      <c r="A19" s="189" t="s">
        <v>141</v>
      </c>
      <c r="B19" s="190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93"/>
      <c r="R19" s="89"/>
    </row>
    <row r="20" spans="1:18" s="87" customFormat="1" ht="18" customHeight="1" x14ac:dyDescent="0.6">
      <c r="A20" s="189"/>
      <c r="B20" s="189" t="s">
        <v>138</v>
      </c>
      <c r="F20" s="191">
        <v>0</v>
      </c>
      <c r="G20" s="88"/>
      <c r="H20" s="191">
        <v>0</v>
      </c>
      <c r="I20" s="88"/>
      <c r="J20" s="191">
        <v>0</v>
      </c>
      <c r="K20" s="88"/>
      <c r="L20" s="191">
        <v>0</v>
      </c>
      <c r="M20" s="88"/>
      <c r="N20" s="191">
        <v>-32336</v>
      </c>
      <c r="O20" s="88"/>
      <c r="P20" s="191">
        <f>N20</f>
        <v>-32336</v>
      </c>
      <c r="Q20" s="93"/>
      <c r="R20" s="89"/>
    </row>
    <row r="21" spans="1:18" s="87" customFormat="1" ht="18" customHeight="1" thickBot="1" x14ac:dyDescent="0.65">
      <c r="A21" s="87" t="s">
        <v>173</v>
      </c>
      <c r="F21" s="192">
        <v>818025</v>
      </c>
      <c r="G21" s="88"/>
      <c r="H21" s="192">
        <v>624226</v>
      </c>
      <c r="I21" s="88"/>
      <c r="J21" s="192">
        <v>-585</v>
      </c>
      <c r="K21" s="88"/>
      <c r="L21" s="192">
        <v>9834</v>
      </c>
      <c r="M21" s="88"/>
      <c r="N21" s="192">
        <f>SUM(N18:N20)</f>
        <v>-679184</v>
      </c>
      <c r="O21" s="88"/>
      <c r="P21" s="192">
        <f>SUM(P18:P20)</f>
        <v>772316</v>
      </c>
      <c r="Q21" s="93">
        <v>0</v>
      </c>
      <c r="R21" s="89"/>
    </row>
    <row r="22" spans="1:18" s="87" customFormat="1" ht="15.6" thickTop="1" x14ac:dyDescent="0.6"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93"/>
      <c r="R22" s="89"/>
    </row>
    <row r="23" spans="1:18" s="87" customFormat="1" ht="15" x14ac:dyDescent="0.6"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93"/>
      <c r="R23" s="89"/>
    </row>
    <row r="24" spans="1:18" s="87" customFormat="1" ht="15" x14ac:dyDescent="0.6"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93"/>
      <c r="R24" s="89"/>
    </row>
    <row r="25" spans="1:18" s="87" customFormat="1" ht="15" x14ac:dyDescent="0.6"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93"/>
      <c r="R25" s="89"/>
    </row>
    <row r="26" spans="1:18" s="94" customFormat="1" ht="23.4" x14ac:dyDescent="0.6">
      <c r="A26" s="180"/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</row>
    <row r="27" spans="1:18" s="3" customFormat="1" x14ac:dyDescent="0.6">
      <c r="E27" s="95"/>
      <c r="F27" s="96"/>
      <c r="H27" s="97"/>
      <c r="L27" s="96"/>
      <c r="N27" s="98"/>
      <c r="P27" s="97"/>
    </row>
    <row r="28" spans="1:18" x14ac:dyDescent="0.6">
      <c r="P28" s="144"/>
    </row>
    <row r="29" spans="1:18" x14ac:dyDescent="0.6">
      <c r="N29" s="144"/>
      <c r="P29" s="144"/>
    </row>
  </sheetData>
  <mergeCells count="7">
    <mergeCell ref="A3:P3"/>
    <mergeCell ref="L10:N10"/>
    <mergeCell ref="F8:P8"/>
    <mergeCell ref="F9:P9"/>
    <mergeCell ref="A4:P4"/>
    <mergeCell ref="A5:P5"/>
    <mergeCell ref="A6:P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2" zoomScaleNormal="100" zoomScaleSheetLayoutView="100" workbookViewId="0">
      <selection activeCell="Q13" sqref="Q13"/>
    </sheetView>
  </sheetViews>
  <sheetFormatPr defaultColWidth="9.125" defaultRowHeight="19.8" x14ac:dyDescent="0.6"/>
  <cols>
    <col min="1" max="1" width="1.25" style="122" customWidth="1"/>
    <col min="2" max="2" width="1.125" style="122" customWidth="1"/>
    <col min="3" max="3" width="1.375" style="122" customWidth="1"/>
    <col min="4" max="4" width="33" style="122" customWidth="1"/>
    <col min="5" max="5" width="1.125" style="122" customWidth="1"/>
    <col min="6" max="6" width="0.875" style="123" customWidth="1"/>
    <col min="7" max="7" width="11.125" style="122" customWidth="1"/>
    <col min="8" max="8" width="0.625" style="122" customWidth="1"/>
    <col min="9" max="9" width="10.375" style="122" customWidth="1"/>
    <col min="10" max="10" width="0.625" style="122" customWidth="1"/>
    <col min="11" max="11" width="10.25" style="122" customWidth="1"/>
    <col min="12" max="12" width="0.625" style="122" customWidth="1"/>
    <col min="13" max="13" width="9.125" style="122" customWidth="1"/>
    <col min="14" max="14" width="0.625" style="122" customWidth="1"/>
    <col min="15" max="15" width="9.75" style="122" customWidth="1"/>
    <col min="16" max="16" width="15.125" style="122" bestFit="1" customWidth="1"/>
    <col min="17" max="16384" width="9.125" style="122"/>
  </cols>
  <sheetData>
    <row r="1" spans="1:16" s="107" customFormat="1" ht="24" customHeight="1" x14ac:dyDescent="0.6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225" t="s">
        <v>132</v>
      </c>
      <c r="N1" s="226"/>
      <c r="O1" s="226"/>
    </row>
    <row r="2" spans="1:16" s="107" customFormat="1" ht="24" customHeight="1" x14ac:dyDescent="0.6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4"/>
      <c r="N2" s="174"/>
      <c r="O2" s="175" t="s">
        <v>133</v>
      </c>
    </row>
    <row r="3" spans="1:16" s="107" customFormat="1" ht="24" customHeight="1" x14ac:dyDescent="0.6">
      <c r="A3" s="237">
        <v>8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1:16" s="107" customFormat="1" ht="24" customHeight="1" x14ac:dyDescent="0.6">
      <c r="A4" s="220" t="s">
        <v>48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6" s="107" customFormat="1" ht="24" customHeight="1" x14ac:dyDescent="0.6">
      <c r="A5" s="220" t="s">
        <v>115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</row>
    <row r="6" spans="1:16" s="107" customFormat="1" ht="24" customHeight="1" x14ac:dyDescent="0.6">
      <c r="A6" s="220" t="s">
        <v>171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6" s="109" customFormat="1" ht="22.2" x14ac:dyDescent="0.6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1"/>
    </row>
    <row r="8" spans="1:16" s="101" customFormat="1" ht="18" customHeight="1" x14ac:dyDescent="0.6">
      <c r="A8" s="110"/>
      <c r="B8" s="111"/>
      <c r="C8" s="111"/>
      <c r="D8" s="111"/>
      <c r="E8" s="111"/>
      <c r="F8" s="112"/>
      <c r="G8" s="236" t="s">
        <v>59</v>
      </c>
      <c r="H8" s="236"/>
      <c r="I8" s="236"/>
      <c r="J8" s="236"/>
      <c r="K8" s="236"/>
      <c r="L8" s="236"/>
      <c r="M8" s="236"/>
      <c r="N8" s="236"/>
      <c r="O8" s="236"/>
    </row>
    <row r="9" spans="1:16" s="101" customFormat="1" ht="18" customHeight="1" x14ac:dyDescent="0.6">
      <c r="A9" s="110"/>
      <c r="B9" s="111"/>
      <c r="D9" s="111"/>
      <c r="E9" s="111"/>
      <c r="F9" s="112"/>
      <c r="G9" s="234" t="s">
        <v>34</v>
      </c>
      <c r="H9" s="234"/>
      <c r="I9" s="234"/>
      <c r="J9" s="234"/>
      <c r="K9" s="234"/>
      <c r="L9" s="234"/>
      <c r="M9" s="234"/>
      <c r="N9" s="234"/>
      <c r="O9" s="234"/>
    </row>
    <row r="10" spans="1:16" s="101" customFormat="1" ht="18" customHeight="1" x14ac:dyDescent="0.6">
      <c r="A10" s="111"/>
      <c r="B10" s="111"/>
      <c r="C10" s="111"/>
      <c r="D10" s="111"/>
      <c r="E10" s="111"/>
      <c r="F10" s="113"/>
      <c r="G10" s="110" t="s">
        <v>106</v>
      </c>
      <c r="H10" s="111"/>
      <c r="I10" s="110" t="s">
        <v>109</v>
      </c>
      <c r="J10" s="111"/>
      <c r="K10" s="234" t="s">
        <v>57</v>
      </c>
      <c r="L10" s="234"/>
      <c r="M10" s="234"/>
      <c r="N10" s="114"/>
      <c r="O10" s="110" t="s">
        <v>107</v>
      </c>
    </row>
    <row r="11" spans="1:16" s="101" customFormat="1" ht="18" customHeight="1" x14ac:dyDescent="0.6">
      <c r="A11" s="111"/>
      <c r="B11" s="111"/>
      <c r="C11" s="111"/>
      <c r="D11" s="111"/>
      <c r="E11" s="111"/>
      <c r="F11" s="113"/>
      <c r="G11" s="110" t="s">
        <v>62</v>
      </c>
      <c r="H11" s="111"/>
      <c r="I11" s="110" t="s">
        <v>110</v>
      </c>
      <c r="J11" s="111"/>
      <c r="K11" s="115" t="s">
        <v>32</v>
      </c>
      <c r="L11" s="116"/>
      <c r="M11" s="110" t="s">
        <v>111</v>
      </c>
      <c r="N11" s="114"/>
      <c r="O11" s="110" t="s">
        <v>108</v>
      </c>
    </row>
    <row r="12" spans="1:16" s="101" customFormat="1" ht="18" customHeight="1" x14ac:dyDescent="0.6">
      <c r="A12" s="111"/>
      <c r="B12" s="111"/>
      <c r="C12" s="111"/>
      <c r="D12" s="111"/>
      <c r="E12" s="111"/>
      <c r="F12" s="113"/>
      <c r="G12" s="110"/>
      <c r="H12" s="111"/>
      <c r="I12" s="110"/>
      <c r="J12" s="111"/>
      <c r="K12" s="110" t="s">
        <v>112</v>
      </c>
      <c r="L12" s="110"/>
      <c r="M12" s="110" t="s">
        <v>113</v>
      </c>
      <c r="N12" s="114"/>
      <c r="O12" s="110"/>
    </row>
    <row r="13" spans="1:16" s="101" customFormat="1" ht="18" customHeight="1" x14ac:dyDescent="0.6">
      <c r="A13" s="111"/>
      <c r="B13" s="111"/>
      <c r="C13" s="111"/>
      <c r="D13" s="111"/>
      <c r="E13" s="235"/>
      <c r="F13" s="235"/>
      <c r="G13" s="117"/>
      <c r="H13" s="111"/>
      <c r="I13" s="118"/>
      <c r="J13" s="111"/>
      <c r="K13" s="117" t="s">
        <v>114</v>
      </c>
      <c r="L13" s="110"/>
      <c r="M13" s="117"/>
      <c r="N13" s="110"/>
      <c r="O13" s="117"/>
    </row>
    <row r="14" spans="1:16" s="101" customFormat="1" ht="18" customHeight="1" x14ac:dyDescent="0.6">
      <c r="A14" s="101" t="s">
        <v>140</v>
      </c>
      <c r="E14" s="113"/>
      <c r="G14" s="163">
        <v>818025</v>
      </c>
      <c r="H14" s="119"/>
      <c r="I14" s="163">
        <v>624226</v>
      </c>
      <c r="J14" s="119"/>
      <c r="K14" s="163">
        <v>9834</v>
      </c>
      <c r="L14" s="119"/>
      <c r="M14" s="163">
        <v>-740572</v>
      </c>
      <c r="N14" s="119"/>
      <c r="O14" s="163">
        <v>711513</v>
      </c>
    </row>
    <row r="15" spans="1:16" s="101" customFormat="1" ht="18" customHeight="1" x14ac:dyDescent="0.6">
      <c r="A15" s="101" t="s">
        <v>141</v>
      </c>
      <c r="E15" s="113"/>
      <c r="G15" s="119"/>
      <c r="H15" s="119"/>
      <c r="I15" s="119"/>
      <c r="J15" s="119"/>
      <c r="K15" s="119"/>
      <c r="L15" s="119"/>
      <c r="M15" s="119"/>
      <c r="N15" s="119"/>
      <c r="O15" s="119"/>
    </row>
    <row r="16" spans="1:16" s="101" customFormat="1" ht="18" customHeight="1" x14ac:dyDescent="0.6">
      <c r="B16" s="101" t="s">
        <v>138</v>
      </c>
      <c r="E16" s="113"/>
      <c r="G16" s="120">
        <v>0</v>
      </c>
      <c r="H16" s="119"/>
      <c r="I16" s="120">
        <v>0</v>
      </c>
      <c r="J16" s="119"/>
      <c r="K16" s="120">
        <v>0</v>
      </c>
      <c r="L16" s="119"/>
      <c r="M16" s="120">
        <v>50328</v>
      </c>
      <c r="N16" s="119"/>
      <c r="O16" s="120">
        <v>50328</v>
      </c>
    </row>
    <row r="17" spans="1:16" s="101" customFormat="1" ht="18" customHeight="1" thickBot="1" x14ac:dyDescent="0.65">
      <c r="A17" s="101" t="s">
        <v>172</v>
      </c>
      <c r="E17" s="113"/>
      <c r="G17" s="121">
        <v>818025</v>
      </c>
      <c r="H17" s="119"/>
      <c r="I17" s="121">
        <v>624226</v>
      </c>
      <c r="J17" s="119"/>
      <c r="K17" s="121">
        <v>9834</v>
      </c>
      <c r="L17" s="119"/>
      <c r="M17" s="121">
        <v>-690244</v>
      </c>
      <c r="N17" s="119"/>
      <c r="O17" s="121">
        <v>761841</v>
      </c>
    </row>
    <row r="18" spans="1:16" s="109" customFormat="1" ht="22.2" thickTop="1" x14ac:dyDescent="0.6">
      <c r="E18" s="91"/>
      <c r="G18" s="90"/>
      <c r="H18" s="90"/>
      <c r="I18" s="90"/>
      <c r="J18" s="90"/>
      <c r="K18" s="90"/>
      <c r="L18" s="90"/>
      <c r="M18" s="90"/>
      <c r="N18" s="90"/>
      <c r="O18" s="90"/>
      <c r="P18" s="92"/>
    </row>
    <row r="19" spans="1:16" s="101" customFormat="1" ht="18" customHeight="1" x14ac:dyDescent="0.6">
      <c r="A19" s="101" t="s">
        <v>148</v>
      </c>
      <c r="E19" s="113"/>
      <c r="G19" s="119">
        <v>818025</v>
      </c>
      <c r="H19" s="119"/>
      <c r="I19" s="119">
        <v>624226</v>
      </c>
      <c r="J19" s="119"/>
      <c r="K19" s="119">
        <v>9834</v>
      </c>
      <c r="L19" s="119"/>
      <c r="M19" s="119">
        <v>-693389</v>
      </c>
      <c r="N19" s="119"/>
      <c r="O19" s="119">
        <v>758696</v>
      </c>
      <c r="P19" s="11"/>
    </row>
    <row r="20" spans="1:16" s="101" customFormat="1" ht="18" customHeight="1" x14ac:dyDescent="0.6">
      <c r="A20" s="101" t="s">
        <v>141</v>
      </c>
      <c r="E20" s="113"/>
      <c r="G20" s="119"/>
      <c r="H20" s="119"/>
      <c r="I20" s="119"/>
      <c r="J20" s="119"/>
      <c r="K20" s="119"/>
      <c r="L20" s="119"/>
      <c r="M20" s="119"/>
      <c r="N20" s="119"/>
      <c r="O20" s="119"/>
      <c r="P20" s="11"/>
    </row>
    <row r="21" spans="1:16" s="101" customFormat="1" ht="18" customHeight="1" x14ac:dyDescent="0.6">
      <c r="B21" s="101" t="s">
        <v>138</v>
      </c>
      <c r="E21" s="113"/>
      <c r="G21" s="120">
        <v>0</v>
      </c>
      <c r="H21" s="119"/>
      <c r="I21" s="120">
        <v>0</v>
      </c>
      <c r="J21" s="119"/>
      <c r="K21" s="120">
        <v>0</v>
      </c>
      <c r="L21" s="119"/>
      <c r="M21" s="120">
        <v>-40157</v>
      </c>
      <c r="N21" s="119"/>
      <c r="O21" s="120">
        <v>-40157</v>
      </c>
      <c r="P21" s="11"/>
    </row>
    <row r="22" spans="1:16" s="101" customFormat="1" ht="18" customHeight="1" thickBot="1" x14ac:dyDescent="0.65">
      <c r="A22" s="101" t="s">
        <v>173</v>
      </c>
      <c r="E22" s="113"/>
      <c r="G22" s="121">
        <v>818025</v>
      </c>
      <c r="H22" s="119"/>
      <c r="I22" s="121">
        <v>624226</v>
      </c>
      <c r="J22" s="119"/>
      <c r="K22" s="121">
        <v>9834</v>
      </c>
      <c r="L22" s="119"/>
      <c r="M22" s="121">
        <f>SUM(M19:M21)</f>
        <v>-733546</v>
      </c>
      <c r="N22" s="119"/>
      <c r="O22" s="121">
        <f>SUM(O19:O21)</f>
        <v>718539</v>
      </c>
      <c r="P22" s="11"/>
    </row>
    <row r="23" spans="1:16" s="109" customFormat="1" ht="22.2" thickTop="1" x14ac:dyDescent="0.6">
      <c r="E23" s="91"/>
      <c r="G23" s="90"/>
      <c r="H23" s="90"/>
      <c r="I23" s="90"/>
      <c r="J23" s="90"/>
      <c r="K23" s="90"/>
      <c r="L23" s="90"/>
      <c r="M23" s="90"/>
      <c r="N23" s="90"/>
      <c r="O23" s="90"/>
      <c r="P23" s="92"/>
    </row>
    <row r="24" spans="1:16" s="109" customFormat="1" ht="21.6" x14ac:dyDescent="0.6">
      <c r="E24" s="91"/>
      <c r="G24" s="90"/>
      <c r="H24" s="90"/>
      <c r="I24" s="90"/>
      <c r="J24" s="90"/>
      <c r="K24" s="90"/>
      <c r="L24" s="90"/>
      <c r="M24" s="90"/>
      <c r="N24" s="90"/>
      <c r="O24" s="90"/>
      <c r="P24" s="92"/>
    </row>
    <row r="25" spans="1:16" s="109" customFormat="1" ht="21.6" x14ac:dyDescent="0.6">
      <c r="E25" s="91"/>
      <c r="G25" s="90"/>
      <c r="H25" s="90"/>
      <c r="I25" s="90"/>
      <c r="J25" s="90"/>
      <c r="K25" s="90"/>
      <c r="L25" s="90"/>
      <c r="M25" s="90"/>
      <c r="N25" s="90"/>
      <c r="O25" s="145"/>
      <c r="P25" s="92"/>
    </row>
    <row r="26" spans="1:16" s="109" customFormat="1" ht="21.6" x14ac:dyDescent="0.6">
      <c r="E26" s="91"/>
      <c r="G26" s="90"/>
      <c r="H26" s="90"/>
      <c r="I26" s="90"/>
      <c r="J26" s="90"/>
      <c r="K26" s="90"/>
      <c r="L26" s="90"/>
      <c r="N26" s="90"/>
      <c r="O26" s="145"/>
      <c r="P26" s="92"/>
    </row>
    <row r="27" spans="1:16" s="109" customFormat="1" ht="21.6" x14ac:dyDescent="0.6">
      <c r="E27" s="91"/>
      <c r="G27" s="90"/>
      <c r="H27" s="90"/>
      <c r="I27" s="90"/>
      <c r="J27" s="90"/>
      <c r="K27" s="90"/>
      <c r="L27" s="90"/>
      <c r="M27" s="90"/>
      <c r="N27" s="90"/>
      <c r="O27" s="90"/>
      <c r="P27" s="92"/>
    </row>
    <row r="28" spans="1:16" s="109" customFormat="1" ht="21.6" x14ac:dyDescent="0.6">
      <c r="E28" s="91"/>
      <c r="G28" s="90"/>
      <c r="H28" s="90"/>
      <c r="I28" s="90"/>
      <c r="J28" s="90"/>
      <c r="K28" s="90"/>
      <c r="L28" s="90"/>
      <c r="M28" s="90"/>
      <c r="N28" s="90"/>
      <c r="O28" s="90"/>
      <c r="P28" s="92"/>
    </row>
    <row r="29" spans="1:16" s="109" customFormat="1" ht="21.6" x14ac:dyDescent="0.6">
      <c r="E29" s="91"/>
      <c r="G29" s="90"/>
      <c r="H29" s="90"/>
      <c r="I29" s="90"/>
      <c r="J29" s="90"/>
      <c r="K29" s="90"/>
      <c r="L29" s="90"/>
      <c r="M29" s="90"/>
      <c r="N29" s="90"/>
      <c r="O29" s="90"/>
      <c r="P29" s="92"/>
    </row>
    <row r="30" spans="1:16" s="109" customFormat="1" ht="21.6" x14ac:dyDescent="0.6">
      <c r="E30" s="91"/>
      <c r="G30" s="90"/>
      <c r="H30" s="90"/>
      <c r="I30" s="90"/>
      <c r="J30" s="90"/>
      <c r="K30" s="90"/>
      <c r="L30" s="90"/>
      <c r="M30" s="90"/>
      <c r="N30" s="90"/>
      <c r="O30" s="90"/>
      <c r="P30" s="92"/>
    </row>
    <row r="31" spans="1:16" s="109" customFormat="1" ht="21.6" x14ac:dyDescent="0.6">
      <c r="E31" s="91"/>
      <c r="G31" s="90"/>
      <c r="H31" s="90"/>
      <c r="I31" s="90"/>
      <c r="J31" s="90"/>
      <c r="K31" s="90"/>
      <c r="L31" s="90"/>
      <c r="M31" s="90"/>
      <c r="N31" s="90"/>
      <c r="O31" s="90"/>
      <c r="P31" s="92"/>
    </row>
    <row r="32" spans="1:16" s="109" customFormat="1" ht="21.6" x14ac:dyDescent="0.6">
      <c r="E32" s="91"/>
      <c r="G32" s="90"/>
      <c r="H32" s="90"/>
      <c r="I32" s="90"/>
      <c r="J32" s="90"/>
      <c r="K32" s="90"/>
      <c r="L32" s="90"/>
      <c r="M32" s="90"/>
      <c r="N32" s="90"/>
      <c r="O32" s="90"/>
      <c r="P32" s="92"/>
    </row>
    <row r="33" spans="7:15" x14ac:dyDescent="0.6">
      <c r="G33" s="124"/>
      <c r="I33" s="124"/>
      <c r="K33" s="124"/>
      <c r="M33" s="124"/>
      <c r="O33" s="124"/>
    </row>
  </sheetData>
  <mergeCells count="9">
    <mergeCell ref="M1:O1"/>
    <mergeCell ref="K10:M10"/>
    <mergeCell ref="A5:O5"/>
    <mergeCell ref="A6:O6"/>
    <mergeCell ref="E13:F13"/>
    <mergeCell ref="A4:O4"/>
    <mergeCell ref="G8:O8"/>
    <mergeCell ref="G9:O9"/>
    <mergeCell ref="A3:O3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0"/>
  <sheetViews>
    <sheetView view="pageBreakPreview" topLeftCell="A67" zoomScaleNormal="120" zoomScaleSheetLayoutView="100" workbookViewId="0">
      <selection activeCell="Q7" sqref="Q7"/>
    </sheetView>
  </sheetViews>
  <sheetFormatPr defaultColWidth="9.125" defaultRowHeight="23.4" customHeight="1" x14ac:dyDescent="0.6"/>
  <cols>
    <col min="1" max="1" width="1.375" style="30" customWidth="1"/>
    <col min="2" max="2" width="2" style="30" customWidth="1"/>
    <col min="3" max="4" width="1.375" style="30" customWidth="1"/>
    <col min="5" max="5" width="41.375" style="30" customWidth="1"/>
    <col min="6" max="6" width="0.875" style="30" customWidth="1"/>
    <col min="7" max="7" width="1.625" style="30" hidden="1" customWidth="1"/>
    <col min="8" max="8" width="10.25" style="30" customWidth="1"/>
    <col min="9" max="9" width="0.75" style="30" customWidth="1"/>
    <col min="10" max="10" width="10.25" style="30" customWidth="1"/>
    <col min="11" max="11" width="0.75" style="30" customWidth="1"/>
    <col min="12" max="12" width="10.25" style="31" customWidth="1"/>
    <col min="13" max="13" width="0.75" style="30" customWidth="1"/>
    <col min="14" max="14" width="10.25" style="30" customWidth="1"/>
    <col min="15" max="16384" width="9.125" style="30"/>
  </cols>
  <sheetData>
    <row r="1" spans="1:15" s="1" customFormat="1" ht="21.6" customHeight="1" x14ac:dyDescent="0.6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7" t="s">
        <v>134</v>
      </c>
    </row>
    <row r="2" spans="1:15" s="1" customFormat="1" ht="21.6" customHeight="1" x14ac:dyDescent="0.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7" t="s">
        <v>135</v>
      </c>
    </row>
    <row r="3" spans="1:15" s="1" customFormat="1" ht="22.8" customHeight="1" x14ac:dyDescent="0.6">
      <c r="A3" s="238">
        <v>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5" s="1" customFormat="1" ht="22.8" customHeight="1" x14ac:dyDescent="0.6">
      <c r="A4" s="240" t="s">
        <v>48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5" s="1" customFormat="1" ht="22.8" customHeight="1" x14ac:dyDescent="0.6">
      <c r="A5" s="240" t="s">
        <v>21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</row>
    <row r="6" spans="1:15" s="1" customFormat="1" ht="22.8" customHeight="1" x14ac:dyDescent="0.6">
      <c r="A6" s="240" t="s">
        <v>171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1:15" s="125" customFormat="1" ht="19.2" customHeight="1" x14ac:dyDescent="0.45">
      <c r="H7" s="241" t="s">
        <v>59</v>
      </c>
      <c r="I7" s="241"/>
      <c r="J7" s="241"/>
      <c r="K7" s="241"/>
      <c r="L7" s="241"/>
      <c r="M7" s="241"/>
      <c r="N7" s="241"/>
    </row>
    <row r="8" spans="1:15" s="125" customFormat="1" ht="19.2" customHeight="1" x14ac:dyDescent="0.45">
      <c r="H8" s="244" t="s">
        <v>33</v>
      </c>
      <c r="I8" s="244"/>
      <c r="J8" s="244"/>
      <c r="L8" s="244" t="s">
        <v>34</v>
      </c>
      <c r="M8" s="244"/>
      <c r="N8" s="244"/>
    </row>
    <row r="9" spans="1:15" s="125" customFormat="1" ht="19.2" customHeight="1" x14ac:dyDescent="0.45">
      <c r="F9" s="126"/>
      <c r="H9" s="127" t="s">
        <v>142</v>
      </c>
      <c r="I9" s="128"/>
      <c r="J9" s="127" t="s">
        <v>78</v>
      </c>
      <c r="K9" s="128"/>
      <c r="L9" s="127" t="s">
        <v>142</v>
      </c>
      <c r="M9" s="128"/>
      <c r="N9" s="127" t="s">
        <v>78</v>
      </c>
    </row>
    <row r="10" spans="1:15" s="125" customFormat="1" ht="19.2" customHeight="1" x14ac:dyDescent="0.45">
      <c r="A10" s="125" t="s">
        <v>22</v>
      </c>
      <c r="F10" s="129"/>
      <c r="G10" s="129"/>
      <c r="H10" s="129"/>
      <c r="I10" s="129"/>
      <c r="J10" s="129"/>
      <c r="L10" s="129"/>
      <c r="N10" s="129"/>
      <c r="O10" s="131"/>
    </row>
    <row r="11" spans="1:15" s="125" customFormat="1" ht="19.2" customHeight="1" x14ac:dyDescent="0.45">
      <c r="B11" s="125" t="s">
        <v>138</v>
      </c>
      <c r="F11" s="129"/>
      <c r="G11" s="129"/>
      <c r="H11" s="130">
        <v>-32336</v>
      </c>
      <c r="I11" s="131"/>
      <c r="J11" s="139">
        <v>48107</v>
      </c>
      <c r="K11" s="130"/>
      <c r="L11" s="130">
        <v>-40157</v>
      </c>
      <c r="M11" s="130"/>
      <c r="N11" s="139">
        <v>50328</v>
      </c>
    </row>
    <row r="12" spans="1:15" s="125" customFormat="1" ht="19.2" customHeight="1" x14ac:dyDescent="0.45">
      <c r="B12" s="125" t="s">
        <v>63</v>
      </c>
      <c r="F12" s="129"/>
      <c r="G12" s="129"/>
      <c r="H12" s="130"/>
      <c r="I12" s="131"/>
      <c r="J12" s="130"/>
      <c r="K12" s="130"/>
      <c r="L12" s="130"/>
      <c r="M12" s="130"/>
      <c r="N12" s="139"/>
    </row>
    <row r="13" spans="1:15" s="125" customFormat="1" ht="19.2" customHeight="1" x14ac:dyDescent="0.45">
      <c r="C13" s="125" t="s">
        <v>126</v>
      </c>
      <c r="F13" s="129"/>
      <c r="G13" s="129"/>
      <c r="H13" s="130">
        <v>-130</v>
      </c>
      <c r="I13" s="131"/>
      <c r="J13" s="139">
        <v>-157</v>
      </c>
      <c r="K13" s="130"/>
      <c r="L13" s="130">
        <v>0</v>
      </c>
      <c r="M13" s="130"/>
      <c r="N13" s="139">
        <v>0</v>
      </c>
      <c r="O13" s="131"/>
    </row>
    <row r="14" spans="1:15" s="125" customFormat="1" ht="19.2" customHeight="1" x14ac:dyDescent="0.45">
      <c r="C14" s="125" t="s">
        <v>69</v>
      </c>
      <c r="F14" s="129"/>
      <c r="G14" s="129"/>
      <c r="H14" s="130">
        <v>8910</v>
      </c>
      <c r="I14" s="131"/>
      <c r="J14" s="139">
        <v>9394</v>
      </c>
      <c r="K14" s="164"/>
      <c r="L14" s="130">
        <v>140</v>
      </c>
      <c r="M14" s="139"/>
      <c r="N14" s="139">
        <v>250</v>
      </c>
    </row>
    <row r="15" spans="1:15" s="125" customFormat="1" ht="19.2" customHeight="1" x14ac:dyDescent="0.45">
      <c r="C15" s="125" t="s">
        <v>123</v>
      </c>
      <c r="F15" s="129"/>
      <c r="G15" s="129"/>
      <c r="H15" s="130">
        <v>-8153</v>
      </c>
      <c r="I15" s="132"/>
      <c r="J15" s="139">
        <v>-7146</v>
      </c>
      <c r="K15" s="130"/>
      <c r="L15" s="130">
        <v>-8207</v>
      </c>
      <c r="M15" s="130"/>
      <c r="N15" s="139">
        <v>-8516</v>
      </c>
    </row>
    <row r="16" spans="1:15" s="125" customFormat="1" ht="19.2" customHeight="1" x14ac:dyDescent="0.45">
      <c r="C16" s="209" t="s">
        <v>156</v>
      </c>
      <c r="F16" s="129"/>
      <c r="G16" s="129"/>
      <c r="H16" s="130">
        <v>-9263</v>
      </c>
      <c r="I16" s="132"/>
      <c r="J16" s="198">
        <v>-13300</v>
      </c>
      <c r="K16" s="130"/>
      <c r="L16" s="130">
        <v>-14488</v>
      </c>
      <c r="M16" s="130"/>
      <c r="N16" s="198">
        <v>-19475</v>
      </c>
    </row>
    <row r="17" spans="1:16" s="125" customFormat="1" ht="19.2" customHeight="1" x14ac:dyDescent="0.45">
      <c r="C17" s="125" t="s">
        <v>149</v>
      </c>
      <c r="F17" s="129"/>
      <c r="G17" s="129"/>
      <c r="H17" s="130">
        <v>21222</v>
      </c>
      <c r="I17" s="131"/>
      <c r="J17" s="139">
        <v>16557</v>
      </c>
      <c r="K17" s="164"/>
      <c r="L17" s="139">
        <v>17024</v>
      </c>
      <c r="M17" s="139"/>
      <c r="N17" s="139">
        <v>13539</v>
      </c>
    </row>
    <row r="18" spans="1:16" s="125" customFormat="1" ht="19.2" customHeight="1" x14ac:dyDescent="0.45">
      <c r="C18" s="125" t="s">
        <v>64</v>
      </c>
      <c r="F18" s="129"/>
      <c r="G18" s="129"/>
      <c r="H18" s="130">
        <v>16675</v>
      </c>
      <c r="I18" s="131"/>
      <c r="J18" s="139">
        <v>18524</v>
      </c>
      <c r="K18" s="130"/>
      <c r="L18" s="130">
        <v>595</v>
      </c>
      <c r="M18" s="130"/>
      <c r="N18" s="139">
        <v>792</v>
      </c>
    </row>
    <row r="19" spans="1:16" s="125" customFormat="1" ht="19.2" customHeight="1" x14ac:dyDescent="0.45">
      <c r="C19" s="125" t="s">
        <v>70</v>
      </c>
      <c r="F19" s="129"/>
      <c r="G19" s="129"/>
      <c r="I19" s="131"/>
      <c r="N19" s="209"/>
    </row>
    <row r="20" spans="1:16" s="125" customFormat="1" ht="19.2" customHeight="1" x14ac:dyDescent="0.45">
      <c r="D20" s="125" t="s">
        <v>71</v>
      </c>
      <c r="F20" s="129"/>
      <c r="G20" s="129"/>
      <c r="H20" s="130">
        <v>385</v>
      </c>
      <c r="I20" s="131"/>
      <c r="J20" s="139">
        <v>776</v>
      </c>
      <c r="K20" s="130"/>
      <c r="L20" s="125">
        <v>496</v>
      </c>
      <c r="M20" s="130"/>
      <c r="N20" s="139">
        <v>-855</v>
      </c>
    </row>
    <row r="21" spans="1:16" s="125" customFormat="1" ht="19.2" customHeight="1" x14ac:dyDescent="0.45">
      <c r="C21" s="125" t="s">
        <v>72</v>
      </c>
      <c r="F21" s="129"/>
      <c r="G21" s="129"/>
      <c r="H21" s="130">
        <v>27948</v>
      </c>
      <c r="I21" s="131"/>
      <c r="J21" s="139">
        <v>28439</v>
      </c>
      <c r="K21" s="130"/>
      <c r="L21" s="130">
        <v>7466</v>
      </c>
      <c r="M21" s="130"/>
      <c r="N21" s="139">
        <v>7930</v>
      </c>
    </row>
    <row r="22" spans="1:16" s="125" customFormat="1" ht="19.2" customHeight="1" x14ac:dyDescent="0.45">
      <c r="C22" s="125" t="s">
        <v>178</v>
      </c>
      <c r="F22" s="129"/>
      <c r="G22" s="129"/>
      <c r="H22" s="130">
        <v>0</v>
      </c>
      <c r="I22" s="131"/>
      <c r="J22" s="130">
        <v>0</v>
      </c>
      <c r="K22" s="132"/>
      <c r="L22" s="130">
        <v>0</v>
      </c>
      <c r="M22" s="132"/>
      <c r="N22" s="139">
        <v>5173</v>
      </c>
    </row>
    <row r="23" spans="1:16" s="125" customFormat="1" ht="19.2" customHeight="1" x14ac:dyDescent="0.45">
      <c r="C23" s="125" t="s">
        <v>120</v>
      </c>
      <c r="F23" s="129"/>
      <c r="G23" s="129"/>
      <c r="H23" s="130"/>
      <c r="I23" s="131"/>
      <c r="J23" s="130"/>
      <c r="K23" s="130"/>
      <c r="L23" s="130"/>
      <c r="M23" s="130"/>
      <c r="N23" s="130"/>
    </row>
    <row r="24" spans="1:16" s="125" customFormat="1" ht="19.2" customHeight="1" x14ac:dyDescent="0.45">
      <c r="D24" s="125" t="s">
        <v>128</v>
      </c>
      <c r="F24" s="129"/>
      <c r="G24" s="129"/>
      <c r="H24" s="130">
        <v>-14070</v>
      </c>
      <c r="I24" s="132"/>
      <c r="J24" s="139">
        <v>-12312</v>
      </c>
      <c r="K24" s="132"/>
      <c r="L24" s="130">
        <v>-14070</v>
      </c>
      <c r="M24" s="132"/>
      <c r="N24" s="139">
        <v>-27676</v>
      </c>
    </row>
    <row r="25" spans="1:16" s="125" customFormat="1" ht="19.2" customHeight="1" x14ac:dyDescent="0.45">
      <c r="C25" s="125" t="s">
        <v>129</v>
      </c>
      <c r="F25" s="129"/>
      <c r="G25" s="129"/>
      <c r="H25" s="130">
        <v>-92</v>
      </c>
      <c r="J25" s="139">
        <v>-862</v>
      </c>
      <c r="L25" s="130">
        <v>-92</v>
      </c>
      <c r="N25" s="139">
        <v>-862</v>
      </c>
    </row>
    <row r="26" spans="1:16" s="125" customFormat="1" ht="19.2" customHeight="1" x14ac:dyDescent="0.45">
      <c r="C26" s="125" t="s">
        <v>73</v>
      </c>
      <c r="F26" s="129"/>
      <c r="G26" s="129"/>
      <c r="H26" s="130">
        <v>370</v>
      </c>
      <c r="I26" s="132"/>
      <c r="J26" s="139">
        <v>371</v>
      </c>
      <c r="K26" s="130"/>
      <c r="L26" s="130">
        <v>344</v>
      </c>
      <c r="M26" s="130"/>
      <c r="N26" s="139">
        <v>353</v>
      </c>
    </row>
    <row r="27" spans="1:16" s="125" customFormat="1" ht="19.2" customHeight="1" x14ac:dyDescent="0.45">
      <c r="C27" s="125" t="s">
        <v>121</v>
      </c>
      <c r="F27" s="129"/>
      <c r="G27" s="129"/>
      <c r="H27" s="130">
        <v>61699</v>
      </c>
      <c r="I27" s="132"/>
      <c r="J27" s="139">
        <v>-13763</v>
      </c>
      <c r="K27" s="132"/>
      <c r="L27" s="130">
        <v>61699</v>
      </c>
      <c r="M27" s="132"/>
      <c r="N27" s="139">
        <v>-13763</v>
      </c>
    </row>
    <row r="28" spans="1:16" s="125" customFormat="1" ht="19.2" customHeight="1" x14ac:dyDescent="0.45">
      <c r="C28" s="125" t="s">
        <v>157</v>
      </c>
      <c r="F28" s="129"/>
      <c r="G28" s="129"/>
      <c r="H28" s="130">
        <v>0</v>
      </c>
      <c r="I28" s="132"/>
      <c r="J28" s="139">
        <v>-54</v>
      </c>
      <c r="K28" s="132"/>
      <c r="L28" s="130">
        <v>0</v>
      </c>
      <c r="M28" s="132"/>
      <c r="N28" s="139">
        <v>427</v>
      </c>
    </row>
    <row r="29" spans="1:16" s="125" customFormat="1" ht="19.2" customHeight="1" x14ac:dyDescent="0.45">
      <c r="C29" s="125" t="s">
        <v>122</v>
      </c>
      <c r="F29" s="129"/>
      <c r="G29" s="129"/>
      <c r="H29" s="130">
        <v>659</v>
      </c>
      <c r="I29" s="132"/>
      <c r="J29" s="139">
        <v>881</v>
      </c>
      <c r="K29" s="130"/>
      <c r="L29" s="130">
        <v>294</v>
      </c>
      <c r="M29" s="130"/>
      <c r="N29" s="139">
        <v>731</v>
      </c>
      <c r="P29" s="207"/>
    </row>
    <row r="30" spans="1:16" s="125" customFormat="1" ht="19.2" customHeight="1" x14ac:dyDescent="0.45">
      <c r="B30" s="125" t="s">
        <v>65</v>
      </c>
      <c r="F30" s="129"/>
      <c r="G30" s="129"/>
      <c r="H30" s="133">
        <v>73824</v>
      </c>
      <c r="I30" s="131"/>
      <c r="J30" s="199">
        <v>75455</v>
      </c>
      <c r="K30" s="131"/>
      <c r="L30" s="133">
        <v>11044</v>
      </c>
      <c r="M30" s="131"/>
      <c r="N30" s="199">
        <v>8376</v>
      </c>
    </row>
    <row r="31" spans="1:16" s="125" customFormat="1" ht="19.2" customHeight="1" x14ac:dyDescent="0.45">
      <c r="C31" s="125" t="s">
        <v>66</v>
      </c>
      <c r="F31" s="129"/>
      <c r="G31" s="129"/>
      <c r="H31" s="130">
        <v>-438</v>
      </c>
      <c r="I31" s="131"/>
      <c r="J31" s="139">
        <v>-593</v>
      </c>
      <c r="K31" s="131"/>
      <c r="L31" s="130">
        <v>-212</v>
      </c>
      <c r="M31" s="131"/>
      <c r="N31" s="139">
        <v>-315</v>
      </c>
    </row>
    <row r="32" spans="1:16" s="125" customFormat="1" ht="19.2" customHeight="1" x14ac:dyDescent="0.45">
      <c r="A32" s="134"/>
      <c r="D32" s="134" t="s">
        <v>67</v>
      </c>
      <c r="F32" s="129"/>
      <c r="G32" s="129"/>
      <c r="H32" s="135">
        <v>73386</v>
      </c>
      <c r="I32" s="131"/>
      <c r="J32" s="200">
        <v>74862</v>
      </c>
      <c r="K32" s="131"/>
      <c r="L32" s="135">
        <v>10832</v>
      </c>
      <c r="M32" s="131"/>
      <c r="N32" s="200">
        <v>8061</v>
      </c>
      <c r="P32" s="131"/>
    </row>
    <row r="33" spans="1:17" s="125" customFormat="1" ht="19.2" customHeight="1" x14ac:dyDescent="0.45">
      <c r="A33" s="134"/>
      <c r="D33" s="134"/>
      <c r="F33" s="129"/>
      <c r="G33" s="129"/>
      <c r="H33" s="136"/>
      <c r="I33" s="131"/>
      <c r="J33" s="136"/>
      <c r="K33" s="131"/>
      <c r="L33" s="136"/>
      <c r="M33" s="131"/>
      <c r="N33" s="136"/>
    </row>
    <row r="34" spans="1:17" s="125" customFormat="1" ht="19.2" customHeight="1" x14ac:dyDescent="0.45">
      <c r="A34" s="134"/>
      <c r="D34" s="134"/>
      <c r="F34" s="129"/>
      <c r="G34" s="129"/>
      <c r="H34" s="136"/>
      <c r="I34" s="131"/>
      <c r="J34" s="136"/>
      <c r="K34" s="131"/>
      <c r="L34" s="136"/>
      <c r="M34" s="131"/>
      <c r="N34" s="136"/>
    </row>
    <row r="35" spans="1:17" s="125" customFormat="1" ht="19.2" customHeight="1" x14ac:dyDescent="0.45">
      <c r="A35" s="134"/>
      <c r="D35" s="134"/>
      <c r="F35" s="129"/>
      <c r="G35" s="129"/>
      <c r="H35" s="136"/>
      <c r="I35" s="131"/>
      <c r="J35" s="136"/>
      <c r="K35" s="131"/>
      <c r="L35" s="136"/>
      <c r="M35" s="131"/>
      <c r="N35" s="136"/>
    </row>
    <row r="36" spans="1:17" s="125" customFormat="1" ht="19.2" customHeight="1" x14ac:dyDescent="0.45">
      <c r="A36" s="134"/>
      <c r="D36" s="134"/>
      <c r="F36" s="129"/>
      <c r="G36" s="129"/>
      <c r="H36" s="136"/>
      <c r="I36" s="131"/>
      <c r="J36" s="136"/>
      <c r="K36" s="131"/>
      <c r="L36" s="136"/>
      <c r="M36" s="131"/>
      <c r="N36" s="136"/>
    </row>
    <row r="37" spans="1:17" s="125" customFormat="1" ht="19.2" customHeight="1" x14ac:dyDescent="0.45">
      <c r="A37" s="134"/>
      <c r="D37" s="134"/>
      <c r="F37" s="129"/>
      <c r="G37" s="129"/>
      <c r="H37" s="136"/>
      <c r="I37" s="131"/>
      <c r="J37" s="136"/>
      <c r="K37" s="131"/>
      <c r="L37" s="136"/>
      <c r="M37" s="131"/>
      <c r="N37" s="136"/>
    </row>
    <row r="38" spans="1:17" s="125" customFormat="1" ht="19.2" customHeight="1" x14ac:dyDescent="0.45">
      <c r="A38" s="134"/>
      <c r="D38" s="134"/>
      <c r="F38" s="129"/>
      <c r="G38" s="129"/>
      <c r="H38" s="136"/>
      <c r="I38" s="131"/>
      <c r="J38" s="136"/>
      <c r="K38" s="131"/>
      <c r="L38" s="136"/>
      <c r="M38" s="131"/>
      <c r="N38" s="136"/>
    </row>
    <row r="39" spans="1:17" s="1" customFormat="1" ht="21.6" customHeight="1" x14ac:dyDescent="0.6">
      <c r="A39" s="204"/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10" t="s">
        <v>134</v>
      </c>
    </row>
    <row r="40" spans="1:17" s="1" customFormat="1" ht="21.6" customHeight="1" x14ac:dyDescent="0.6">
      <c r="A40" s="204"/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10" t="s">
        <v>135</v>
      </c>
    </row>
    <row r="41" spans="1:17" s="1" customFormat="1" ht="22.8" customHeight="1" x14ac:dyDescent="0.6">
      <c r="A41" s="238">
        <v>10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</row>
    <row r="42" spans="1:17" s="1" customFormat="1" ht="22.8" customHeight="1" x14ac:dyDescent="0.6">
      <c r="A42" s="240" t="s">
        <v>48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</row>
    <row r="43" spans="1:17" s="1" customFormat="1" ht="22.8" customHeight="1" x14ac:dyDescent="0.6">
      <c r="A43" s="240" t="s">
        <v>116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</row>
    <row r="44" spans="1:17" s="1" customFormat="1" ht="22.8" customHeight="1" x14ac:dyDescent="0.6">
      <c r="A44" s="240" t="s">
        <v>171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</row>
    <row r="45" spans="1:17" s="149" customFormat="1" ht="17.399999999999999" customHeight="1" x14ac:dyDescent="0.6">
      <c r="A45" s="148"/>
      <c r="B45" s="148"/>
      <c r="C45" s="148"/>
      <c r="D45" s="148"/>
      <c r="E45" s="148"/>
      <c r="F45" s="148"/>
      <c r="G45" s="148"/>
      <c r="H45" s="242" t="s">
        <v>59</v>
      </c>
      <c r="I45" s="242"/>
      <c r="J45" s="242"/>
      <c r="K45" s="242"/>
      <c r="L45" s="242"/>
      <c r="M45" s="242"/>
      <c r="N45" s="242"/>
    </row>
    <row r="46" spans="1:17" s="149" customFormat="1" ht="17.399999999999999" customHeight="1" x14ac:dyDescent="0.6">
      <c r="A46" s="148"/>
      <c r="B46" s="148"/>
      <c r="C46" s="148"/>
      <c r="D46" s="148"/>
      <c r="E46" s="148"/>
      <c r="F46" s="148"/>
      <c r="G46" s="148"/>
      <c r="H46" s="243" t="s">
        <v>33</v>
      </c>
      <c r="I46" s="243"/>
      <c r="J46" s="243"/>
      <c r="K46" s="148"/>
      <c r="L46" s="243" t="s">
        <v>34</v>
      </c>
      <c r="M46" s="243"/>
      <c r="N46" s="243"/>
    </row>
    <row r="47" spans="1:17" s="149" customFormat="1" ht="17.399999999999999" customHeight="1" x14ac:dyDescent="0.45">
      <c r="A47" s="148"/>
      <c r="B47" s="148"/>
      <c r="C47" s="148"/>
      <c r="D47" s="148"/>
      <c r="E47" s="148"/>
      <c r="F47" s="150"/>
      <c r="G47" s="148"/>
      <c r="H47" s="127" t="s">
        <v>142</v>
      </c>
      <c r="I47" s="128"/>
      <c r="J47" s="127" t="s">
        <v>78</v>
      </c>
      <c r="K47" s="128"/>
      <c r="L47" s="127" t="s">
        <v>142</v>
      </c>
      <c r="M47" s="128"/>
      <c r="N47" s="127" t="s">
        <v>78</v>
      </c>
    </row>
    <row r="48" spans="1:17" s="148" customFormat="1" ht="17.399999999999999" customHeight="1" x14ac:dyDescent="0.6">
      <c r="A48" s="148" t="s">
        <v>26</v>
      </c>
      <c r="F48" s="150"/>
      <c r="H48" s="151"/>
      <c r="I48" s="152"/>
      <c r="J48" s="151"/>
      <c r="K48" s="153"/>
      <c r="L48" s="151"/>
      <c r="M48" s="152"/>
      <c r="N48" s="151"/>
      <c r="O48" s="154"/>
      <c r="P48" s="154"/>
      <c r="Q48" s="154"/>
    </row>
    <row r="49" spans="1:23" s="148" customFormat="1" ht="17.399999999999999" customHeight="1" x14ac:dyDescent="0.45">
      <c r="B49" s="148" t="s">
        <v>154</v>
      </c>
      <c r="F49" s="150"/>
      <c r="H49" s="139">
        <v>-27</v>
      </c>
      <c r="I49" s="152"/>
      <c r="J49" s="139">
        <v>-2310</v>
      </c>
      <c r="K49" s="153"/>
      <c r="L49" s="151">
        <v>0</v>
      </c>
      <c r="M49" s="152"/>
      <c r="N49" s="151">
        <v>0</v>
      </c>
      <c r="O49" s="154"/>
      <c r="P49" s="154"/>
      <c r="Q49" s="154"/>
    </row>
    <row r="50" spans="1:23" s="148" customFormat="1" ht="17.399999999999999" customHeight="1" x14ac:dyDescent="0.45">
      <c r="B50" s="148" t="s">
        <v>92</v>
      </c>
      <c r="F50" s="150"/>
      <c r="H50" s="139">
        <v>-91124</v>
      </c>
      <c r="I50" s="152"/>
      <c r="J50" s="139">
        <v>-197962</v>
      </c>
      <c r="K50" s="153"/>
      <c r="L50" s="139">
        <v>-91124</v>
      </c>
      <c r="M50" s="152"/>
      <c r="N50" s="151">
        <v>-197962</v>
      </c>
      <c r="O50" s="154"/>
      <c r="P50" s="154"/>
      <c r="Q50" s="154"/>
    </row>
    <row r="51" spans="1:23" s="148" customFormat="1" ht="17.399999999999999" customHeight="1" x14ac:dyDescent="0.45">
      <c r="B51" s="148" t="s">
        <v>91</v>
      </c>
      <c r="F51" s="150"/>
      <c r="H51" s="151">
        <v>29730</v>
      </c>
      <c r="I51" s="152"/>
      <c r="J51" s="139">
        <v>67200</v>
      </c>
      <c r="K51" s="153"/>
      <c r="L51" s="151">
        <v>29730</v>
      </c>
      <c r="M51" s="152"/>
      <c r="N51" s="151">
        <v>67200</v>
      </c>
      <c r="O51" s="154"/>
      <c r="P51" s="154"/>
      <c r="Q51" s="154"/>
    </row>
    <row r="52" spans="1:23" s="148" customFormat="1" ht="17.399999999999999" customHeight="1" x14ac:dyDescent="0.45">
      <c r="B52" s="148" t="s">
        <v>158</v>
      </c>
      <c r="F52" s="150"/>
      <c r="H52" s="151">
        <v>0</v>
      </c>
      <c r="I52" s="152"/>
      <c r="J52" s="139">
        <v>100</v>
      </c>
      <c r="K52" s="153"/>
      <c r="L52" s="151">
        <v>0</v>
      </c>
      <c r="M52" s="152"/>
      <c r="N52" s="151">
        <v>100</v>
      </c>
      <c r="O52" s="154"/>
      <c r="P52" s="154"/>
      <c r="Q52" s="154"/>
    </row>
    <row r="53" spans="1:23" s="148" customFormat="1" ht="17.399999999999999" customHeight="1" x14ac:dyDescent="0.45">
      <c r="B53" s="148" t="s">
        <v>159</v>
      </c>
      <c r="F53" s="150"/>
      <c r="H53" s="151">
        <v>0</v>
      </c>
      <c r="I53" s="152"/>
      <c r="J53" s="139">
        <v>0</v>
      </c>
      <c r="K53" s="153"/>
      <c r="L53" s="151">
        <v>33000</v>
      </c>
      <c r="M53" s="152"/>
      <c r="N53" s="151">
        <v>33000</v>
      </c>
      <c r="O53" s="154"/>
      <c r="P53" s="154"/>
      <c r="Q53" s="154"/>
    </row>
    <row r="54" spans="1:23" s="148" customFormat="1" ht="17.399999999999999" customHeight="1" x14ac:dyDescent="0.45">
      <c r="B54" s="148" t="s">
        <v>160</v>
      </c>
      <c r="F54" s="150"/>
      <c r="H54" s="151">
        <v>0</v>
      </c>
      <c r="I54" s="152"/>
      <c r="J54" s="139">
        <v>-50000</v>
      </c>
      <c r="K54" s="153"/>
      <c r="L54" s="139">
        <v>-20000</v>
      </c>
      <c r="M54" s="152"/>
      <c r="N54" s="151">
        <v>-50000</v>
      </c>
      <c r="O54" s="154"/>
      <c r="P54" s="154"/>
      <c r="Q54" s="154"/>
    </row>
    <row r="55" spans="1:23" s="148" customFormat="1" ht="17.399999999999999" customHeight="1" x14ac:dyDescent="0.6">
      <c r="B55" s="148" t="s">
        <v>93</v>
      </c>
      <c r="F55" s="150"/>
      <c r="H55" s="151">
        <v>20000</v>
      </c>
      <c r="I55" s="152"/>
      <c r="J55" s="151">
        <v>60000</v>
      </c>
      <c r="K55" s="153"/>
      <c r="L55" s="151">
        <v>26000</v>
      </c>
      <c r="M55" s="152"/>
      <c r="N55" s="151">
        <v>155000</v>
      </c>
      <c r="O55" s="154"/>
      <c r="P55" s="154"/>
      <c r="Q55" s="154"/>
    </row>
    <row r="56" spans="1:23" s="148" customFormat="1" ht="17.399999999999999" customHeight="1" x14ac:dyDescent="0.6">
      <c r="B56" s="148" t="s">
        <v>174</v>
      </c>
      <c r="F56" s="150"/>
      <c r="H56" s="151">
        <v>0</v>
      </c>
      <c r="I56" s="152"/>
      <c r="J56" s="151">
        <v>2</v>
      </c>
      <c r="K56" s="153"/>
      <c r="L56" s="151">
        <v>0</v>
      </c>
      <c r="M56" s="152"/>
      <c r="N56" s="151">
        <v>1</v>
      </c>
      <c r="O56" s="154"/>
      <c r="P56" s="154"/>
      <c r="Q56" s="154"/>
    </row>
    <row r="57" spans="1:23" s="148" customFormat="1" ht="17.399999999999999" customHeight="1" x14ac:dyDescent="0.6">
      <c r="B57" s="148" t="s">
        <v>124</v>
      </c>
      <c r="F57" s="155"/>
      <c r="G57" s="155"/>
      <c r="H57" s="151">
        <v>-511</v>
      </c>
      <c r="I57" s="151"/>
      <c r="J57" s="151">
        <v>-978</v>
      </c>
      <c r="K57" s="153"/>
      <c r="L57" s="151">
        <v>-469</v>
      </c>
      <c r="M57" s="151"/>
      <c r="N57" s="151">
        <v>-943</v>
      </c>
      <c r="O57" s="154"/>
      <c r="P57" s="154"/>
      <c r="Q57" s="154"/>
    </row>
    <row r="58" spans="1:23" s="148" customFormat="1" ht="17.399999999999999" customHeight="1" x14ac:dyDescent="0.6">
      <c r="B58" s="148" t="s">
        <v>161</v>
      </c>
      <c r="F58" s="155"/>
      <c r="G58" s="155"/>
      <c r="H58" s="151">
        <v>0</v>
      </c>
      <c r="I58" s="151"/>
      <c r="J58" s="151">
        <v>-1340</v>
      </c>
      <c r="K58" s="153"/>
      <c r="L58" s="151">
        <v>0</v>
      </c>
      <c r="M58" s="151"/>
      <c r="N58" s="151">
        <v>-1340</v>
      </c>
      <c r="O58" s="154"/>
      <c r="P58" s="154"/>
      <c r="Q58" s="154"/>
    </row>
    <row r="59" spans="1:23" s="148" customFormat="1" ht="17.399999999999999" customHeight="1" x14ac:dyDescent="0.6">
      <c r="B59" s="148" t="s">
        <v>175</v>
      </c>
      <c r="F59" s="155"/>
      <c r="G59" s="155"/>
      <c r="H59" s="151">
        <v>-9</v>
      </c>
      <c r="I59" s="151"/>
      <c r="J59" s="151">
        <v>0</v>
      </c>
      <c r="K59" s="153"/>
      <c r="L59" s="151">
        <v>-9</v>
      </c>
      <c r="M59" s="151"/>
      <c r="N59" s="151">
        <v>0</v>
      </c>
      <c r="O59" s="154"/>
      <c r="P59" s="154"/>
      <c r="Q59" s="154"/>
    </row>
    <row r="60" spans="1:23" s="148" customFormat="1" ht="17.399999999999999" customHeight="1" x14ac:dyDescent="0.6">
      <c r="B60" s="148" t="s">
        <v>162</v>
      </c>
      <c r="F60" s="155"/>
      <c r="G60" s="155"/>
      <c r="H60" s="151">
        <v>9263</v>
      </c>
      <c r="I60" s="151"/>
      <c r="J60" s="151">
        <v>13300</v>
      </c>
      <c r="K60" s="153"/>
      <c r="L60" s="151">
        <v>14488</v>
      </c>
      <c r="M60" s="151"/>
      <c r="N60" s="151">
        <v>19475</v>
      </c>
      <c r="O60" s="154"/>
      <c r="P60" s="154"/>
      <c r="Q60" s="154"/>
    </row>
    <row r="61" spans="1:23" s="148" customFormat="1" ht="17.399999999999999" customHeight="1" x14ac:dyDescent="0.6">
      <c r="B61" s="148" t="s">
        <v>94</v>
      </c>
      <c r="F61" s="155"/>
      <c r="G61" s="155"/>
      <c r="H61" s="156">
        <v>7858</v>
      </c>
      <c r="I61" s="151"/>
      <c r="J61" s="156">
        <v>6737</v>
      </c>
      <c r="K61" s="153"/>
      <c r="L61" s="156">
        <v>7918</v>
      </c>
      <c r="M61" s="151"/>
      <c r="N61" s="156">
        <v>10368</v>
      </c>
      <c r="O61" s="154"/>
      <c r="P61" s="154"/>
      <c r="Q61" s="154"/>
    </row>
    <row r="62" spans="1:23" s="148" customFormat="1" ht="17.399999999999999" customHeight="1" x14ac:dyDescent="0.6">
      <c r="C62" s="148" t="s">
        <v>47</v>
      </c>
      <c r="F62" s="155"/>
      <c r="G62" s="155"/>
      <c r="H62" s="156">
        <v>-24820</v>
      </c>
      <c r="I62" s="151"/>
      <c r="J62" s="156">
        <v>-105251</v>
      </c>
      <c r="K62" s="153"/>
      <c r="L62" s="156">
        <v>-466</v>
      </c>
      <c r="M62" s="151"/>
      <c r="N62" s="156">
        <v>34899</v>
      </c>
      <c r="O62" s="154"/>
      <c r="P62" s="154"/>
      <c r="Q62" s="154"/>
    </row>
    <row r="63" spans="1:23" s="148" customFormat="1" ht="8.4" customHeight="1" x14ac:dyDescent="0.6">
      <c r="H63" s="159"/>
      <c r="I63" s="159"/>
      <c r="J63" s="159"/>
      <c r="K63" s="159"/>
      <c r="L63" s="159"/>
      <c r="M63" s="160"/>
      <c r="N63" s="159"/>
      <c r="O63" s="154"/>
      <c r="P63" s="154"/>
      <c r="Q63" s="158"/>
      <c r="S63" s="158"/>
      <c r="U63" s="158"/>
      <c r="W63" s="158"/>
    </row>
    <row r="64" spans="1:23" s="148" customFormat="1" ht="17.399999999999999" customHeight="1" x14ac:dyDescent="0.6">
      <c r="A64" s="148" t="s">
        <v>23</v>
      </c>
      <c r="F64" s="155"/>
      <c r="G64" s="155"/>
      <c r="H64" s="151"/>
      <c r="I64" s="151"/>
      <c r="J64" s="151"/>
      <c r="K64" s="153"/>
      <c r="L64" s="151"/>
      <c r="M64" s="151"/>
      <c r="N64" s="151"/>
      <c r="O64" s="154"/>
      <c r="P64" s="154"/>
      <c r="Q64" s="154"/>
    </row>
    <row r="65" spans="1:23" s="148" customFormat="1" ht="17.399999999999999" customHeight="1" x14ac:dyDescent="0.6">
      <c r="B65" s="148" t="s">
        <v>117</v>
      </c>
      <c r="F65" s="155"/>
      <c r="G65" s="155"/>
      <c r="H65" s="151">
        <v>0</v>
      </c>
      <c r="I65" s="151"/>
      <c r="J65" s="151">
        <v>75000</v>
      </c>
      <c r="K65" s="153"/>
      <c r="L65" s="151">
        <v>0</v>
      </c>
      <c r="M65" s="151"/>
      <c r="N65" s="151">
        <v>0</v>
      </c>
      <c r="O65" s="154"/>
      <c r="P65" s="154"/>
      <c r="Q65" s="154"/>
    </row>
    <row r="66" spans="1:23" s="148" customFormat="1" ht="17.399999999999999" customHeight="1" x14ac:dyDescent="0.6">
      <c r="B66" s="148" t="s">
        <v>118</v>
      </c>
      <c r="F66" s="155"/>
      <c r="G66" s="155"/>
      <c r="H66" s="151">
        <v>-25937</v>
      </c>
      <c r="I66" s="151"/>
      <c r="J66" s="151">
        <v>-26118</v>
      </c>
      <c r="K66" s="153"/>
      <c r="L66" s="151">
        <v>0</v>
      </c>
      <c r="M66" s="151"/>
      <c r="N66" s="151">
        <v>0</v>
      </c>
      <c r="O66" s="154"/>
      <c r="P66" s="154"/>
      <c r="Q66" s="154"/>
    </row>
    <row r="67" spans="1:23" s="148" customFormat="1" ht="17.399999999999999" customHeight="1" x14ac:dyDescent="0.6">
      <c r="B67" s="148" t="s">
        <v>163</v>
      </c>
      <c r="F67" s="155"/>
      <c r="G67" s="155"/>
      <c r="H67" s="151">
        <v>0</v>
      </c>
      <c r="I67" s="151"/>
      <c r="J67" s="151">
        <v>0</v>
      </c>
      <c r="K67" s="153"/>
      <c r="L67" s="151">
        <v>-5000</v>
      </c>
      <c r="M67" s="151"/>
      <c r="N67" s="151">
        <v>-31519</v>
      </c>
      <c r="O67" s="154"/>
      <c r="P67" s="154"/>
      <c r="Q67" s="154"/>
    </row>
    <row r="68" spans="1:23" s="148" customFormat="1" ht="17.399999999999999" customHeight="1" x14ac:dyDescent="0.6">
      <c r="B68" s="148" t="s">
        <v>150</v>
      </c>
      <c r="F68" s="155"/>
      <c r="G68" s="155"/>
      <c r="H68" s="151">
        <v>0</v>
      </c>
      <c r="I68" s="151"/>
      <c r="J68" s="151">
        <v>0</v>
      </c>
      <c r="K68" s="153"/>
      <c r="L68" s="151">
        <v>5000</v>
      </c>
      <c r="M68" s="151"/>
      <c r="N68" s="151">
        <v>0</v>
      </c>
      <c r="O68" s="154"/>
      <c r="P68" s="154"/>
      <c r="Q68" s="154"/>
    </row>
    <row r="69" spans="1:23" s="148" customFormat="1" ht="17.399999999999999" customHeight="1" x14ac:dyDescent="0.6">
      <c r="B69" s="148" t="s">
        <v>77</v>
      </c>
      <c r="F69" s="155"/>
      <c r="G69" s="155"/>
      <c r="H69" s="151">
        <v>-1482</v>
      </c>
      <c r="I69" s="151"/>
      <c r="J69" s="151">
        <v>-1336</v>
      </c>
      <c r="K69" s="153"/>
      <c r="L69" s="151">
        <v>-391</v>
      </c>
      <c r="M69" s="151"/>
      <c r="N69" s="151">
        <v>-298</v>
      </c>
      <c r="O69" s="154"/>
      <c r="P69" s="154"/>
      <c r="Q69" s="154"/>
    </row>
    <row r="70" spans="1:23" s="148" customFormat="1" ht="17.399999999999999" customHeight="1" x14ac:dyDescent="0.6">
      <c r="B70" s="148" t="s">
        <v>95</v>
      </c>
      <c r="F70" s="155"/>
      <c r="G70" s="155"/>
      <c r="H70" s="151">
        <v>-8818</v>
      </c>
      <c r="I70" s="151"/>
      <c r="J70" s="151">
        <v>-9343</v>
      </c>
      <c r="K70" s="153"/>
      <c r="L70" s="151">
        <v>-60</v>
      </c>
      <c r="M70" s="151"/>
      <c r="N70" s="151">
        <v>-1245</v>
      </c>
      <c r="O70" s="154"/>
      <c r="P70" s="154"/>
      <c r="Q70" s="154"/>
    </row>
    <row r="71" spans="1:23" s="148" customFormat="1" ht="17.399999999999999" customHeight="1" x14ac:dyDescent="0.6">
      <c r="C71" s="239" t="s">
        <v>119</v>
      </c>
      <c r="D71" s="239"/>
      <c r="E71" s="239"/>
      <c r="F71" s="239"/>
      <c r="G71" s="155"/>
      <c r="H71" s="157">
        <v>-36237</v>
      </c>
      <c r="I71" s="151"/>
      <c r="J71" s="157">
        <v>38203</v>
      </c>
      <c r="K71" s="153"/>
      <c r="L71" s="157">
        <v>-451</v>
      </c>
      <c r="M71" s="151"/>
      <c r="N71" s="157">
        <v>-33062</v>
      </c>
      <c r="O71" s="154"/>
      <c r="P71" s="158"/>
      <c r="Q71" s="158"/>
      <c r="R71" s="153"/>
      <c r="S71" s="153"/>
    </row>
    <row r="72" spans="1:23" s="1" customFormat="1" ht="10.8" customHeight="1" x14ac:dyDescent="0.6">
      <c r="A72" s="205"/>
      <c r="B72" s="205"/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205"/>
    </row>
    <row r="73" spans="1:23" s="148" customFormat="1" ht="17.399999999999999" customHeight="1" x14ac:dyDescent="0.6">
      <c r="A73" s="148" t="s">
        <v>27</v>
      </c>
      <c r="C73" s="206"/>
      <c r="D73" s="206"/>
      <c r="E73" s="206"/>
      <c r="F73" s="206"/>
      <c r="G73" s="155"/>
      <c r="H73" s="159">
        <v>12329</v>
      </c>
      <c r="I73" s="151"/>
      <c r="J73" s="159">
        <v>7814</v>
      </c>
      <c r="K73" s="153"/>
      <c r="L73" s="159">
        <v>9915</v>
      </c>
      <c r="M73" s="160"/>
      <c r="N73" s="159">
        <v>9898</v>
      </c>
      <c r="O73" s="154"/>
      <c r="P73" s="161"/>
      <c r="Q73" s="158"/>
      <c r="R73" s="153"/>
      <c r="S73" s="153"/>
    </row>
    <row r="74" spans="1:23" s="148" customFormat="1" ht="17.399999999999999" customHeight="1" x14ac:dyDescent="0.6">
      <c r="A74" s="148" t="s">
        <v>143</v>
      </c>
      <c r="H74" s="156">
        <v>16235</v>
      </c>
      <c r="I74" s="153"/>
      <c r="J74" s="156">
        <v>14247</v>
      </c>
      <c r="K74" s="153"/>
      <c r="L74" s="156">
        <v>12630</v>
      </c>
      <c r="M74" s="160"/>
      <c r="N74" s="156">
        <v>7750</v>
      </c>
      <c r="O74" s="154"/>
      <c r="P74" s="154"/>
      <c r="Q74" s="154"/>
    </row>
    <row r="75" spans="1:23" s="148" customFormat="1" ht="17.399999999999999" customHeight="1" thickBot="1" x14ac:dyDescent="0.65">
      <c r="A75" s="148" t="s">
        <v>144</v>
      </c>
      <c r="H75" s="162">
        <v>28564</v>
      </c>
      <c r="I75" s="159"/>
      <c r="J75" s="162">
        <v>22061</v>
      </c>
      <c r="K75" s="159"/>
      <c r="L75" s="162">
        <v>22545</v>
      </c>
      <c r="M75" s="160"/>
      <c r="N75" s="162">
        <v>17648</v>
      </c>
      <c r="O75" s="154"/>
      <c r="P75" s="158"/>
      <c r="Q75" s="154"/>
    </row>
    <row r="76" spans="1:23" s="148" customFormat="1" ht="8.4" customHeight="1" thickTop="1" x14ac:dyDescent="0.6">
      <c r="H76" s="159"/>
      <c r="I76" s="159"/>
      <c r="J76" s="159"/>
      <c r="K76" s="159"/>
      <c r="L76" s="159"/>
      <c r="M76" s="160"/>
      <c r="N76" s="159"/>
      <c r="O76" s="154"/>
      <c r="P76" s="154"/>
      <c r="Q76" s="158"/>
      <c r="S76" s="158"/>
      <c r="U76" s="158"/>
      <c r="W76" s="158"/>
    </row>
    <row r="77" spans="1:23" s="197" customFormat="1" ht="17.399999999999999" customHeight="1" x14ac:dyDescent="0.45">
      <c r="A77" s="211" t="s">
        <v>164</v>
      </c>
      <c r="B77" s="209"/>
      <c r="C77" s="209"/>
      <c r="D77" s="209"/>
      <c r="E77" s="209"/>
      <c r="F77" s="209"/>
      <c r="G77" s="209"/>
      <c r="H77" s="198"/>
      <c r="I77" s="198"/>
      <c r="J77" s="198"/>
      <c r="K77" s="198"/>
      <c r="L77" s="198"/>
      <c r="M77" s="201"/>
      <c r="N77" s="198"/>
    </row>
    <row r="78" spans="1:23" s="197" customFormat="1" ht="17.399999999999999" customHeight="1" x14ac:dyDescent="0.45">
      <c r="A78" s="209"/>
      <c r="B78" s="209" t="s">
        <v>165</v>
      </c>
      <c r="C78" s="209"/>
      <c r="D78" s="209"/>
      <c r="E78" s="209"/>
      <c r="F78" s="209"/>
      <c r="G78" s="209"/>
      <c r="H78" s="198"/>
      <c r="I78" s="198"/>
      <c r="J78" s="198"/>
      <c r="K78" s="198"/>
      <c r="L78" s="198"/>
      <c r="M78" s="201"/>
      <c r="N78" s="198"/>
    </row>
    <row r="79" spans="1:23" s="197" customFormat="1" ht="17.399999999999999" customHeight="1" x14ac:dyDescent="0.45">
      <c r="A79" s="209"/>
      <c r="B79" s="209"/>
      <c r="C79" s="209" t="s">
        <v>166</v>
      </c>
      <c r="D79" s="209"/>
      <c r="E79" s="209"/>
      <c r="F79" s="209"/>
      <c r="G79" s="209"/>
      <c r="H79" s="198">
        <v>0</v>
      </c>
      <c r="I79" s="198"/>
      <c r="J79" s="198">
        <v>281</v>
      </c>
      <c r="K79" s="198"/>
      <c r="L79" s="198">
        <v>0</v>
      </c>
      <c r="M79" s="201"/>
      <c r="N79" s="198">
        <v>281</v>
      </c>
    </row>
    <row r="80" spans="1:23" s="202" customFormat="1" ht="17.399999999999999" customHeight="1" x14ac:dyDescent="0.6">
      <c r="A80" s="209"/>
      <c r="B80" s="209"/>
      <c r="C80" s="209" t="s">
        <v>167</v>
      </c>
      <c r="D80" s="209"/>
      <c r="E80" s="209"/>
      <c r="F80" s="208"/>
      <c r="G80" s="208"/>
      <c r="H80" s="198">
        <v>0</v>
      </c>
      <c r="I80" s="208"/>
      <c r="J80" s="198">
        <v>1920</v>
      </c>
      <c r="K80" s="208"/>
      <c r="L80" s="198">
        <v>0</v>
      </c>
      <c r="M80" s="208"/>
      <c r="N80" s="198">
        <v>1920</v>
      </c>
    </row>
  </sheetData>
  <mergeCells count="15">
    <mergeCell ref="A3:N3"/>
    <mergeCell ref="C71:F71"/>
    <mergeCell ref="A41:N41"/>
    <mergeCell ref="A42:N42"/>
    <mergeCell ref="A4:N4"/>
    <mergeCell ref="A6:N6"/>
    <mergeCell ref="H7:N7"/>
    <mergeCell ref="A5:N5"/>
    <mergeCell ref="H45:N45"/>
    <mergeCell ref="H46:J46"/>
    <mergeCell ref="L8:N8"/>
    <mergeCell ref="L46:N46"/>
    <mergeCell ref="A43:N43"/>
    <mergeCell ref="A44:N44"/>
    <mergeCell ref="H8:J8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3</vt:lpstr>
      <vt:lpstr>งบกำไรขาดทุนเบ็ดเสร็จ 9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9'!Print_Area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2022-11-11T03:06:19Z</cp:lastPrinted>
  <dcterms:created xsi:type="dcterms:W3CDTF">2003-10-16T04:11:37Z</dcterms:created>
  <dcterms:modified xsi:type="dcterms:W3CDTF">2022-11-11T06:48:12Z</dcterms:modified>
</cp:coreProperties>
</file>