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Q3'2022\"/>
    </mc:Choice>
  </mc:AlternateContent>
  <bookViews>
    <workbookView xWindow="0" yWindow="0" windowWidth="20490" windowHeight="7620" tabRatio="447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2" r:id="rId5"/>
    <sheet name="SE" sheetId="9" r:id="rId6"/>
    <sheet name="CF" sheetId="10" r:id="rId7"/>
  </sheets>
  <definedNames>
    <definedName name="_xlnm.Print_Area" localSheetId="2">BS!$A$1:$G$64</definedName>
    <definedName name="_xlnm.Print_Area" localSheetId="6">CF!$A$1:$E$76</definedName>
    <definedName name="_xlnm.Print_Area" localSheetId="4">'PL9'!$A$1:$G$32</definedName>
    <definedName name="_xlnm.Print_Area" localSheetId="5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0" l="1"/>
  <c r="G28" i="12" l="1"/>
  <c r="E28" i="12"/>
  <c r="G29" i="13"/>
  <c r="E29" i="13"/>
  <c r="E11" i="13"/>
  <c r="C52" i="10"/>
  <c r="C14" i="10"/>
  <c r="E10" i="12" l="1"/>
  <c r="E17" i="10" l="1"/>
  <c r="E15" i="10"/>
  <c r="E14" i="10"/>
  <c r="C71" i="10" l="1"/>
  <c r="C72" i="10" s="1"/>
  <c r="E39" i="10"/>
  <c r="C39" i="10"/>
  <c r="G18" i="13"/>
  <c r="G23" i="13" s="1"/>
  <c r="E18" i="13"/>
  <c r="E23" i="13" s="1"/>
  <c r="G11" i="13"/>
  <c r="E25" i="13" l="1"/>
  <c r="G25" i="13"/>
  <c r="G31" i="13" l="1"/>
  <c r="E31" i="13"/>
  <c r="G33" i="13" l="1"/>
  <c r="E33" i="13"/>
  <c r="G10" i="12"/>
  <c r="H18" i="9" l="1"/>
  <c r="E59" i="1" s="1"/>
  <c r="H13" i="9"/>
  <c r="D18" i="9" l="1"/>
  <c r="E56" i="1" s="1"/>
  <c r="L17" i="9"/>
  <c r="L18" i="9" s="1"/>
  <c r="E61" i="1" s="1"/>
  <c r="F18" i="9"/>
  <c r="E57" i="1" s="1"/>
  <c r="G17" i="12"/>
  <c r="G22" i="12" s="1"/>
  <c r="E22" i="1"/>
  <c r="E17" i="12"/>
  <c r="E22" i="12" s="1"/>
  <c r="A42" i="10"/>
  <c r="D13" i="9"/>
  <c r="N16" i="9"/>
  <c r="G62" i="1"/>
  <c r="N11" i="9"/>
  <c r="F13" i="9"/>
  <c r="L12" i="9"/>
  <c r="L13" i="9" s="1"/>
  <c r="E52" i="10"/>
  <c r="E72" i="10"/>
  <c r="G47" i="1"/>
  <c r="E47" i="1"/>
  <c r="G22" i="1"/>
  <c r="G16" i="1"/>
  <c r="G42" i="1"/>
  <c r="E42" i="1"/>
  <c r="E16" i="1"/>
  <c r="G24" i="12" l="1"/>
  <c r="G30" i="12" s="1"/>
  <c r="E24" i="1"/>
  <c r="E49" i="1"/>
  <c r="G49" i="1"/>
  <c r="G64" i="1" s="1"/>
  <c r="G24" i="1"/>
  <c r="E24" i="12"/>
  <c r="C8" i="10" s="1"/>
  <c r="C33" i="10" s="1"/>
  <c r="E32" i="12" l="1"/>
  <c r="E30" i="12"/>
  <c r="G32" i="12"/>
  <c r="C54" i="10"/>
  <c r="C61" i="10" s="1"/>
  <c r="E8" i="10"/>
  <c r="J12" i="9"/>
  <c r="J13" i="9" s="1"/>
  <c r="E33" i="10" l="1"/>
  <c r="E54" i="10" s="1"/>
  <c r="E61" i="10" s="1"/>
  <c r="J17" i="9"/>
  <c r="J18" i="9" s="1"/>
  <c r="E60" i="1" s="1"/>
  <c r="E62" i="1" s="1"/>
  <c r="N12" i="9"/>
  <c r="N13" i="9" s="1"/>
  <c r="N17" i="9" l="1"/>
  <c r="N18" i="9" s="1"/>
  <c r="E64" i="1"/>
</calcChain>
</file>

<file path=xl/sharedStrings.xml><?xml version="1.0" encoding="utf-8"?>
<sst xmlns="http://schemas.openxmlformats.org/spreadsheetml/2006/main" count="225" uniqueCount="161">
  <si>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</si>
  <si>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</si>
  <si>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</si>
  <si>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</si>
  <si>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</si>
  <si>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</si>
  <si>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</si>
  <si>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</si>
  <si>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</si>
  <si>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</si>
  <si>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</si>
  <si>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</si>
  <si>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</si>
  <si>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</si>
  <si>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</si>
  <si>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</si>
  <si>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</si>
  <si>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</si>
  <si>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</si>
  <si>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</si>
  <si>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</si>
  <si>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</si>
  <si>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</si>
  <si>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</si>
  <si>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</si>
  <si>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</si>
  <si>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</si>
  <si>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</si>
  <si>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</si>
  <si>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</si>
  <si>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</si>
  <si>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</si>
  <si>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</si>
  <si>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</si>
  <si>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</si>
  <si>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</si>
  <si>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</si>
  <si>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</si>
  <si>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</si>
  <si>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</si>
  <si>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</si>
  <si>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</si>
  <si>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</si>
  <si>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</si>
  <si>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</si>
  <si>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</si>
  <si>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</si>
  <si>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</si>
  <si>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</si>
  <si>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</si>
  <si>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</si>
  <si>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</si>
  <si>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</si>
  <si>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</si>
  <si>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</si>
  <si>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</si>
  <si>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</si>
  <si>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</si>
  <si>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</si>
  <si>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</si>
  <si>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</si>
  <si>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</si>
  <si>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</si>
  <si>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</si>
  <si>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</si>
  <si>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</si>
  <si>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</si>
  <si>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</si>
  <si>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</si>
  <si>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</si>
  <si>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</si>
  <si>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</si>
  <si>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</si>
  <si>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</si>
  <si>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</si>
  <si>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</si>
  <si>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</si>
  <si>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</si>
  <si>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</si>
  <si>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</si>
  <si>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</si>
  <si>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</si>
  <si>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</si>
  <si>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Loss on foreign exchange rate - net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</si>
  <si>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</si>
  <si>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</si>
  <si>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</si>
  <si>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</si>
  <si>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</si>
  <si>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</si>
  <si>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</si>
  <si>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</si>
  <si>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</si>
  <si>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</si>
  <si>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</si>
  <si>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</si>
  <si>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</si>
  <si>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Balance as at January 1, 2021</t>
  </si>
  <si>
    <t>STATEMENT OF FINANCIAL POSITION (Continued)</t>
  </si>
  <si>
    <t>Loss for court case claim paid</t>
  </si>
  <si>
    <t>Total comprehensive income for the period</t>
  </si>
  <si>
    <t>3)</t>
  </si>
  <si>
    <t>Write-off inventories</t>
  </si>
  <si>
    <t>Write-off other current assets</t>
  </si>
  <si>
    <t xml:space="preserve">Authorized share capital </t>
  </si>
  <si>
    <t xml:space="preserve">Issued and paid-up share capital </t>
  </si>
  <si>
    <t>Cash Used in Financing Activities</t>
  </si>
  <si>
    <t>Balance as at January 1, 2022</t>
  </si>
  <si>
    <t>December 31, 2021</t>
  </si>
  <si>
    <t xml:space="preserve">- </t>
  </si>
  <si>
    <t>Appropriated for legal reserve</t>
  </si>
  <si>
    <t>Unappropriated</t>
  </si>
  <si>
    <t>Retained Earnings (Deficit)</t>
  </si>
  <si>
    <t>Appropriated for</t>
  </si>
  <si>
    <t>Legal Reserve</t>
  </si>
  <si>
    <t>PROFIT FOR THE PERIOD</t>
  </si>
  <si>
    <t>TOTAL COMPREHENSIVE INCOME FOR THE PERIOD</t>
  </si>
  <si>
    <t>Basic Earnings per Share (In Baht)</t>
  </si>
  <si>
    <t>Profit for the period</t>
  </si>
  <si>
    <t xml:space="preserve">Adjustments to reconcile profit for the period to net cash </t>
  </si>
  <si>
    <t>Retained earnings</t>
  </si>
  <si>
    <t>Total Shareholders' Equity</t>
  </si>
  <si>
    <t>4, 14</t>
  </si>
  <si>
    <t>4, 12</t>
  </si>
  <si>
    <t xml:space="preserve">   provided by operating activities:</t>
  </si>
  <si>
    <t>Net Cash Provided by Operating Activities</t>
  </si>
  <si>
    <t>NET INCREASE IN CASH AND CASH EQUIVALENTS</t>
  </si>
  <si>
    <t>7, 21</t>
  </si>
  <si>
    <t>Loss on foreign exchange - net</t>
  </si>
  <si>
    <t>Interest income</t>
  </si>
  <si>
    <t>Interest received</t>
  </si>
  <si>
    <t>Tax expense</t>
  </si>
  <si>
    <t>Unrealized loss on foreign exchange - net</t>
  </si>
  <si>
    <t>Profit before Tax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</si>
  <si>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</si>
  <si>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</si>
  <si>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</si>
  <si>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</si>
  <si>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Loss on decline in value of inventories (reversal)</t>
  </si>
  <si>
    <t>FOR THE NINE-MONTH PERIOD ENDED SEPTEMBER 30, 2022</t>
  </si>
  <si>
    <t>AS AT SEPTEMBER 30, 2022</t>
  </si>
  <si>
    <t>September 30, 2022</t>
  </si>
  <si>
    <t>FOR THE THREE-MONTH PERIOD ENDED SEPTEMBER 30, 2022</t>
  </si>
  <si>
    <t>Balance as at September 30, 2021</t>
  </si>
  <si>
    <t>Balance as at September 30, 2022</t>
  </si>
  <si>
    <t>Repayment of long-term borrowings from related party</t>
  </si>
  <si>
    <t xml:space="preserve">-  Transfer from advance payment for purchase of land and building </t>
  </si>
  <si>
    <t xml:space="preserve">-  Transfer other intangible assets </t>
  </si>
  <si>
    <t>-  Transfer inventories</t>
  </si>
  <si>
    <t>-  Transfer other current assets</t>
  </si>
  <si>
    <t>Allowance for decline in value of inventories</t>
  </si>
  <si>
    <t>Income tax paid</t>
  </si>
  <si>
    <t>Basic Earnings (Loss) per Share (In Baht)</t>
  </si>
  <si>
    <t>Reversal of loss on confirmed purchase orders for undelivered raw materials</t>
  </si>
  <si>
    <t>Profit (Loss) before Tax</t>
  </si>
  <si>
    <t>Tax income</t>
  </si>
  <si>
    <t>PROFIT (LOSS) FOR THE PERIOD</t>
  </si>
  <si>
    <t>TOTAL COMPREHENSIVE INCOME (LOSS) FOR THE PERIOD</t>
  </si>
  <si>
    <t>4, 9, 21</t>
  </si>
  <si>
    <t>4, 19</t>
  </si>
  <si>
    <t>Loss on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</si>
</sst>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8" fillId="0" borderId="0"/>
    <xf numFmtId="0" fontId="129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8" fillId="0" borderId="0"/>
    <xf numFmtId="205" fontId="128" fillId="0" borderId="0"/>
    <xf numFmtId="0" fontId="128" fillId="0" borderId="0"/>
    <xf numFmtId="0" fontId="128" fillId="0" borderId="0"/>
    <xf numFmtId="0" fontId="130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9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9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30" fillId="0" borderId="0"/>
    <xf numFmtId="0" fontId="131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9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9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38" fontId="125" fillId="0" borderId="0" xfId="1018" applyNumberFormat="1" applyFont="1" applyAlignment="1">
      <alignment horizontal="left"/>
    </xf>
    <xf numFmtId="37" fontId="125" fillId="0" borderId="0" xfId="1018" applyNumberFormat="1" applyFont="1" applyAlignment="1">
      <alignment horizontal="right"/>
    </xf>
    <xf numFmtId="37" fontId="124" fillId="0" borderId="0" xfId="1018" applyNumberFormat="1" applyFont="1"/>
    <xf numFmtId="37" fontId="124" fillId="0" borderId="0" xfId="1018" applyNumberFormat="1" applyFont="1" applyAlignment="1">
      <alignment horizontal="centerContinuous"/>
    </xf>
    <xf numFmtId="0" fontId="124" fillId="0" borderId="0" xfId="0" applyFont="1"/>
    <xf numFmtId="0" fontId="125" fillId="0" borderId="0" xfId="1018" applyFont="1"/>
    <xf numFmtId="0" fontId="124" fillId="0" borderId="0" xfId="1018" applyFont="1" applyAlignment="1">
      <alignment horizontal="left"/>
    </xf>
    <xf numFmtId="167" fontId="124" fillId="0" borderId="0" xfId="1018" applyNumberFormat="1" applyFont="1" applyAlignment="1">
      <alignment horizontal="right"/>
    </xf>
    <xf numFmtId="37" fontId="125" fillId="0" borderId="0" xfId="1018" applyNumberFormat="1" applyFont="1"/>
    <xf numFmtId="167" fontId="124" fillId="0" borderId="8" xfId="1018" applyNumberFormat="1" applyFont="1" applyBorder="1"/>
    <xf numFmtId="223" fontId="124" fillId="0" borderId="0" xfId="1018" applyNumberFormat="1" applyFont="1"/>
    <xf numFmtId="40" fontId="124" fillId="0" borderId="0" xfId="1259" applyNumberFormat="1" applyFont="1"/>
    <xf numFmtId="223" fontId="124" fillId="0" borderId="0" xfId="1018" applyNumberFormat="1" applyFont="1" applyAlignment="1">
      <alignment horizontal="left"/>
    </xf>
    <xf numFmtId="0" fontId="125" fillId="0" borderId="0" xfId="1018" quotePrefix="1" applyFont="1" applyAlignment="1">
      <alignment horizontal="left"/>
    </xf>
    <xf numFmtId="0" fontId="124" fillId="0" borderId="0" xfId="1018" quotePrefix="1" applyFont="1" applyAlignment="1">
      <alignment horizontal="left"/>
    </xf>
    <xf numFmtId="0" fontId="124" fillId="0" borderId="0" xfId="1018" applyFont="1"/>
    <xf numFmtId="167" fontId="124" fillId="0" borderId="0" xfId="1018" applyNumberFormat="1" applyFont="1" applyAlignment="1">
      <alignment horizontal="left"/>
    </xf>
    <xf numFmtId="167" fontId="124" fillId="0" borderId="37" xfId="1018" applyNumberFormat="1" applyFont="1" applyBorder="1"/>
    <xf numFmtId="167" fontId="124" fillId="0" borderId="30" xfId="1018" applyNumberFormat="1" applyFont="1" applyBorder="1"/>
    <xf numFmtId="0" fontId="125" fillId="0" borderId="0" xfId="1018" applyFont="1" applyAlignment="1">
      <alignment horizontal="left"/>
    </xf>
    <xf numFmtId="0" fontId="132" fillId="0" borderId="0" xfId="0" quotePrefix="1" applyFont="1"/>
    <xf numFmtId="167" fontId="124" fillId="0" borderId="38" xfId="1018" applyNumberFormat="1" applyFont="1" applyBorder="1"/>
    <xf numFmtId="37" fontId="124" fillId="0" borderId="0" xfId="709" applyNumberFormat="1" applyFont="1" applyFill="1" applyAlignment="1"/>
    <xf numFmtId="167" fontId="124" fillId="0" borderId="0" xfId="1018" applyNumberFormat="1" applyFont="1"/>
    <xf numFmtId="40" fontId="124" fillId="0" borderId="0" xfId="734" applyFont="1" applyFill="1" applyAlignment="1"/>
    <xf numFmtId="39" fontId="124" fillId="0" borderId="0" xfId="950" applyNumberFormat="1" applyFont="1" applyFill="1" applyAlignment="1"/>
    <xf numFmtId="40" fontId="125" fillId="0" borderId="0" xfId="1259" applyNumberFormat="1" applyFont="1"/>
    <xf numFmtId="0" fontId="125" fillId="0" borderId="0" xfId="1041" applyFont="1" applyAlignment="1">
      <alignment horizontal="centerContinuous"/>
    </xf>
    <xf numFmtId="0" fontId="124" fillId="0" borderId="0" xfId="1041" applyFont="1" applyAlignment="1">
      <alignment horizontal="centerContinuous"/>
    </xf>
    <xf numFmtId="166" fontId="124" fillId="0" borderId="0" xfId="596" applyNumberFormat="1" applyFont="1" applyFill="1" applyAlignment="1">
      <alignment horizontal="centerContinuous"/>
    </xf>
    <xf numFmtId="166" fontId="124" fillId="0" borderId="0" xfId="596" applyNumberFormat="1" applyFont="1" applyFill="1" applyAlignment="1">
      <alignment horizontal="center"/>
    </xf>
    <xf numFmtId="166" fontId="124" fillId="0" borderId="0" xfId="596" applyNumberFormat="1" applyFont="1" applyFill="1" applyAlignment="1">
      <alignment horizontal="right"/>
    </xf>
    <xf numFmtId="165" fontId="124" fillId="0" borderId="0" xfId="596" applyFont="1" applyFill="1" applyAlignment="1"/>
    <xf numFmtId="0" fontId="124" fillId="0" borderId="0" xfId="1041" applyFont="1"/>
    <xf numFmtId="40" fontId="125" fillId="0" borderId="0" xfId="1259" applyNumberFormat="1" applyFont="1" applyAlignment="1">
      <alignment horizontal="left"/>
    </xf>
    <xf numFmtId="166" fontId="124" fillId="0" borderId="0" xfId="596" applyNumberFormat="1" applyFont="1" applyFill="1" applyBorder="1" applyAlignment="1">
      <alignment horizontal="centerContinuous"/>
    </xf>
    <xf numFmtId="166" fontId="124" fillId="0" borderId="0" xfId="596" applyNumberFormat="1" applyFont="1" applyFill="1" applyAlignment="1"/>
    <xf numFmtId="165" fontId="124" fillId="0" borderId="0" xfId="596" applyFont="1" applyFill="1" applyBorder="1" applyAlignment="1"/>
    <xf numFmtId="166" fontId="124" fillId="0" borderId="0" xfId="596" applyNumberFormat="1" applyFont="1" applyFill="1" applyBorder="1" applyAlignment="1">
      <alignment horizontal="center"/>
    </xf>
    <xf numFmtId="166" fontId="124" fillId="0" borderId="39" xfId="596" applyNumberFormat="1" applyFont="1" applyFill="1" applyBorder="1" applyAlignment="1">
      <alignment horizontal="center"/>
    </xf>
    <xf numFmtId="0" fontId="125" fillId="0" borderId="0" xfId="1041" applyFont="1"/>
    <xf numFmtId="167" fontId="124" fillId="0" borderId="0" xfId="596" applyNumberFormat="1" applyFont="1" applyFill="1" applyBorder="1" applyAlignment="1">
      <alignment horizontal="center"/>
    </xf>
    <xf numFmtId="0" fontId="124" fillId="0" borderId="0" xfId="1041" applyFont="1" applyAlignment="1">
      <alignment horizontal="center"/>
    </xf>
    <xf numFmtId="40" fontId="125" fillId="0" borderId="0" xfId="0" applyNumberFormat="1" applyFont="1"/>
    <xf numFmtId="10" fontId="124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Alignment="1">
      <alignment horizontal="left"/>
    </xf>
    <xf numFmtId="0" fontId="124" fillId="0" borderId="37" xfId="0" applyFont="1" applyBorder="1" applyAlignment="1">
      <alignment horizontal="center" wrapText="1"/>
    </xf>
    <xf numFmtId="166" fontId="124" fillId="0" borderId="0" xfId="596" applyNumberFormat="1" applyFont="1" applyFill="1" applyBorder="1" applyAlignment="1" applyProtection="1"/>
    <xf numFmtId="40" fontId="124" fillId="0" borderId="0" xfId="1259" quotePrefix="1" applyNumberFormat="1" applyFont="1"/>
    <xf numFmtId="167" fontId="124" fillId="0" borderId="0" xfId="596" quotePrefix="1" applyNumberFormat="1" applyFont="1" applyFill="1" applyBorder="1" applyAlignment="1" applyProtection="1"/>
    <xf numFmtId="167" fontId="124" fillId="0" borderId="0" xfId="596" applyNumberFormat="1" applyFont="1" applyFill="1" applyBorder="1" applyAlignment="1" applyProtection="1"/>
    <xf numFmtId="167" fontId="124" fillId="0" borderId="8" xfId="596" applyNumberFormat="1" applyFont="1" applyFill="1" applyBorder="1" applyAlignment="1" applyProtection="1"/>
    <xf numFmtId="167" fontId="124" fillId="0" borderId="37" xfId="596" applyNumberFormat="1" applyFont="1" applyFill="1" applyBorder="1" applyAlignment="1" applyProtection="1"/>
    <xf numFmtId="0" fontId="124" fillId="0" borderId="0" xfId="1013" applyFont="1"/>
    <xf numFmtId="167" fontId="124" fillId="0" borderId="0" xfId="596" applyNumberFormat="1" applyFont="1" applyFill="1" applyAlignment="1"/>
    <xf numFmtId="0" fontId="124" fillId="0" borderId="0" xfId="1013" applyFont="1" applyAlignment="1">
      <alignment horizontal="center"/>
    </xf>
    <xf numFmtId="224" fontId="124" fillId="0" borderId="30" xfId="596" applyNumberFormat="1" applyFont="1" applyFill="1" applyBorder="1" applyAlignment="1"/>
    <xf numFmtId="38" fontId="124" fillId="0" borderId="0" xfId="0" applyNumberFormat="1" applyFont="1"/>
    <xf numFmtId="38" fontId="125" fillId="0" borderId="0" xfId="1259" applyNumberFormat="1" applyFont="1" applyAlignment="1">
      <alignment horizontal="left"/>
    </xf>
    <xf numFmtId="40" fontId="124" fillId="0" borderId="0" xfId="1259" applyNumberFormat="1" applyFont="1" applyAlignment="1">
      <alignment horizontal="center"/>
    </xf>
    <xf numFmtId="0" fontId="124" fillId="0" borderId="0" xfId="0" applyFont="1" applyAlignment="1">
      <alignment horizontal="center"/>
    </xf>
    <xf numFmtId="37" fontId="125" fillId="0" borderId="0" xfId="1259" applyNumberFormat="1" applyFont="1"/>
    <xf numFmtId="167" fontId="124" fillId="0" borderId="0" xfId="1259" applyNumberFormat="1" applyFont="1"/>
    <xf numFmtId="167" fontId="124" fillId="0" borderId="0" xfId="596" applyNumberFormat="1" applyFont="1" applyFill="1" applyAlignment="1" applyProtection="1"/>
    <xf numFmtId="167" fontId="124" fillId="0" borderId="0" xfId="596" quotePrefix="1" applyNumberFormat="1" applyFont="1" applyFill="1" applyAlignment="1" applyProtection="1"/>
    <xf numFmtId="167" fontId="124" fillId="0" borderId="30" xfId="596" applyNumberFormat="1" applyFont="1" applyFill="1" applyBorder="1" applyAlignment="1" applyProtection="1"/>
    <xf numFmtId="38" fontId="124" fillId="0" borderId="0" xfId="1259" applyNumberFormat="1" applyFont="1"/>
    <xf numFmtId="167" fontId="124" fillId="0" borderId="0" xfId="0" applyNumberFormat="1" applyFont="1"/>
    <xf numFmtId="0" fontId="125" fillId="0" borderId="0" xfId="0" applyFont="1"/>
    <xf numFmtId="167" fontId="124" fillId="0" borderId="39" xfId="596" applyNumberFormat="1" applyFont="1" applyFill="1" applyBorder="1" applyAlignment="1" applyProtection="1"/>
    <xf numFmtId="0" fontId="125" fillId="0" borderId="0" xfId="935" applyFont="1"/>
    <xf numFmtId="40" fontId="124" fillId="0" borderId="0" xfId="935" applyNumberFormat="1" applyFont="1"/>
    <xf numFmtId="0" fontId="124" fillId="0" borderId="8" xfId="1259" applyNumberFormat="1" applyFont="1" applyBorder="1" applyAlignment="1">
      <alignment horizontal="center"/>
    </xf>
    <xf numFmtId="49" fontId="124" fillId="0" borderId="0" xfId="1259" applyNumberFormat="1" applyFont="1" applyAlignment="1">
      <alignment horizontal="center"/>
    </xf>
    <xf numFmtId="40" fontId="125" fillId="0" borderId="0" xfId="935" applyNumberFormat="1" applyFont="1"/>
    <xf numFmtId="0" fontId="132" fillId="0" borderId="0" xfId="0" applyFont="1"/>
    <xf numFmtId="40" fontId="124" fillId="0" borderId="0" xfId="1259" quotePrefix="1" applyNumberFormat="1" applyFont="1" applyAlignment="1">
      <alignment horizontal="center"/>
    </xf>
    <xf numFmtId="0" fontId="124" fillId="0" borderId="37" xfId="1259" applyNumberFormat="1" applyFont="1" applyBorder="1" applyAlignment="1">
      <alignment horizontal="center"/>
    </xf>
    <xf numFmtId="40" fontId="124" fillId="0" borderId="0" xfId="0" applyNumberFormat="1" applyFont="1"/>
    <xf numFmtId="0" fontId="125" fillId="0" borderId="0" xfId="1259" applyNumberFormat="1" applyFont="1" applyAlignment="1">
      <alignment horizontal="left"/>
    </xf>
    <xf numFmtId="0" fontId="124" fillId="0" borderId="37" xfId="0" applyFont="1" applyBorder="1" applyAlignment="1">
      <alignment horizontal="center"/>
    </xf>
    <xf numFmtId="37" fontId="133" fillId="0" borderId="0" xfId="1018" applyNumberFormat="1" applyFont="1"/>
    <xf numFmtId="223" fontId="133" fillId="0" borderId="0" xfId="1018" applyNumberFormat="1" applyFont="1"/>
    <xf numFmtId="223" fontId="133" fillId="0" borderId="0" xfId="1018" applyNumberFormat="1" applyFont="1" applyAlignment="1">
      <alignment horizontal="left"/>
    </xf>
    <xf numFmtId="0" fontId="124" fillId="0" borderId="0" xfId="1259" quotePrefix="1" applyNumberFormat="1" applyFont="1" applyAlignment="1">
      <alignment horizontal="center"/>
    </xf>
    <xf numFmtId="0" fontId="125" fillId="0" borderId="0" xfId="1259" applyNumberFormat="1" applyFont="1"/>
    <xf numFmtId="0" fontId="125" fillId="0" borderId="0" xfId="1259" applyNumberFormat="1" applyFont="1" applyAlignment="1">
      <alignment horizontal="center"/>
    </xf>
    <xf numFmtId="40" fontId="124" fillId="0" borderId="0" xfId="935" quotePrefix="1" applyNumberFormat="1" applyFont="1"/>
    <xf numFmtId="43" fontId="124" fillId="0" borderId="0" xfId="596" applyNumberFormat="1" applyFont="1" applyFill="1" applyBorder="1" applyAlignment="1" applyProtection="1"/>
    <xf numFmtId="43" fontId="124" fillId="0" borderId="0" xfId="596" applyNumberFormat="1" applyFont="1" applyFill="1" applyBorder="1" applyAlignment="1"/>
    <xf numFmtId="10" fontId="124" fillId="0" borderId="0" xfId="1091" quotePrefix="1" applyNumberFormat="1" applyFont="1" applyFill="1" applyBorder="1" applyAlignment="1" applyProtection="1">
      <alignment horizontal="center"/>
    </xf>
    <xf numFmtId="167" fontId="124" fillId="0" borderId="0" xfId="596" applyNumberFormat="1" applyFont="1" applyFill="1" applyBorder="1" applyAlignment="1"/>
    <xf numFmtId="167" fontId="124" fillId="0" borderId="30" xfId="596" applyNumberFormat="1" applyFont="1" applyFill="1" applyBorder="1" applyAlignment="1"/>
    <xf numFmtId="167" fontId="124" fillId="0" borderId="37" xfId="596" applyNumberFormat="1" applyFont="1" applyFill="1" applyBorder="1" applyAlignment="1"/>
    <xf numFmtId="0" fontId="124" fillId="0" borderId="0" xfId="1259" applyNumberFormat="1" applyFont="1" applyAlignment="1">
      <alignment horizontal="center"/>
    </xf>
    <xf numFmtId="0" fontId="133" fillId="0" borderId="0" xfId="1018" applyFont="1"/>
    <xf numFmtId="166" fontId="124" fillId="0" borderId="0" xfId="596" applyNumberFormat="1" applyFont="1" applyFill="1" applyBorder="1" applyAlignment="1"/>
    <xf numFmtId="166" fontId="124" fillId="0" borderId="37" xfId="596" applyNumberFormat="1" applyFont="1" applyFill="1" applyBorder="1" applyAlignment="1">
      <alignment horizontal="center"/>
    </xf>
    <xf numFmtId="167" fontId="132" fillId="0" borderId="0" xfId="596" quotePrefix="1" applyNumberFormat="1" applyFont="1" applyFill="1" applyBorder="1" applyAlignment="1" applyProtection="1"/>
    <xf numFmtId="167" fontId="132" fillId="0" borderId="0" xfId="596" applyNumberFormat="1" applyFont="1" applyFill="1" applyBorder="1" applyAlignment="1" applyProtection="1"/>
    <xf numFmtId="167" fontId="132" fillId="0" borderId="37" xfId="596" applyNumberFormat="1" applyFont="1" applyFill="1" applyBorder="1" applyAlignment="1" applyProtection="1"/>
    <xf numFmtId="167" fontId="132" fillId="0" borderId="37" xfId="596" applyNumberFormat="1" applyFont="1" applyFill="1" applyBorder="1" applyAlignment="1"/>
    <xf numFmtId="167" fontId="132" fillId="0" borderId="8" xfId="596" applyNumberFormat="1" applyFont="1" applyFill="1" applyBorder="1" applyAlignment="1" applyProtection="1"/>
    <xf numFmtId="40" fontId="124" fillId="0" borderId="37" xfId="1259" applyNumberFormat="1" applyFont="1" applyBorder="1" applyAlignment="1">
      <alignment horizontal="center"/>
    </xf>
    <xf numFmtId="38" fontId="124" fillId="0" borderId="37" xfId="0" applyNumberFormat="1" applyFont="1" applyBorder="1" applyAlignment="1">
      <alignment horizontal="center"/>
    </xf>
    <xf numFmtId="166" fontId="124" fillId="0" borderId="37" xfId="596" applyNumberFormat="1" applyFont="1" applyFill="1" applyBorder="1" applyAlignment="1">
      <alignment horizontal="center"/>
    </xf>
    <xf numFmtId="166" fontId="124" fillId="0" borderId="8" xfId="596" applyNumberFormat="1" applyFont="1" applyFill="1" applyBorder="1" applyAlignment="1">
      <alignment horizontal="center"/>
    </xf>
    <xf numFmtId="40" fontId="124" fillId="0" borderId="37" xfId="935" applyNumberFormat="1" applyFont="1" applyBorder="1" applyAlignment="1">
      <alignment horizontal="center"/>
    </xf>
  </cellXfs>
  <cellStyles count="1313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6 2" xfId="1301"/>
    <cellStyle name="Comma 57" xfId="712"/>
    <cellStyle name="Comma 57 2" xfId="1302"/>
    <cellStyle name="Comma 58" xfId="713"/>
    <cellStyle name="Comma 58 2" xfId="130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2 2" xfId="1304"/>
    <cellStyle name="Normal 53" xfId="1021"/>
    <cellStyle name="Normal 53 2" xfId="1305"/>
    <cellStyle name="Normal 54" xfId="1022"/>
    <cellStyle name="Normal 54 2" xfId="1306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4 2" xfId="1310"/>
    <cellStyle name="Percent 25" xfId="1119"/>
    <cellStyle name="Percent 25 2" xfId="1311"/>
    <cellStyle name="Percent 26" xfId="1120"/>
    <cellStyle name="Percent 26 2" xfId="1312"/>
    <cellStyle name="Percent 27" xfId="1309"/>
    <cellStyle name="Percent 28" xfId="1299"/>
    <cellStyle name="Percent 29" xfId="1308"/>
    <cellStyle name="Percent 3" xfId="1121"/>
    <cellStyle name="Percent 3 2" xfId="1122"/>
    <cellStyle name="Percent 3 3" xfId="1123"/>
    <cellStyle name="Percent 30" xfId="1300"/>
    <cellStyle name="Percent 31" xfId="1307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="110" zoomScaleNormal="110" zoomScaleSheetLayoutView="100" workbookViewId="0">
      <selection activeCell="B68" sqref="B68"/>
    </sheetView>
  </sheetViews>
  <sheetFormatPr defaultColWidth="9.140625" defaultRowHeight="18" customHeight="1"/>
  <cols>
    <col min="1" max="1" width="2.42578125" style="79" customWidth="1"/>
    <col min="2" max="2" width="46.42578125" style="79" customWidth="1"/>
    <col min="3" max="3" width="10.42578125" style="61" customWidth="1"/>
    <col min="4" max="4" width="1.5703125" style="79" customWidth="1"/>
    <col min="5" max="5" width="14.42578125" style="58" customWidth="1"/>
    <col min="6" max="6" width="1.5703125" style="79" customWidth="1"/>
    <col min="7" max="7" width="14.42578125" style="58" customWidth="1"/>
    <col min="8" max="16384" width="9.140625" style="79"/>
  </cols>
  <sheetData>
    <row r="1" spans="1:7" ht="18" customHeight="1">
      <c r="A1" s="1" t="s">
        <v>30</v>
      </c>
      <c r="C1" s="86"/>
      <c r="D1" s="27"/>
      <c r="E1" s="27"/>
      <c r="F1" s="27"/>
      <c r="G1" s="27"/>
    </row>
    <row r="2" spans="1:7" s="44" customFormat="1" ht="18" customHeight="1">
      <c r="A2" s="44" t="s">
        <v>38</v>
      </c>
      <c r="B2" s="79"/>
      <c r="C2" s="86"/>
      <c r="D2" s="27"/>
      <c r="E2" s="27"/>
      <c r="F2" s="27"/>
      <c r="G2" s="27"/>
    </row>
    <row r="3" spans="1:7" ht="18" customHeight="1">
      <c r="A3" s="27" t="s">
        <v>140</v>
      </c>
      <c r="C3" s="86"/>
      <c r="D3" s="27"/>
      <c r="E3" s="27"/>
      <c r="F3" s="27"/>
      <c r="G3" s="27"/>
    </row>
    <row r="4" spans="1:7" ht="18" customHeight="1">
      <c r="A4" s="35"/>
      <c r="C4" s="87"/>
      <c r="D4" s="35"/>
      <c r="E4" s="59"/>
      <c r="F4" s="35"/>
      <c r="G4" s="59"/>
    </row>
    <row r="5" spans="1:7" ht="18" customHeight="1">
      <c r="A5" s="35" t="s">
        <v>39</v>
      </c>
      <c r="C5" s="87"/>
      <c r="D5" s="35"/>
      <c r="E5" s="59"/>
      <c r="F5" s="35"/>
      <c r="G5" s="59"/>
    </row>
    <row r="6" spans="1:7" ht="18" customHeight="1">
      <c r="A6" s="35"/>
      <c r="C6" s="95"/>
      <c r="D6" s="46"/>
      <c r="E6" s="104" t="s">
        <v>4</v>
      </c>
      <c r="F6" s="104"/>
      <c r="G6" s="104"/>
    </row>
    <row r="7" spans="1:7" ht="18" customHeight="1">
      <c r="A7" s="35"/>
      <c r="C7" s="95"/>
      <c r="D7" s="46"/>
      <c r="E7" s="77" t="s">
        <v>141</v>
      </c>
      <c r="F7" s="60"/>
      <c r="G7" s="77" t="s">
        <v>108</v>
      </c>
    </row>
    <row r="8" spans="1:7" ht="18" customHeight="1">
      <c r="A8" s="35"/>
      <c r="C8" s="95"/>
      <c r="D8" s="46"/>
      <c r="E8" s="60" t="s">
        <v>40</v>
      </c>
      <c r="F8" s="60"/>
      <c r="G8" s="60"/>
    </row>
    <row r="9" spans="1:7" ht="18" customHeight="1">
      <c r="A9" s="35"/>
      <c r="C9" s="78" t="s">
        <v>41</v>
      </c>
      <c r="D9" s="46"/>
      <c r="E9" s="47" t="s">
        <v>42</v>
      </c>
      <c r="F9" s="61"/>
      <c r="G9" s="47" t="s">
        <v>43</v>
      </c>
    </row>
    <row r="10" spans="1:7" ht="18" customHeight="1">
      <c r="A10" s="35"/>
      <c r="C10" s="87"/>
      <c r="D10" s="27"/>
      <c r="E10" s="62"/>
      <c r="F10" s="62"/>
      <c r="G10" s="62"/>
    </row>
    <row r="11" spans="1:7" ht="18" customHeight="1">
      <c r="A11" s="27" t="s">
        <v>44</v>
      </c>
      <c r="C11" s="95"/>
      <c r="D11" s="12"/>
      <c r="E11" s="63"/>
      <c r="F11" s="63"/>
      <c r="G11" s="63"/>
    </row>
    <row r="12" spans="1:7" ht="18" customHeight="1">
      <c r="A12" s="12" t="s">
        <v>45</v>
      </c>
      <c r="C12" s="85">
        <v>5</v>
      </c>
      <c r="D12" s="12"/>
      <c r="E12" s="64">
        <v>2038506</v>
      </c>
      <c r="F12" s="64"/>
      <c r="G12" s="64">
        <v>800467</v>
      </c>
    </row>
    <row r="13" spans="1:7" ht="18" customHeight="1">
      <c r="A13" s="79" t="s">
        <v>88</v>
      </c>
      <c r="B13" s="12"/>
      <c r="C13" s="85">
        <v>6</v>
      </c>
      <c r="D13" s="12"/>
      <c r="E13" s="64">
        <v>142118</v>
      </c>
      <c r="F13" s="64"/>
      <c r="G13" s="64">
        <v>0</v>
      </c>
    </row>
    <row r="14" spans="1:7" ht="18" customHeight="1">
      <c r="A14" s="12" t="s">
        <v>46</v>
      </c>
      <c r="B14" s="12"/>
      <c r="C14" s="95" t="s">
        <v>127</v>
      </c>
      <c r="D14" s="12"/>
      <c r="E14" s="64">
        <v>2288113</v>
      </c>
      <c r="F14" s="64"/>
      <c r="G14" s="64">
        <v>2789087</v>
      </c>
    </row>
    <row r="15" spans="1:7" ht="18" customHeight="1">
      <c r="A15" s="12" t="s">
        <v>86</v>
      </c>
      <c r="C15" s="95">
        <v>8</v>
      </c>
      <c r="D15" s="12"/>
      <c r="E15" s="64">
        <v>126812</v>
      </c>
      <c r="F15" s="64"/>
      <c r="G15" s="64">
        <v>57664</v>
      </c>
    </row>
    <row r="16" spans="1:7" ht="18" customHeight="1">
      <c r="A16" s="27" t="s">
        <v>47</v>
      </c>
      <c r="C16" s="95"/>
      <c r="D16" s="12"/>
      <c r="E16" s="52">
        <f>SUM(E12:E15)</f>
        <v>4595549</v>
      </c>
      <c r="F16" s="64"/>
      <c r="G16" s="52">
        <f>SUM(G12:G15)</f>
        <v>3647218</v>
      </c>
    </row>
    <row r="17" spans="1:7" ht="18" customHeight="1">
      <c r="A17" s="27"/>
      <c r="C17" s="95"/>
      <c r="D17" s="12"/>
      <c r="E17" s="64"/>
      <c r="F17" s="64"/>
      <c r="G17" s="64"/>
    </row>
    <row r="18" spans="1:7" ht="18" customHeight="1">
      <c r="A18" s="27" t="s">
        <v>48</v>
      </c>
      <c r="C18" s="95"/>
      <c r="D18" s="12"/>
      <c r="E18" s="64"/>
      <c r="F18" s="64"/>
      <c r="G18" s="64"/>
    </row>
    <row r="19" spans="1:7" ht="18" customHeight="1">
      <c r="A19" s="12" t="s">
        <v>49</v>
      </c>
      <c r="C19" s="95" t="s">
        <v>158</v>
      </c>
      <c r="D19" s="49"/>
      <c r="E19" s="65">
        <v>12353381</v>
      </c>
      <c r="F19" s="65"/>
      <c r="G19" s="65">
        <v>12561726</v>
      </c>
    </row>
    <row r="20" spans="1:7" ht="18" customHeight="1">
      <c r="A20" s="79" t="s">
        <v>62</v>
      </c>
      <c r="C20" s="95"/>
      <c r="D20" s="49"/>
      <c r="E20" s="65">
        <v>4884</v>
      </c>
      <c r="F20" s="65"/>
      <c r="G20" s="65">
        <v>3605</v>
      </c>
    </row>
    <row r="21" spans="1:7" ht="18" customHeight="1">
      <c r="A21" s="12" t="s">
        <v>87</v>
      </c>
      <c r="C21" s="95">
        <v>11</v>
      </c>
      <c r="D21" s="12"/>
      <c r="E21" s="64">
        <v>386366</v>
      </c>
      <c r="F21" s="64"/>
      <c r="G21" s="65">
        <v>409681</v>
      </c>
    </row>
    <row r="22" spans="1:7" ht="18" customHeight="1">
      <c r="A22" s="27" t="s">
        <v>50</v>
      </c>
      <c r="C22" s="95"/>
      <c r="D22" s="12"/>
      <c r="E22" s="52">
        <f>SUM(E19:E21)</f>
        <v>12744631</v>
      </c>
      <c r="F22" s="64"/>
      <c r="G22" s="52">
        <f>SUM(G19:G21)</f>
        <v>12975012</v>
      </c>
    </row>
    <row r="23" spans="1:7" ht="18" customHeight="1">
      <c r="A23" s="27"/>
      <c r="C23" s="95"/>
      <c r="D23" s="12"/>
      <c r="E23" s="64"/>
      <c r="F23" s="64"/>
      <c r="G23" s="64"/>
    </row>
    <row r="24" spans="1:7" ht="18" customHeight="1" thickBot="1">
      <c r="A24" s="27" t="s">
        <v>89</v>
      </c>
      <c r="C24" s="95"/>
      <c r="D24" s="12"/>
      <c r="E24" s="66">
        <f>SUM(E22,E16)</f>
        <v>17340180</v>
      </c>
      <c r="F24" s="64"/>
      <c r="G24" s="66">
        <f>SUM(G22,G16)</f>
        <v>16622230</v>
      </c>
    </row>
    <row r="25" spans="1:7" ht="18" customHeight="1" thickTop="1">
      <c r="A25" s="1" t="s">
        <v>30</v>
      </c>
      <c r="B25" s="5"/>
      <c r="C25" s="5"/>
      <c r="D25" s="5"/>
      <c r="E25" s="5"/>
      <c r="F25" s="5"/>
      <c r="G25" s="5"/>
    </row>
    <row r="26" spans="1:7" s="44" customFormat="1" ht="18" customHeight="1">
      <c r="A26" s="44" t="s">
        <v>98</v>
      </c>
      <c r="B26" s="35"/>
      <c r="C26" s="80"/>
      <c r="D26" s="35"/>
      <c r="E26" s="35"/>
      <c r="F26" s="35"/>
    </row>
    <row r="27" spans="1:7" ht="18" customHeight="1">
      <c r="A27" s="27" t="s">
        <v>140</v>
      </c>
      <c r="B27" s="27"/>
      <c r="C27" s="86"/>
      <c r="D27" s="27"/>
      <c r="E27" s="27"/>
      <c r="F27" s="27"/>
    </row>
    <row r="28" spans="1:7" ht="18" customHeight="1">
      <c r="A28" s="12"/>
      <c r="B28" s="27"/>
      <c r="C28" s="86"/>
      <c r="D28" s="27"/>
      <c r="E28" s="27"/>
      <c r="F28" s="27"/>
    </row>
    <row r="29" spans="1:7" ht="18" customHeight="1">
      <c r="A29" s="35" t="s">
        <v>51</v>
      </c>
      <c r="C29" s="80"/>
      <c r="D29" s="35"/>
      <c r="E29" s="59"/>
      <c r="F29" s="35"/>
      <c r="G29" s="59"/>
    </row>
    <row r="30" spans="1:7" ht="18" customHeight="1">
      <c r="C30" s="95"/>
      <c r="D30" s="46"/>
      <c r="E30" s="104" t="s">
        <v>4</v>
      </c>
      <c r="F30" s="104"/>
      <c r="G30" s="104"/>
    </row>
    <row r="31" spans="1:7" ht="18" customHeight="1">
      <c r="A31" s="35"/>
      <c r="C31" s="95"/>
      <c r="D31" s="46"/>
      <c r="E31" s="77" t="s">
        <v>141</v>
      </c>
      <c r="F31" s="60"/>
      <c r="G31" s="77" t="s">
        <v>108</v>
      </c>
    </row>
    <row r="32" spans="1:7" ht="18" customHeight="1">
      <c r="A32" s="35"/>
      <c r="C32" s="95"/>
      <c r="D32" s="46"/>
      <c r="E32" s="60" t="s">
        <v>40</v>
      </c>
      <c r="F32" s="60"/>
      <c r="G32" s="60"/>
    </row>
    <row r="33" spans="1:7" ht="18" customHeight="1">
      <c r="A33" s="35"/>
      <c r="C33" s="78" t="s">
        <v>41</v>
      </c>
      <c r="D33" s="46"/>
      <c r="E33" s="47" t="s">
        <v>42</v>
      </c>
      <c r="F33" s="61"/>
      <c r="G33" s="47" t="s">
        <v>43</v>
      </c>
    </row>
    <row r="34" spans="1:7" ht="18" customHeight="1">
      <c r="A34" s="35" t="s">
        <v>52</v>
      </c>
      <c r="C34" s="95"/>
      <c r="D34" s="12"/>
      <c r="E34" s="67"/>
      <c r="F34" s="12"/>
      <c r="G34" s="67"/>
    </row>
    <row r="35" spans="1:7" ht="18" customHeight="1">
      <c r="A35" s="12" t="s">
        <v>14</v>
      </c>
      <c r="C35" s="95">
        <v>13</v>
      </c>
      <c r="D35" s="12"/>
      <c r="E35" s="64">
        <v>188917</v>
      </c>
      <c r="F35" s="64"/>
      <c r="G35" s="64">
        <v>273875</v>
      </c>
    </row>
    <row r="36" spans="1:7" ht="18" customHeight="1">
      <c r="A36" s="12" t="s">
        <v>33</v>
      </c>
      <c r="C36" s="61" t="s">
        <v>122</v>
      </c>
      <c r="E36" s="68">
        <v>382362</v>
      </c>
      <c r="F36" s="68"/>
      <c r="G36" s="68">
        <v>315321</v>
      </c>
    </row>
    <row r="37" spans="1:7" ht="18" customHeight="1">
      <c r="A37" s="49" t="s">
        <v>32</v>
      </c>
      <c r="B37" s="12"/>
      <c r="C37" s="95"/>
      <c r="E37" s="55">
        <v>29089</v>
      </c>
      <c r="F37" s="55"/>
      <c r="G37" s="55">
        <v>5282</v>
      </c>
    </row>
    <row r="38" spans="1:7" ht="18" customHeight="1">
      <c r="A38" s="12" t="s">
        <v>69</v>
      </c>
      <c r="C38" s="95">
        <v>15</v>
      </c>
      <c r="E38" s="55">
        <v>27381</v>
      </c>
      <c r="F38" s="55"/>
      <c r="G38" s="55">
        <v>23315</v>
      </c>
    </row>
    <row r="39" spans="1:7" ht="18" customHeight="1">
      <c r="A39" s="12" t="s">
        <v>64</v>
      </c>
      <c r="C39" s="95">
        <v>16</v>
      </c>
      <c r="E39" s="55">
        <v>23391</v>
      </c>
      <c r="F39" s="55"/>
      <c r="G39" s="55">
        <v>21090</v>
      </c>
    </row>
    <row r="40" spans="1:7" ht="18" customHeight="1">
      <c r="A40" s="12" t="s">
        <v>53</v>
      </c>
      <c r="C40" s="61">
        <v>9</v>
      </c>
      <c r="E40" s="55">
        <v>4404</v>
      </c>
      <c r="F40" s="55"/>
      <c r="G40" s="55">
        <v>1756</v>
      </c>
    </row>
    <row r="41" spans="1:7" ht="18" customHeight="1">
      <c r="A41" s="12" t="s">
        <v>15</v>
      </c>
      <c r="D41" s="12"/>
      <c r="E41" s="53">
        <v>9583</v>
      </c>
      <c r="F41" s="64"/>
      <c r="G41" s="53">
        <v>8834</v>
      </c>
    </row>
    <row r="42" spans="1:7" ht="18" customHeight="1">
      <c r="A42" s="27" t="s">
        <v>54</v>
      </c>
      <c r="C42" s="85"/>
      <c r="D42" s="12"/>
      <c r="E42" s="52">
        <f>SUM(E35:E41)</f>
        <v>665127</v>
      </c>
      <c r="F42" s="64"/>
      <c r="G42" s="52">
        <f>SUM(G35:G41)</f>
        <v>649473</v>
      </c>
    </row>
    <row r="43" spans="1:7" ht="18" customHeight="1">
      <c r="A43" s="27"/>
      <c r="C43" s="85"/>
      <c r="D43" s="12"/>
      <c r="E43" s="89"/>
      <c r="F43" s="51"/>
      <c r="G43" s="51"/>
    </row>
    <row r="44" spans="1:7" ht="18" customHeight="1">
      <c r="A44" s="69" t="s">
        <v>55</v>
      </c>
      <c r="B44" s="5"/>
      <c r="D44" s="5"/>
      <c r="E44" s="90"/>
      <c r="F44" s="92"/>
      <c r="G44" s="92"/>
    </row>
    <row r="45" spans="1:7" s="5" customFormat="1" ht="18" customHeight="1">
      <c r="A45" s="12" t="s">
        <v>56</v>
      </c>
      <c r="C45" s="61">
        <v>9</v>
      </c>
      <c r="E45" s="92">
        <v>5432</v>
      </c>
      <c r="F45" s="92"/>
      <c r="G45" s="92">
        <v>555</v>
      </c>
    </row>
    <row r="46" spans="1:7" s="5" customFormat="1" ht="18" customHeight="1">
      <c r="A46" s="12" t="s">
        <v>63</v>
      </c>
      <c r="C46" s="61">
        <v>17</v>
      </c>
      <c r="E46" s="94">
        <v>141872</v>
      </c>
      <c r="F46" s="92"/>
      <c r="G46" s="94">
        <v>133507</v>
      </c>
    </row>
    <row r="47" spans="1:7" s="5" customFormat="1" ht="18" customHeight="1">
      <c r="A47" s="27" t="s">
        <v>57</v>
      </c>
      <c r="C47" s="61"/>
      <c r="E47" s="94">
        <f>SUM(E45:E46)</f>
        <v>147304</v>
      </c>
      <c r="F47" s="92"/>
      <c r="G47" s="94">
        <f>SUM(G45:G46)</f>
        <v>134062</v>
      </c>
    </row>
    <row r="48" spans="1:7" s="5" customFormat="1" ht="18" customHeight="1">
      <c r="A48" s="27"/>
      <c r="C48" s="61"/>
      <c r="E48" s="90"/>
      <c r="F48" s="92"/>
      <c r="G48" s="92"/>
    </row>
    <row r="49" spans="1:7" s="5" customFormat="1" ht="18" customHeight="1">
      <c r="A49" s="27" t="s">
        <v>58</v>
      </c>
      <c r="B49" s="79"/>
      <c r="C49" s="85"/>
      <c r="D49" s="12"/>
      <c r="E49" s="53">
        <f>SUM(E47,E42)</f>
        <v>812431</v>
      </c>
      <c r="F49" s="64"/>
      <c r="G49" s="53">
        <f>SUM(G47,G42)</f>
        <v>783535</v>
      </c>
    </row>
    <row r="50" spans="1:7" s="5" customFormat="1" ht="18" customHeight="1">
      <c r="A50" s="27"/>
      <c r="B50" s="79"/>
      <c r="C50" s="85"/>
      <c r="D50" s="12"/>
      <c r="E50" s="51"/>
      <c r="F50" s="64"/>
      <c r="G50" s="51"/>
    </row>
    <row r="51" spans="1:7" ht="18" customHeight="1">
      <c r="A51" s="27" t="s">
        <v>59</v>
      </c>
      <c r="C51" s="95"/>
      <c r="D51" s="12"/>
      <c r="E51" s="51"/>
      <c r="F51" s="51"/>
      <c r="G51" s="51"/>
    </row>
    <row r="52" spans="1:7" ht="18" customHeight="1">
      <c r="A52" s="12" t="s">
        <v>60</v>
      </c>
      <c r="D52" s="12"/>
      <c r="E52" s="64"/>
      <c r="F52" s="64"/>
      <c r="G52" s="64"/>
    </row>
    <row r="53" spans="1:7" ht="18" customHeight="1">
      <c r="A53" s="79" t="s">
        <v>0</v>
      </c>
      <c r="B53" s="49" t="s">
        <v>104</v>
      </c>
      <c r="C53" s="85"/>
      <c r="D53" s="12"/>
      <c r="E53" s="79"/>
      <c r="G53" s="79"/>
    </row>
    <row r="54" spans="1:7" ht="18" customHeight="1" thickBot="1">
      <c r="B54" s="49" t="s">
        <v>137</v>
      </c>
      <c r="C54" s="85"/>
      <c r="D54" s="12"/>
      <c r="E54" s="93">
        <v>27600825</v>
      </c>
      <c r="F54" s="64"/>
      <c r="G54" s="93">
        <v>27600825</v>
      </c>
    </row>
    <row r="55" spans="1:7" ht="18" customHeight="1" thickTop="1">
      <c r="A55" s="79" t="s">
        <v>0</v>
      </c>
      <c r="B55" s="49" t="s">
        <v>105</v>
      </c>
      <c r="C55" s="85"/>
      <c r="D55" s="12"/>
      <c r="E55" s="79"/>
      <c r="G55" s="79"/>
    </row>
    <row r="56" spans="1:7" ht="18" customHeight="1">
      <c r="B56" s="49" t="s">
        <v>136</v>
      </c>
      <c r="C56" s="85"/>
      <c r="D56" s="12"/>
      <c r="E56" s="92">
        <f>SE!D18</f>
        <v>24467650</v>
      </c>
      <c r="F56" s="51"/>
      <c r="G56" s="92">
        <v>24467650</v>
      </c>
    </row>
    <row r="57" spans="1:7" ht="18" customHeight="1">
      <c r="A57" s="49" t="s">
        <v>90</v>
      </c>
      <c r="C57" s="85"/>
      <c r="D57" s="12"/>
      <c r="E57" s="92">
        <f>SE!F18</f>
        <v>-9667488</v>
      </c>
      <c r="F57" s="51"/>
      <c r="G57" s="92">
        <v>-9667488</v>
      </c>
    </row>
    <row r="58" spans="1:7" ht="18" customHeight="1">
      <c r="A58" s="12" t="s">
        <v>120</v>
      </c>
      <c r="C58" s="85"/>
      <c r="D58" s="12"/>
      <c r="E58" s="92"/>
      <c r="F58" s="51"/>
      <c r="G58" s="92"/>
    </row>
    <row r="59" spans="1:7" ht="18" customHeight="1">
      <c r="A59" s="12" t="s">
        <v>109</v>
      </c>
      <c r="B59" s="79" t="s">
        <v>110</v>
      </c>
      <c r="C59" s="85">
        <v>18</v>
      </c>
      <c r="D59" s="12"/>
      <c r="E59" s="92">
        <f>SE!H18</f>
        <v>37000</v>
      </c>
      <c r="F59" s="51"/>
      <c r="G59" s="92">
        <v>37000</v>
      </c>
    </row>
    <row r="60" spans="1:7" ht="18" customHeight="1">
      <c r="A60" s="12" t="s">
        <v>109</v>
      </c>
      <c r="B60" s="79" t="s">
        <v>111</v>
      </c>
      <c r="C60" s="95"/>
      <c r="D60" s="12"/>
      <c r="E60" s="92">
        <f>SE!J18</f>
        <v>1380906</v>
      </c>
      <c r="F60" s="51"/>
      <c r="G60" s="92">
        <v>691852</v>
      </c>
    </row>
    <row r="61" spans="1:7" ht="18" customHeight="1">
      <c r="A61" s="79" t="s">
        <v>65</v>
      </c>
      <c r="B61" s="12"/>
      <c r="C61" s="95"/>
      <c r="D61" s="12"/>
      <c r="E61" s="94">
        <f>SE!L18</f>
        <v>309681</v>
      </c>
      <c r="F61" s="51"/>
      <c r="G61" s="94">
        <v>309681</v>
      </c>
    </row>
    <row r="62" spans="1:7" ht="18" customHeight="1">
      <c r="A62" s="27" t="s">
        <v>121</v>
      </c>
      <c r="C62" s="95"/>
      <c r="D62" s="12"/>
      <c r="E62" s="94">
        <f>SUM(E56:E61)</f>
        <v>16527749</v>
      </c>
      <c r="F62" s="51"/>
      <c r="G62" s="94">
        <f>SUM(G56:G61)</f>
        <v>15838695</v>
      </c>
    </row>
    <row r="63" spans="1:7" ht="18" customHeight="1">
      <c r="A63" s="12"/>
      <c r="C63" s="5"/>
      <c r="D63" s="12"/>
      <c r="E63" s="70"/>
      <c r="F63" s="51"/>
      <c r="G63" s="92"/>
    </row>
    <row r="64" spans="1:7" ht="18" customHeight="1" thickBot="1">
      <c r="A64" s="27" t="s">
        <v>61</v>
      </c>
      <c r="C64" s="95"/>
      <c r="D64" s="12"/>
      <c r="E64" s="93">
        <f>SUM(E49,E62)</f>
        <v>17340180</v>
      </c>
      <c r="F64" s="92"/>
      <c r="G64" s="93">
        <f>SUM(G49,G62)</f>
        <v>16622230</v>
      </c>
    </row>
    <row r="65" spans="5:7" ht="18" customHeight="1" thickTop="1">
      <c r="E65" s="33"/>
      <c r="F65" s="33"/>
      <c r="G65" s="33"/>
    </row>
    <row r="66" spans="5:7" ht="18" customHeight="1">
      <c r="E66" s="33"/>
      <c r="F66" s="33"/>
      <c r="G66" s="33"/>
    </row>
    <row r="67" spans="5:7" ht="18" customHeight="1">
      <c r="E67" s="33"/>
      <c r="F67" s="33"/>
      <c r="G67" s="33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110" zoomScaleNormal="110" zoomScaleSheetLayoutView="100" workbookViewId="0">
      <selection activeCell="A34" sqref="A34:XFD1048576"/>
    </sheetView>
  </sheetViews>
  <sheetFormatPr defaultColWidth="9.140625" defaultRowHeight="12"/>
  <cols>
    <col min="1" max="1" width="2.42578125" style="79" customWidth="1"/>
    <col min="2" max="2" width="49.85546875" style="79" customWidth="1"/>
    <col min="3" max="3" width="9.140625" style="61"/>
    <col min="4" max="4" width="1.5703125" style="79" customWidth="1"/>
    <col min="5" max="5" width="13.5703125" style="58" customWidth="1"/>
    <col min="6" max="6" width="1.5703125" style="79" customWidth="1"/>
    <col min="7" max="7" width="13.5703125" style="58" customWidth="1"/>
    <col min="8" max="11" width="9.140625" style="79"/>
    <col min="12" max="12" width="11.140625" style="79" bestFit="1" customWidth="1"/>
    <col min="13" max="16384" width="9.140625" style="79"/>
  </cols>
  <sheetData>
    <row r="1" spans="1:7" s="44" customFormat="1" ht="18" customHeight="1">
      <c r="A1" s="1" t="s">
        <v>30</v>
      </c>
      <c r="B1" s="35"/>
      <c r="C1" s="80"/>
      <c r="D1" s="35"/>
      <c r="E1" s="32"/>
      <c r="F1" s="35"/>
      <c r="G1" s="32" t="s">
        <v>1</v>
      </c>
    </row>
    <row r="2" spans="1:7" ht="18" customHeight="1">
      <c r="A2" s="44" t="s">
        <v>70</v>
      </c>
      <c r="B2" s="35"/>
      <c r="C2" s="80"/>
      <c r="D2" s="35"/>
      <c r="E2" s="32"/>
      <c r="F2" s="35"/>
      <c r="G2" s="32" t="s">
        <v>3</v>
      </c>
    </row>
    <row r="3" spans="1:7" ht="18" customHeight="1">
      <c r="A3" s="27" t="s">
        <v>142</v>
      </c>
      <c r="B3" s="35"/>
      <c r="C3" s="80"/>
      <c r="D3" s="35"/>
      <c r="E3" s="37"/>
      <c r="F3" s="35"/>
      <c r="G3" s="37"/>
    </row>
    <row r="4" spans="1:7" ht="18" customHeight="1">
      <c r="A4" s="35"/>
      <c r="B4" s="35"/>
      <c r="C4" s="80"/>
      <c r="D4" s="35"/>
      <c r="E4" s="91"/>
      <c r="F4" s="35"/>
      <c r="G4" s="91"/>
    </row>
    <row r="5" spans="1:7" ht="18" customHeight="1">
      <c r="B5" s="35"/>
      <c r="C5" s="80"/>
      <c r="D5" s="35"/>
      <c r="E5" s="105" t="s">
        <v>4</v>
      </c>
      <c r="F5" s="105"/>
      <c r="G5" s="105"/>
    </row>
    <row r="6" spans="1:7" ht="18" customHeight="1">
      <c r="B6" s="35"/>
      <c r="C6" s="78" t="s">
        <v>41</v>
      </c>
      <c r="D6" s="46"/>
      <c r="E6" s="81">
        <v>2022</v>
      </c>
      <c r="F6" s="46"/>
      <c r="G6" s="81">
        <v>2021</v>
      </c>
    </row>
    <row r="7" spans="1:7" ht="18" customHeight="1">
      <c r="A7" s="27" t="s">
        <v>71</v>
      </c>
      <c r="C7" s="95"/>
      <c r="D7" s="12"/>
      <c r="E7" s="48"/>
      <c r="F7" s="12"/>
      <c r="G7" s="48"/>
    </row>
    <row r="8" spans="1:7" ht="18" customHeight="1">
      <c r="A8" s="79" t="s">
        <v>135</v>
      </c>
      <c r="B8" s="12"/>
      <c r="C8" s="95" t="s">
        <v>159</v>
      </c>
      <c r="D8" s="49"/>
      <c r="E8" s="99">
        <v>3502201</v>
      </c>
      <c r="F8" s="49"/>
      <c r="G8" s="50">
        <v>5610698</v>
      </c>
    </row>
    <row r="9" spans="1:7" ht="18" customHeight="1">
      <c r="A9" s="79" t="s">
        <v>153</v>
      </c>
      <c r="B9" s="12"/>
      <c r="C9" s="95"/>
      <c r="D9" s="49"/>
      <c r="E9" s="99">
        <v>6003</v>
      </c>
      <c r="F9" s="49"/>
      <c r="G9" s="50">
        <v>0</v>
      </c>
    </row>
    <row r="10" spans="1:7" ht="18" customHeight="1">
      <c r="A10" s="12" t="s">
        <v>66</v>
      </c>
      <c r="C10" s="95"/>
      <c r="D10" s="12"/>
      <c r="E10" s="100">
        <v>15062</v>
      </c>
      <c r="F10" s="12"/>
      <c r="G10" s="51">
        <v>14757</v>
      </c>
    </row>
    <row r="11" spans="1:7" ht="18" customHeight="1">
      <c r="A11" s="27" t="s">
        <v>72</v>
      </c>
      <c r="C11" s="95"/>
      <c r="D11" s="12"/>
      <c r="E11" s="52">
        <f>SUM(E8:E10)</f>
        <v>3523266</v>
      </c>
      <c r="F11" s="12"/>
      <c r="G11" s="52">
        <f>SUM(G8:G10)</f>
        <v>5625455</v>
      </c>
    </row>
    <row r="12" spans="1:7" ht="18" customHeight="1">
      <c r="A12" s="27"/>
      <c r="C12" s="95"/>
      <c r="D12" s="12"/>
      <c r="E12" s="51"/>
      <c r="F12" s="12"/>
      <c r="G12" s="51"/>
    </row>
    <row r="13" spans="1:7" ht="18" customHeight="1">
      <c r="A13" s="27" t="s">
        <v>73</v>
      </c>
      <c r="C13" s="95"/>
      <c r="D13" s="12"/>
      <c r="E13" s="51"/>
      <c r="F13" s="12"/>
      <c r="G13" s="51"/>
    </row>
    <row r="14" spans="1:7" ht="18" customHeight="1">
      <c r="A14" s="12" t="s">
        <v>74</v>
      </c>
      <c r="B14" s="12"/>
      <c r="C14" s="95"/>
      <c r="D14" s="12"/>
      <c r="E14" s="51"/>
      <c r="F14" s="12"/>
      <c r="G14" s="51"/>
    </row>
    <row r="15" spans="1:7" ht="18" customHeight="1">
      <c r="A15" s="12" t="s">
        <v>0</v>
      </c>
      <c r="B15" s="12" t="s">
        <v>76</v>
      </c>
      <c r="C15" s="95">
        <v>4</v>
      </c>
      <c r="D15" s="12"/>
      <c r="E15" s="100">
        <v>3588436</v>
      </c>
      <c r="F15" s="12"/>
      <c r="G15" s="51">
        <v>4135361</v>
      </c>
    </row>
    <row r="16" spans="1:7" ht="18" customHeight="1">
      <c r="A16" s="12" t="s">
        <v>0</v>
      </c>
      <c r="B16" s="12" t="s">
        <v>77</v>
      </c>
      <c r="C16" s="95"/>
      <c r="D16" s="12"/>
      <c r="E16" s="100">
        <v>28149</v>
      </c>
      <c r="F16" s="12"/>
      <c r="G16" s="51">
        <v>0</v>
      </c>
    </row>
    <row r="17" spans="1:7" ht="18" customHeight="1">
      <c r="A17" s="12" t="s">
        <v>0</v>
      </c>
      <c r="B17" s="12" t="s">
        <v>138</v>
      </c>
      <c r="C17" s="95"/>
      <c r="D17" s="12"/>
      <c r="E17" s="101">
        <v>-135583</v>
      </c>
      <c r="F17" s="12"/>
      <c r="G17" s="53">
        <v>1710</v>
      </c>
    </row>
    <row r="18" spans="1:7" ht="18" customHeight="1">
      <c r="A18" s="12" t="s">
        <v>78</v>
      </c>
      <c r="B18" s="12"/>
      <c r="C18" s="95"/>
      <c r="D18" s="12"/>
      <c r="E18" s="51">
        <f>SUM(E15:E17)</f>
        <v>3481002</v>
      </c>
      <c r="F18" s="12"/>
      <c r="G18" s="51">
        <f>SUM(G15:G17)</f>
        <v>4137071</v>
      </c>
    </row>
    <row r="19" spans="1:7" ht="18" customHeight="1">
      <c r="A19" s="79" t="s">
        <v>67</v>
      </c>
      <c r="B19" s="12"/>
      <c r="C19" s="95"/>
      <c r="D19" s="12"/>
      <c r="E19" s="100">
        <v>37377</v>
      </c>
      <c r="F19" s="12"/>
      <c r="G19" s="51">
        <v>46777</v>
      </c>
    </row>
    <row r="20" spans="1:7" ht="18" customHeight="1">
      <c r="A20" s="12" t="s">
        <v>68</v>
      </c>
      <c r="C20" s="95">
        <v>4</v>
      </c>
      <c r="D20" s="49"/>
      <c r="E20" s="100">
        <v>126467</v>
      </c>
      <c r="F20" s="49"/>
      <c r="G20" s="51">
        <v>207853</v>
      </c>
    </row>
    <row r="21" spans="1:7" ht="18" customHeight="1">
      <c r="A21" s="12" t="s">
        <v>128</v>
      </c>
      <c r="C21" s="95"/>
      <c r="D21" s="49"/>
      <c r="E21" s="100">
        <v>11382</v>
      </c>
      <c r="F21" s="49"/>
      <c r="G21" s="51">
        <v>42366</v>
      </c>
    </row>
    <row r="22" spans="1:7" ht="18" customHeight="1">
      <c r="A22" s="12" t="s">
        <v>8</v>
      </c>
      <c r="C22" s="95" t="s">
        <v>123</v>
      </c>
      <c r="D22" s="12"/>
      <c r="E22" s="102">
        <v>860</v>
      </c>
      <c r="F22" s="12"/>
      <c r="G22" s="51">
        <v>30968</v>
      </c>
    </row>
    <row r="23" spans="1:7" ht="18" customHeight="1">
      <c r="A23" s="27" t="s">
        <v>75</v>
      </c>
      <c r="C23" s="85"/>
      <c r="D23" s="12"/>
      <c r="E23" s="52">
        <f>SUM(E18:E22)</f>
        <v>3657088</v>
      </c>
      <c r="F23" s="12"/>
      <c r="G23" s="52">
        <f>SUM(G18:G22)</f>
        <v>4465035</v>
      </c>
    </row>
    <row r="24" spans="1:7" ht="18" customHeight="1">
      <c r="A24" s="27"/>
      <c r="C24" s="85"/>
      <c r="D24" s="49"/>
      <c r="E24" s="51"/>
      <c r="F24" s="49"/>
      <c r="G24" s="51"/>
    </row>
    <row r="25" spans="1:7" ht="18" customHeight="1">
      <c r="A25" s="27" t="s">
        <v>154</v>
      </c>
      <c r="C25" s="95"/>
      <c r="D25" s="12"/>
      <c r="E25" s="92">
        <f>E11-E23</f>
        <v>-133822</v>
      </c>
      <c r="F25" s="12"/>
      <c r="G25" s="92">
        <f>G11-G23</f>
        <v>1160420</v>
      </c>
    </row>
    <row r="26" spans="1:7" ht="18" customHeight="1">
      <c r="A26" s="27"/>
      <c r="C26" s="95"/>
      <c r="D26" s="12"/>
      <c r="E26" s="92"/>
      <c r="F26" s="12"/>
      <c r="G26" s="92"/>
    </row>
    <row r="27" spans="1:7" ht="18" customHeight="1">
      <c r="A27" s="12" t="s">
        <v>155</v>
      </c>
      <c r="C27" s="95">
        <v>10</v>
      </c>
      <c r="D27" s="12"/>
      <c r="E27" s="101">
        <v>48030</v>
      </c>
      <c r="F27" s="12"/>
      <c r="G27" s="94">
        <v>0</v>
      </c>
    </row>
    <row r="28" spans="1:7" ht="18" customHeight="1">
      <c r="A28" s="27"/>
      <c r="C28" s="95"/>
      <c r="D28" s="12"/>
      <c r="E28" s="92"/>
      <c r="F28" s="12"/>
      <c r="G28" s="92"/>
    </row>
    <row r="29" spans="1:7" ht="18" customHeight="1" thickBot="1">
      <c r="A29" s="27" t="s">
        <v>156</v>
      </c>
      <c r="C29" s="95"/>
      <c r="D29" s="12"/>
      <c r="E29" s="93">
        <f>E25+E27</f>
        <v>-85792</v>
      </c>
      <c r="F29" s="12"/>
      <c r="G29" s="93">
        <f>G25+G27</f>
        <v>1160420</v>
      </c>
    </row>
    <row r="30" spans="1:7" ht="18" customHeight="1" thickTop="1">
      <c r="A30" s="27"/>
      <c r="C30" s="95"/>
      <c r="D30" s="12"/>
      <c r="E30" s="92"/>
      <c r="F30" s="12"/>
      <c r="G30" s="92"/>
    </row>
    <row r="31" spans="1:7" ht="18" customHeight="1" thickBot="1">
      <c r="A31" s="27" t="s">
        <v>157</v>
      </c>
      <c r="B31" s="54"/>
      <c r="C31" s="54"/>
      <c r="D31" s="54"/>
      <c r="E31" s="93">
        <f>E29</f>
        <v>-85792</v>
      </c>
      <c r="F31" s="54"/>
      <c r="G31" s="93">
        <f>G29</f>
        <v>1160420</v>
      </c>
    </row>
    <row r="32" spans="1:7" ht="18" customHeight="1" thickTop="1">
      <c r="A32" s="27"/>
      <c r="B32" s="54"/>
      <c r="C32" s="54"/>
      <c r="D32" s="54"/>
      <c r="E32" s="55"/>
      <c r="F32" s="54"/>
      <c r="G32" s="55"/>
    </row>
    <row r="33" spans="1:7" ht="18" customHeight="1" thickBot="1">
      <c r="A33" s="27" t="s">
        <v>152</v>
      </c>
      <c r="B33" s="56"/>
      <c r="C33" s="56">
        <v>20</v>
      </c>
      <c r="D33" s="56"/>
      <c r="E33" s="57">
        <f>E29/25487/1000</f>
        <v>-3.3661082120296625E-3</v>
      </c>
      <c r="F33" s="56"/>
      <c r="G33" s="57">
        <f>G29/25487/1000</f>
        <v>4.5529877977007888E-2</v>
      </c>
    </row>
    <row r="34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zoomScaleSheetLayoutView="100" workbookViewId="0">
      <selection activeCell="A33" sqref="A33:XFD1048576"/>
    </sheetView>
  </sheetViews>
  <sheetFormatPr defaultColWidth="9.140625" defaultRowHeight="18" customHeight="1"/>
  <cols>
    <col min="1" max="1" width="2.42578125" style="79" customWidth="1"/>
    <col min="2" max="2" width="49.7109375" style="79" customWidth="1"/>
    <col min="3" max="3" width="9.140625" style="61" customWidth="1"/>
    <col min="4" max="4" width="1.5703125" style="79" customWidth="1"/>
    <col min="5" max="5" width="13.5703125" style="58" customWidth="1"/>
    <col min="6" max="6" width="1.5703125" style="79" customWidth="1"/>
    <col min="7" max="7" width="13.5703125" style="58" customWidth="1"/>
    <col min="8" max="16384" width="9.140625" style="79"/>
  </cols>
  <sheetData>
    <row r="1" spans="1:7" s="44" customFormat="1" ht="18" customHeight="1">
      <c r="A1" s="1" t="s">
        <v>30</v>
      </c>
      <c r="B1" s="35"/>
      <c r="C1" s="80"/>
      <c r="D1" s="35"/>
      <c r="E1" s="32"/>
      <c r="F1" s="35"/>
      <c r="G1" s="32" t="s">
        <v>1</v>
      </c>
    </row>
    <row r="2" spans="1:7" ht="18" customHeight="1">
      <c r="A2" s="44" t="s">
        <v>70</v>
      </c>
      <c r="B2" s="35"/>
      <c r="C2" s="80"/>
      <c r="D2" s="35"/>
      <c r="E2" s="32"/>
      <c r="F2" s="35"/>
      <c r="G2" s="32" t="s">
        <v>3</v>
      </c>
    </row>
    <row r="3" spans="1:7" ht="18" customHeight="1">
      <c r="A3" s="27" t="s">
        <v>139</v>
      </c>
      <c r="B3" s="35"/>
      <c r="C3" s="80"/>
      <c r="D3" s="35"/>
      <c r="E3" s="37"/>
      <c r="F3" s="35"/>
      <c r="G3" s="37"/>
    </row>
    <row r="4" spans="1:7" ht="18" customHeight="1">
      <c r="A4" s="35"/>
      <c r="B4" s="35"/>
      <c r="C4" s="80"/>
      <c r="D4" s="35"/>
      <c r="E4" s="45"/>
      <c r="F4" s="35"/>
      <c r="G4" s="45"/>
    </row>
    <row r="5" spans="1:7" ht="18" customHeight="1">
      <c r="B5" s="35"/>
      <c r="C5" s="80"/>
      <c r="D5" s="35"/>
      <c r="E5" s="105" t="s">
        <v>4</v>
      </c>
      <c r="F5" s="105"/>
      <c r="G5" s="105"/>
    </row>
    <row r="6" spans="1:7" ht="18" customHeight="1">
      <c r="B6" s="35"/>
      <c r="C6" s="78" t="s">
        <v>41</v>
      </c>
      <c r="D6" s="46"/>
      <c r="E6" s="81">
        <v>2022</v>
      </c>
      <c r="F6" s="46"/>
      <c r="G6" s="81">
        <v>2021</v>
      </c>
    </row>
    <row r="7" spans="1:7" ht="18" customHeight="1">
      <c r="A7" s="27" t="s">
        <v>71</v>
      </c>
      <c r="C7" s="95">
        <v>4</v>
      </c>
      <c r="D7" s="12"/>
      <c r="E7" s="48"/>
      <c r="F7" s="12"/>
      <c r="G7" s="48"/>
    </row>
    <row r="8" spans="1:7" ht="18" customHeight="1">
      <c r="A8" s="79" t="s">
        <v>135</v>
      </c>
      <c r="B8" s="12"/>
      <c r="C8" s="95">
        <v>19</v>
      </c>
      <c r="D8" s="49"/>
      <c r="E8" s="99">
        <v>14089357</v>
      </c>
      <c r="F8" s="49"/>
      <c r="G8" s="50">
        <v>13808582</v>
      </c>
    </row>
    <row r="9" spans="1:7" ht="18" customHeight="1">
      <c r="A9" s="12" t="s">
        <v>66</v>
      </c>
      <c r="C9" s="95"/>
      <c r="D9" s="12"/>
      <c r="E9" s="101">
        <v>42673</v>
      </c>
      <c r="F9" s="12"/>
      <c r="G9" s="51">
        <v>43693</v>
      </c>
    </row>
    <row r="10" spans="1:7" ht="18" customHeight="1">
      <c r="A10" s="27" t="s">
        <v>72</v>
      </c>
      <c r="C10" s="95"/>
      <c r="D10" s="12"/>
      <c r="E10" s="103">
        <f>SUM(E8:E9)</f>
        <v>14132030</v>
      </c>
      <c r="F10" s="12"/>
      <c r="G10" s="52">
        <f>SUM(G8:G9)</f>
        <v>13852275</v>
      </c>
    </row>
    <row r="11" spans="1:7" ht="18" customHeight="1">
      <c r="A11" s="27"/>
      <c r="C11" s="95"/>
      <c r="D11" s="12"/>
      <c r="E11" s="51"/>
      <c r="F11" s="12"/>
      <c r="G11" s="51"/>
    </row>
    <row r="12" spans="1:7" ht="18" customHeight="1">
      <c r="A12" s="27" t="s">
        <v>73</v>
      </c>
      <c r="C12" s="95"/>
      <c r="D12" s="12"/>
      <c r="E12" s="51"/>
      <c r="F12" s="12"/>
      <c r="G12" s="51"/>
    </row>
    <row r="13" spans="1:7" ht="18" customHeight="1">
      <c r="A13" s="12" t="s">
        <v>74</v>
      </c>
      <c r="B13" s="12"/>
      <c r="C13" s="95"/>
      <c r="D13" s="12"/>
      <c r="E13" s="51"/>
      <c r="F13" s="12"/>
      <c r="G13" s="51"/>
    </row>
    <row r="14" spans="1:7" ht="18" customHeight="1">
      <c r="A14" s="12" t="s">
        <v>0</v>
      </c>
      <c r="B14" s="12" t="s">
        <v>76</v>
      </c>
      <c r="C14" s="95">
        <v>4</v>
      </c>
      <c r="D14" s="12"/>
      <c r="E14" s="100">
        <v>12765455</v>
      </c>
      <c r="F14" s="12"/>
      <c r="G14" s="51">
        <v>10621513</v>
      </c>
    </row>
    <row r="15" spans="1:7" ht="18" customHeight="1">
      <c r="A15" s="12" t="s">
        <v>0</v>
      </c>
      <c r="B15" s="12" t="s">
        <v>77</v>
      </c>
      <c r="C15" s="95"/>
      <c r="D15" s="12"/>
      <c r="E15" s="100">
        <v>28149</v>
      </c>
      <c r="F15" s="12"/>
      <c r="G15" s="51">
        <v>31329</v>
      </c>
    </row>
    <row r="16" spans="1:7" ht="18" customHeight="1">
      <c r="A16" s="12" t="s">
        <v>0</v>
      </c>
      <c r="B16" s="12" t="s">
        <v>160</v>
      </c>
      <c r="C16" s="95"/>
      <c r="D16" s="12"/>
      <c r="E16" s="101">
        <v>42691</v>
      </c>
      <c r="F16" s="12"/>
      <c r="G16" s="53">
        <v>1381</v>
      </c>
    </row>
    <row r="17" spans="1:7" ht="18" customHeight="1">
      <c r="A17" s="12" t="s">
        <v>78</v>
      </c>
      <c r="B17" s="12"/>
      <c r="C17" s="95"/>
      <c r="D17" s="12"/>
      <c r="E17" s="51">
        <f>SUM(E14:E16)</f>
        <v>12836295</v>
      </c>
      <c r="F17" s="12"/>
      <c r="G17" s="51">
        <f>SUM(G14:G16)</f>
        <v>10654223</v>
      </c>
    </row>
    <row r="18" spans="1:7" ht="18" customHeight="1">
      <c r="A18" s="79" t="s">
        <v>67</v>
      </c>
      <c r="B18" s="12"/>
      <c r="C18" s="95"/>
      <c r="D18" s="12"/>
      <c r="E18" s="100">
        <v>130350</v>
      </c>
      <c r="F18" s="12"/>
      <c r="G18" s="51">
        <v>129582</v>
      </c>
    </row>
    <row r="19" spans="1:7" ht="18" customHeight="1">
      <c r="A19" s="12" t="s">
        <v>68</v>
      </c>
      <c r="C19" s="95">
        <v>4</v>
      </c>
      <c r="D19" s="49"/>
      <c r="E19" s="100">
        <v>402339</v>
      </c>
      <c r="F19" s="49"/>
      <c r="G19" s="51">
        <v>588629</v>
      </c>
    </row>
    <row r="20" spans="1:7" ht="18" customHeight="1">
      <c r="A20" s="12" t="s">
        <v>83</v>
      </c>
      <c r="C20" s="95"/>
      <c r="D20" s="49"/>
      <c r="E20" s="100">
        <v>19104</v>
      </c>
      <c r="F20" s="49"/>
      <c r="G20" s="51">
        <v>120451</v>
      </c>
    </row>
    <row r="21" spans="1:7" ht="18" customHeight="1">
      <c r="A21" s="12" t="s">
        <v>8</v>
      </c>
      <c r="C21" s="95" t="s">
        <v>123</v>
      </c>
      <c r="D21" s="12"/>
      <c r="E21" s="102">
        <v>2415</v>
      </c>
      <c r="F21" s="12"/>
      <c r="G21" s="94">
        <v>139979</v>
      </c>
    </row>
    <row r="22" spans="1:7" ht="18" customHeight="1">
      <c r="A22" s="27" t="s">
        <v>75</v>
      </c>
      <c r="C22" s="85"/>
      <c r="D22" s="12"/>
      <c r="E22" s="52">
        <f>SUM(E17:E21)</f>
        <v>13390503</v>
      </c>
      <c r="F22" s="12"/>
      <c r="G22" s="52">
        <f>SUM(G17:G21)</f>
        <v>11632864</v>
      </c>
    </row>
    <row r="23" spans="1:7" ht="18" customHeight="1">
      <c r="A23" s="27"/>
      <c r="C23" s="85"/>
      <c r="D23" s="49"/>
      <c r="E23" s="51"/>
      <c r="F23" s="49"/>
      <c r="G23" s="51"/>
    </row>
    <row r="24" spans="1:7" ht="18" customHeight="1">
      <c r="A24" s="27" t="s">
        <v>133</v>
      </c>
      <c r="C24" s="95"/>
      <c r="D24" s="12"/>
      <c r="E24" s="92">
        <f>E10-E22</f>
        <v>741527</v>
      </c>
      <c r="F24" s="12"/>
      <c r="G24" s="92">
        <f>G10-G22</f>
        <v>2219411</v>
      </c>
    </row>
    <row r="25" spans="1:7" ht="18" customHeight="1">
      <c r="A25" s="27"/>
      <c r="C25" s="95"/>
      <c r="D25" s="12"/>
      <c r="E25" s="92"/>
      <c r="F25" s="12"/>
      <c r="G25" s="92"/>
    </row>
    <row r="26" spans="1:7" ht="18" customHeight="1">
      <c r="A26" s="12" t="s">
        <v>131</v>
      </c>
      <c r="C26" s="95">
        <v>10</v>
      </c>
      <c r="D26" s="12"/>
      <c r="E26" s="101">
        <v>-52473</v>
      </c>
      <c r="F26" s="12"/>
      <c r="G26" s="94">
        <v>0</v>
      </c>
    </row>
    <row r="27" spans="1:7" ht="18" customHeight="1">
      <c r="A27" s="27"/>
      <c r="C27" s="95"/>
      <c r="D27" s="12"/>
      <c r="E27" s="92"/>
      <c r="F27" s="12"/>
      <c r="G27" s="92"/>
    </row>
    <row r="28" spans="1:7" ht="18" customHeight="1" thickBot="1">
      <c r="A28" s="27" t="s">
        <v>115</v>
      </c>
      <c r="C28" s="95"/>
      <c r="D28" s="12"/>
      <c r="E28" s="93">
        <f>E24+E26</f>
        <v>689054</v>
      </c>
      <c r="F28" s="12"/>
      <c r="G28" s="93">
        <f>G24+G26</f>
        <v>2219411</v>
      </c>
    </row>
    <row r="29" spans="1:7" ht="18" customHeight="1" thickTop="1">
      <c r="A29" s="27"/>
      <c r="C29" s="95"/>
      <c r="D29" s="12"/>
      <c r="E29" s="92"/>
      <c r="F29" s="12"/>
      <c r="G29" s="92"/>
    </row>
    <row r="30" spans="1:7" ht="18" customHeight="1" thickBot="1">
      <c r="A30" s="27" t="s">
        <v>116</v>
      </c>
      <c r="B30" s="54"/>
      <c r="C30" s="54"/>
      <c r="D30" s="54"/>
      <c r="E30" s="93">
        <f>E28</f>
        <v>689054</v>
      </c>
      <c r="F30" s="54"/>
      <c r="G30" s="93">
        <f>G28</f>
        <v>2219411</v>
      </c>
    </row>
    <row r="31" spans="1:7" ht="18" customHeight="1" thickTop="1">
      <c r="A31" s="27"/>
      <c r="B31" s="54"/>
      <c r="C31" s="54"/>
      <c r="D31" s="54"/>
      <c r="E31" s="55"/>
      <c r="F31" s="54"/>
      <c r="G31" s="55"/>
    </row>
    <row r="32" spans="1:7" ht="18" customHeight="1" thickBot="1">
      <c r="A32" s="27" t="s">
        <v>117</v>
      </c>
      <c r="B32" s="56"/>
      <c r="C32" s="56">
        <v>20</v>
      </c>
      <c r="D32" s="56"/>
      <c r="E32" s="57">
        <f>E28/25487/1000</f>
        <v>2.7035508298348176E-2</v>
      </c>
      <c r="F32" s="56"/>
      <c r="G32" s="57">
        <f>G28/25487/1000</f>
        <v>8.7080119276493909E-2</v>
      </c>
    </row>
    <row r="33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A19" sqref="A19:XFD1048576"/>
    </sheetView>
  </sheetViews>
  <sheetFormatPr defaultColWidth="9.140625" defaultRowHeight="18" customHeight="1"/>
  <cols>
    <col min="1" max="1" width="32.140625" style="34" customWidth="1"/>
    <col min="2" max="2" width="8.5703125" style="34" customWidth="1"/>
    <col min="3" max="3" width="1.5703125" style="34" customWidth="1"/>
    <col min="4" max="4" width="14.5703125" style="37" customWidth="1"/>
    <col min="5" max="5" width="1.5703125" style="37" customWidth="1"/>
    <col min="6" max="6" width="14.5703125" style="37" customWidth="1"/>
    <col min="7" max="7" width="1.5703125" style="37" customWidth="1"/>
    <col min="8" max="8" width="14.5703125" style="37" customWidth="1"/>
    <col min="9" max="9" width="1.5703125" style="37" customWidth="1"/>
    <col min="10" max="10" width="14.5703125" style="37" customWidth="1"/>
    <col min="11" max="11" width="1.5703125" style="37" customWidth="1"/>
    <col min="12" max="12" width="14.5703125" style="37" customWidth="1"/>
    <col min="13" max="13" width="1.5703125" style="37" customWidth="1"/>
    <col min="14" max="14" width="14.5703125" style="37" customWidth="1"/>
    <col min="15" max="15" width="15.85546875" style="33" bestFit="1" customWidth="1"/>
    <col min="16" max="16384" width="9.140625" style="34"/>
  </cols>
  <sheetData>
    <row r="1" spans="1:15" ht="18" customHeight="1">
      <c r="A1" s="1" t="s">
        <v>30</v>
      </c>
      <c r="B1" s="28"/>
      <c r="C1" s="29"/>
      <c r="D1" s="30"/>
      <c r="E1" s="30"/>
      <c r="F1" s="31"/>
      <c r="G1" s="31"/>
      <c r="H1" s="31"/>
      <c r="I1" s="31"/>
      <c r="J1" s="31"/>
      <c r="K1" s="31"/>
      <c r="L1" s="32"/>
      <c r="M1" s="31"/>
      <c r="N1" s="32" t="s">
        <v>1</v>
      </c>
    </row>
    <row r="2" spans="1:15" ht="18" customHeight="1">
      <c r="A2" s="35" t="s">
        <v>79</v>
      </c>
      <c r="B2" s="28"/>
      <c r="C2" s="29"/>
      <c r="D2" s="36"/>
      <c r="E2" s="36"/>
      <c r="F2" s="31"/>
      <c r="G2" s="31"/>
      <c r="H2" s="31"/>
      <c r="I2" s="31"/>
      <c r="J2" s="31"/>
      <c r="K2" s="31"/>
      <c r="L2" s="32"/>
      <c r="M2" s="31"/>
      <c r="N2" s="32" t="s">
        <v>3</v>
      </c>
    </row>
    <row r="3" spans="1:15" s="79" customFormat="1" ht="18" customHeight="1">
      <c r="A3" s="1" t="s">
        <v>139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3"/>
    </row>
    <row r="4" spans="1:15" s="79" customFormat="1" ht="18" customHeight="1">
      <c r="A4" s="35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3"/>
    </row>
    <row r="5" spans="1:15" s="79" customFormat="1" ht="18" customHeight="1">
      <c r="A5" s="3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3"/>
    </row>
    <row r="6" spans="1:15" ht="18" customHeight="1">
      <c r="A6" s="29"/>
      <c r="B6" s="29"/>
      <c r="D6" s="106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38"/>
    </row>
    <row r="7" spans="1:15" ht="18" customHeight="1">
      <c r="A7" s="29"/>
      <c r="B7" s="29"/>
      <c r="D7" s="39" t="s">
        <v>80</v>
      </c>
      <c r="E7" s="39"/>
      <c r="F7" s="40"/>
      <c r="G7" s="39"/>
      <c r="H7" s="107" t="s">
        <v>112</v>
      </c>
      <c r="I7" s="107"/>
      <c r="J7" s="107"/>
      <c r="K7" s="39"/>
      <c r="L7" s="31"/>
      <c r="M7" s="39"/>
      <c r="N7" s="31"/>
    </row>
    <row r="8" spans="1:15" ht="18" customHeight="1">
      <c r="A8" s="29"/>
      <c r="B8" s="29"/>
      <c r="D8" s="31" t="s">
        <v>81</v>
      </c>
      <c r="E8" s="31"/>
      <c r="F8" s="39" t="s">
        <v>92</v>
      </c>
      <c r="G8" s="39"/>
      <c r="H8" s="39" t="s">
        <v>113</v>
      </c>
      <c r="I8" s="39"/>
      <c r="J8" s="39"/>
      <c r="K8" s="39"/>
      <c r="L8" s="31" t="s">
        <v>94</v>
      </c>
      <c r="M8" s="39"/>
    </row>
    <row r="9" spans="1:15" ht="18" customHeight="1">
      <c r="A9" s="29"/>
      <c r="B9" s="39"/>
      <c r="D9" s="98" t="s">
        <v>82</v>
      </c>
      <c r="E9" s="39"/>
      <c r="F9" s="98" t="s">
        <v>93</v>
      </c>
      <c r="G9" s="39"/>
      <c r="H9" s="98" t="s">
        <v>114</v>
      </c>
      <c r="I9" s="39"/>
      <c r="J9" s="98" t="s">
        <v>111</v>
      </c>
      <c r="K9" s="39"/>
      <c r="L9" s="98" t="s">
        <v>95</v>
      </c>
      <c r="M9" s="39"/>
      <c r="N9" s="98" t="s">
        <v>25</v>
      </c>
    </row>
    <row r="10" spans="1:15" ht="18" customHeight="1">
      <c r="A10" s="29"/>
      <c r="B10" s="2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5" ht="18" customHeight="1">
      <c r="A11" s="41" t="s">
        <v>97</v>
      </c>
      <c r="B11" s="29"/>
      <c r="D11" s="42">
        <v>24467650</v>
      </c>
      <c r="E11" s="42"/>
      <c r="F11" s="92">
        <v>-9667488</v>
      </c>
      <c r="G11" s="92"/>
      <c r="H11" s="92">
        <v>0</v>
      </c>
      <c r="I11" s="42"/>
      <c r="J11" s="92">
        <v>-2449325</v>
      </c>
      <c r="K11" s="42"/>
      <c r="L11" s="92">
        <v>309681</v>
      </c>
      <c r="M11" s="42"/>
      <c r="N11" s="92">
        <f>SUM(D11:L11)</f>
        <v>12660518</v>
      </c>
    </row>
    <row r="12" spans="1:15" ht="18" customHeight="1">
      <c r="A12" s="34" t="s">
        <v>100</v>
      </c>
      <c r="B12" s="43"/>
      <c r="D12" s="94">
        <v>0</v>
      </c>
      <c r="E12" s="92"/>
      <c r="F12" s="94">
        <v>0</v>
      </c>
      <c r="G12" s="92"/>
      <c r="H12" s="94">
        <v>0</v>
      </c>
      <c r="I12" s="92"/>
      <c r="J12" s="94">
        <f>'PL9'!G30</f>
        <v>2219411</v>
      </c>
      <c r="K12" s="92"/>
      <c r="L12" s="94">
        <f>SUM(B12:I12)</f>
        <v>0</v>
      </c>
      <c r="M12" s="92"/>
      <c r="N12" s="94">
        <f>SUM(D12:L12)</f>
        <v>2219411</v>
      </c>
      <c r="O12" s="38"/>
    </row>
    <row r="13" spans="1:15" ht="18" customHeight="1" thickBot="1">
      <c r="A13" s="41" t="s">
        <v>143</v>
      </c>
      <c r="D13" s="93">
        <f>SUM(D11:D12)</f>
        <v>24467650</v>
      </c>
      <c r="E13" s="92"/>
      <c r="F13" s="93">
        <f>SUM(F11:F12)</f>
        <v>-9667488</v>
      </c>
      <c r="G13" s="92"/>
      <c r="H13" s="93">
        <f>SUM(H11:H12)</f>
        <v>0</v>
      </c>
      <c r="I13" s="92"/>
      <c r="J13" s="93">
        <f>SUM(J11:J12)</f>
        <v>-229914</v>
      </c>
      <c r="K13" s="92"/>
      <c r="L13" s="93">
        <f>SUM(L11:L12)</f>
        <v>309681</v>
      </c>
      <c r="M13" s="92"/>
      <c r="N13" s="93">
        <f>SUM(N11:N12)</f>
        <v>14879929</v>
      </c>
      <c r="O13" s="38"/>
    </row>
    <row r="14" spans="1:15" ht="18" customHeight="1" thickTop="1"/>
    <row r="16" spans="1:15" ht="18" customHeight="1">
      <c r="A16" s="41" t="s">
        <v>107</v>
      </c>
      <c r="B16" s="29"/>
      <c r="D16" s="42">
        <v>24467650</v>
      </c>
      <c r="E16" s="42"/>
      <c r="F16" s="92">
        <v>-9667488</v>
      </c>
      <c r="G16" s="92"/>
      <c r="H16" s="92">
        <v>37000</v>
      </c>
      <c r="I16" s="42"/>
      <c r="J16" s="92">
        <v>691852</v>
      </c>
      <c r="K16" s="42"/>
      <c r="L16" s="92">
        <v>309681</v>
      </c>
      <c r="M16" s="42"/>
      <c r="N16" s="92">
        <f>SUM(D16:L16)</f>
        <v>15838695</v>
      </c>
    </row>
    <row r="17" spans="1:14" ht="18" customHeight="1">
      <c r="A17" s="34" t="s">
        <v>100</v>
      </c>
      <c r="B17" s="43"/>
      <c r="D17" s="94">
        <v>0</v>
      </c>
      <c r="E17" s="92"/>
      <c r="F17" s="94">
        <v>0</v>
      </c>
      <c r="G17" s="92"/>
      <c r="H17" s="94">
        <v>0</v>
      </c>
      <c r="I17" s="92"/>
      <c r="J17" s="94">
        <f>'PL9'!E30</f>
        <v>689054</v>
      </c>
      <c r="K17" s="92"/>
      <c r="L17" s="94">
        <f>SUM(B17:I17)</f>
        <v>0</v>
      </c>
      <c r="M17" s="92"/>
      <c r="N17" s="94">
        <f>SUM(D17:L17)</f>
        <v>689054</v>
      </c>
    </row>
    <row r="18" spans="1:14" ht="18" customHeight="1" thickBot="1">
      <c r="A18" s="41" t="s">
        <v>144</v>
      </c>
      <c r="D18" s="93">
        <f>SUM(D16:D17)</f>
        <v>24467650</v>
      </c>
      <c r="E18" s="92"/>
      <c r="F18" s="93">
        <f>SUM(F16:F17)</f>
        <v>-9667488</v>
      </c>
      <c r="G18" s="92"/>
      <c r="H18" s="93">
        <f>SUM(H16:H17)</f>
        <v>37000</v>
      </c>
      <c r="I18" s="92"/>
      <c r="J18" s="93">
        <f>SUM(J16:J17)</f>
        <v>1380906</v>
      </c>
      <c r="K18" s="92"/>
      <c r="L18" s="93">
        <f>SUM(L16:L17)</f>
        <v>309681</v>
      </c>
      <c r="M18" s="92"/>
      <c r="N18" s="93">
        <f>SUM(N16:N17)</f>
        <v>16527749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21" right="0.70866141732283472" top="0.78740157480314965" bottom="0.39370078740157483" header="0.39370078740157483" footer="0.31496062992125984"/>
  <pageSetup paperSize="9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zoomScale="110" zoomScaleNormal="110" zoomScaleSheetLayoutView="100" workbookViewId="0">
      <selection activeCell="E82" sqref="E82"/>
    </sheetView>
  </sheetViews>
  <sheetFormatPr defaultColWidth="9.140625" defaultRowHeight="18" customHeight="1"/>
  <cols>
    <col min="1" max="1" width="2.42578125" style="16" customWidth="1"/>
    <col min="2" max="2" width="59.28515625" style="16" customWidth="1"/>
    <col min="3" max="3" width="14.140625" style="16" customWidth="1"/>
    <col min="4" max="4" width="1.5703125" style="16" customWidth="1"/>
    <col min="5" max="5" width="14.140625" style="16" customWidth="1"/>
    <col min="6" max="6" width="9.140625" style="96"/>
    <col min="7" max="16384" width="9.140625" style="16"/>
  </cols>
  <sheetData>
    <row r="1" spans="1:6" s="3" customFormat="1" ht="18" customHeight="1">
      <c r="A1" s="1" t="s">
        <v>30</v>
      </c>
      <c r="B1" s="1"/>
      <c r="C1" s="2"/>
      <c r="E1" s="32" t="s">
        <v>1</v>
      </c>
      <c r="F1" s="82"/>
    </row>
    <row r="2" spans="1:6" s="3" customFormat="1" ht="18" customHeight="1">
      <c r="A2" s="1" t="s">
        <v>2</v>
      </c>
      <c r="B2" s="1"/>
      <c r="C2" s="4"/>
      <c r="E2" s="32" t="s">
        <v>3</v>
      </c>
      <c r="F2" s="82"/>
    </row>
    <row r="3" spans="1:6" s="3" customFormat="1" ht="18" customHeight="1">
      <c r="A3" s="1" t="s">
        <v>139</v>
      </c>
      <c r="B3" s="1"/>
      <c r="C3" s="4"/>
      <c r="E3" s="4"/>
      <c r="F3" s="82"/>
    </row>
    <row r="4" spans="1:6" s="3" customFormat="1" ht="18" customHeight="1">
      <c r="C4" s="5"/>
      <c r="D4" s="5"/>
      <c r="E4" s="5"/>
      <c r="F4" s="82"/>
    </row>
    <row r="5" spans="1:6" s="3" customFormat="1" ht="18" customHeight="1">
      <c r="C5" s="108" t="s">
        <v>4</v>
      </c>
      <c r="D5" s="108"/>
      <c r="E5" s="108"/>
      <c r="F5" s="82"/>
    </row>
    <row r="6" spans="1:6" s="3" customFormat="1" ht="18" customHeight="1">
      <c r="A6" s="4"/>
      <c r="B6" s="4"/>
      <c r="C6" s="73">
        <v>2022</v>
      </c>
      <c r="D6" s="74"/>
      <c r="E6" s="73">
        <v>2021</v>
      </c>
      <c r="F6" s="82"/>
    </row>
    <row r="7" spans="1:6" ht="18" customHeight="1">
      <c r="A7" s="35" t="s">
        <v>5</v>
      </c>
      <c r="B7" s="6"/>
      <c r="C7" s="3"/>
      <c r="D7" s="3"/>
      <c r="E7" s="3"/>
    </row>
    <row r="8" spans="1:6" ht="18" customHeight="1">
      <c r="A8" s="46" t="s">
        <v>118</v>
      </c>
      <c r="C8" s="24">
        <f>'PL9'!E28</f>
        <v>689054</v>
      </c>
      <c r="D8" s="24"/>
      <c r="E8" s="24">
        <f>'PL9'!G24</f>
        <v>2219411</v>
      </c>
    </row>
    <row r="9" spans="1:6" ht="18" customHeight="1">
      <c r="A9" s="46" t="s">
        <v>119</v>
      </c>
      <c r="B9" s="7"/>
      <c r="C9" s="8"/>
      <c r="D9" s="24"/>
      <c r="E9" s="8"/>
    </row>
    <row r="10" spans="1:6" ht="18" customHeight="1">
      <c r="A10" s="46" t="s">
        <v>124</v>
      </c>
      <c r="B10" s="7"/>
      <c r="C10" s="8"/>
      <c r="D10" s="24"/>
      <c r="E10" s="8"/>
    </row>
    <row r="11" spans="1:6" ht="18" customHeight="1">
      <c r="A11" s="46" t="s">
        <v>6</v>
      </c>
      <c r="B11" s="7"/>
      <c r="C11" s="97">
        <v>386938</v>
      </c>
      <c r="D11" s="8"/>
      <c r="E11" s="24">
        <v>387168</v>
      </c>
    </row>
    <row r="12" spans="1:6" ht="18" customHeight="1">
      <c r="A12" s="16" t="s">
        <v>36</v>
      </c>
      <c r="B12" s="7"/>
      <c r="C12" s="97">
        <v>57877</v>
      </c>
      <c r="D12" s="8"/>
      <c r="E12" s="24">
        <v>66789</v>
      </c>
    </row>
    <row r="13" spans="1:6" ht="18" customHeight="1">
      <c r="A13" s="16" t="s">
        <v>129</v>
      </c>
      <c r="B13" s="7"/>
      <c r="C13" s="24">
        <v>-1358</v>
      </c>
      <c r="D13" s="8"/>
      <c r="E13" s="24">
        <v>-601</v>
      </c>
    </row>
    <row r="14" spans="1:6" ht="18" customHeight="1">
      <c r="A14" s="16" t="s">
        <v>8</v>
      </c>
      <c r="B14" s="7"/>
      <c r="C14" s="24">
        <f>'PL9'!E21</f>
        <v>2415</v>
      </c>
      <c r="D14" s="24"/>
      <c r="E14" s="24">
        <f>'PL9'!G21</f>
        <v>139979</v>
      </c>
    </row>
    <row r="15" spans="1:6" ht="18" customHeight="1">
      <c r="A15" s="16" t="s">
        <v>131</v>
      </c>
      <c r="B15" s="7"/>
      <c r="C15" s="24">
        <f>-'PL9'!E26</f>
        <v>52473</v>
      </c>
      <c r="D15" s="24"/>
      <c r="E15" s="24">
        <f>-'PL9'!G26</f>
        <v>0</v>
      </c>
    </row>
    <row r="16" spans="1:6" ht="18" customHeight="1">
      <c r="A16" s="16" t="s">
        <v>132</v>
      </c>
      <c r="B16" s="7"/>
      <c r="C16" s="24">
        <v>5756</v>
      </c>
      <c r="D16" s="8"/>
      <c r="E16" s="24">
        <v>21301</v>
      </c>
    </row>
    <row r="17" spans="1:5" ht="18" customHeight="1">
      <c r="A17" s="16" t="s">
        <v>150</v>
      </c>
      <c r="B17" s="7"/>
      <c r="C17" s="8">
        <v>41035</v>
      </c>
      <c r="D17" s="24"/>
      <c r="E17" s="8">
        <f>'PL9'!G16</f>
        <v>1381</v>
      </c>
    </row>
    <row r="18" spans="1:5" ht="18" customHeight="1">
      <c r="A18" s="12" t="s">
        <v>7</v>
      </c>
      <c r="B18" s="7"/>
      <c r="C18" s="24">
        <v>8365</v>
      </c>
      <c r="D18" s="24"/>
      <c r="E18" s="24">
        <v>8238</v>
      </c>
    </row>
    <row r="19" spans="1:5" ht="18" customHeight="1">
      <c r="A19" s="16" t="s">
        <v>96</v>
      </c>
      <c r="B19" s="6"/>
      <c r="C19" s="24">
        <v>33038</v>
      </c>
      <c r="D19" s="24"/>
      <c r="E19" s="24">
        <v>18963</v>
      </c>
    </row>
    <row r="20" spans="1:5" ht="18" customHeight="1">
      <c r="A20" s="35" t="s">
        <v>9</v>
      </c>
      <c r="B20" s="12"/>
      <c r="C20" s="24"/>
      <c r="D20" s="24"/>
      <c r="E20" s="24"/>
    </row>
    <row r="21" spans="1:5" ht="18" customHeight="1">
      <c r="A21" s="16" t="s">
        <v>88</v>
      </c>
      <c r="B21" s="7"/>
      <c r="C21" s="24">
        <v>-142118</v>
      </c>
      <c r="D21" s="8"/>
      <c r="E21" s="24">
        <v>-21022</v>
      </c>
    </row>
    <row r="22" spans="1:5" ht="18" customHeight="1">
      <c r="A22" s="16" t="s">
        <v>10</v>
      </c>
      <c r="B22" s="12"/>
      <c r="C22" s="24">
        <v>459939</v>
      </c>
      <c r="D22" s="24"/>
      <c r="E22" s="24">
        <v>-817039</v>
      </c>
    </row>
    <row r="23" spans="1:5" ht="18" customHeight="1">
      <c r="A23" s="16" t="s">
        <v>11</v>
      </c>
      <c r="B23" s="7"/>
      <c r="C23" s="24">
        <v>-21117</v>
      </c>
      <c r="D23" s="24"/>
      <c r="E23" s="24">
        <v>34617</v>
      </c>
    </row>
    <row r="24" spans="1:5" ht="18" customHeight="1">
      <c r="A24" s="16" t="s">
        <v>12</v>
      </c>
      <c r="B24" s="9"/>
      <c r="C24" s="24">
        <v>-34563</v>
      </c>
      <c r="D24" s="24"/>
      <c r="E24" s="24">
        <v>-215650</v>
      </c>
    </row>
    <row r="25" spans="1:5" ht="18" customHeight="1">
      <c r="A25" s="35" t="s">
        <v>13</v>
      </c>
      <c r="B25" s="7"/>
      <c r="C25" s="24"/>
      <c r="D25" s="24"/>
      <c r="E25" s="24"/>
    </row>
    <row r="26" spans="1:5" ht="18" customHeight="1">
      <c r="A26" s="16" t="s">
        <v>14</v>
      </c>
      <c r="B26" s="12"/>
      <c r="C26" s="24">
        <v>-85893</v>
      </c>
      <c r="D26" s="24"/>
      <c r="E26" s="24">
        <v>113322</v>
      </c>
    </row>
    <row r="27" spans="1:5" ht="18" customHeight="1">
      <c r="A27" s="16" t="s">
        <v>32</v>
      </c>
      <c r="B27" s="12"/>
      <c r="C27" s="24">
        <v>23807</v>
      </c>
      <c r="D27" s="24"/>
      <c r="E27" s="24">
        <v>155760</v>
      </c>
    </row>
    <row r="28" spans="1:5" ht="18" customHeight="1">
      <c r="A28" s="16" t="s">
        <v>33</v>
      </c>
      <c r="B28" s="12"/>
      <c r="C28" s="24">
        <v>68318</v>
      </c>
      <c r="D28" s="24"/>
      <c r="E28" s="24">
        <v>149129</v>
      </c>
    </row>
    <row r="29" spans="1:5" ht="18" customHeight="1">
      <c r="A29" s="16" t="s">
        <v>15</v>
      </c>
      <c r="B29" s="12"/>
      <c r="C29" s="24">
        <v>749</v>
      </c>
      <c r="D29" s="24"/>
      <c r="E29" s="24">
        <v>12821</v>
      </c>
    </row>
    <row r="30" spans="1:5" ht="18" customHeight="1">
      <c r="A30" s="16" t="s">
        <v>91</v>
      </c>
      <c r="B30" s="12"/>
      <c r="C30" s="24">
        <v>0</v>
      </c>
      <c r="D30" s="24"/>
      <c r="E30" s="24">
        <v>-2982</v>
      </c>
    </row>
    <row r="31" spans="1:5" ht="18" customHeight="1">
      <c r="A31" s="16" t="s">
        <v>99</v>
      </c>
      <c r="B31" s="12"/>
      <c r="C31" s="24">
        <v>0</v>
      </c>
      <c r="D31" s="24"/>
      <c r="E31" s="24">
        <v>-2615</v>
      </c>
    </row>
    <row r="32" spans="1:5" ht="18" customHeight="1">
      <c r="A32" s="16" t="s">
        <v>151</v>
      </c>
      <c r="B32" s="12"/>
      <c r="C32" s="24">
        <v>-100503</v>
      </c>
      <c r="D32" s="24"/>
      <c r="E32" s="24">
        <v>0</v>
      </c>
    </row>
    <row r="33" spans="1:6" ht="18" customHeight="1">
      <c r="A33" s="75" t="s">
        <v>125</v>
      </c>
      <c r="B33" s="6"/>
      <c r="C33" s="10">
        <f>SUM(C8:C32)</f>
        <v>1444212</v>
      </c>
      <c r="D33" s="24"/>
      <c r="E33" s="10">
        <f>SUM(E8:E32)</f>
        <v>2268970</v>
      </c>
    </row>
    <row r="34" spans="1:6" s="3" customFormat="1" ht="18" customHeight="1">
      <c r="A34" s="75"/>
      <c r="B34" s="6"/>
      <c r="C34" s="24"/>
      <c r="D34" s="24"/>
      <c r="E34" s="24"/>
      <c r="F34" s="82"/>
    </row>
    <row r="35" spans="1:6" s="3" customFormat="1" ht="18" customHeight="1">
      <c r="A35" s="35" t="s">
        <v>16</v>
      </c>
      <c r="B35" s="6"/>
      <c r="C35" s="24"/>
      <c r="D35" s="24"/>
      <c r="E35" s="24"/>
      <c r="F35" s="82"/>
    </row>
    <row r="36" spans="1:6" ht="18" customHeight="1">
      <c r="A36" s="46" t="s">
        <v>17</v>
      </c>
      <c r="B36" s="7"/>
      <c r="C36" s="24">
        <v>-202464</v>
      </c>
      <c r="D36" s="24"/>
      <c r="E36" s="24">
        <v>-151914</v>
      </c>
    </row>
    <row r="37" spans="1:6" s="11" customFormat="1" ht="18" customHeight="1">
      <c r="A37" s="46" t="s">
        <v>31</v>
      </c>
      <c r="B37" s="7"/>
      <c r="C37" s="24">
        <v>-1800</v>
      </c>
      <c r="D37" s="24"/>
      <c r="E37" s="24">
        <v>-679</v>
      </c>
      <c r="F37" s="83"/>
    </row>
    <row r="38" spans="1:6" s="11" customFormat="1" ht="18" customHeight="1">
      <c r="A38" s="16" t="s">
        <v>130</v>
      </c>
      <c r="B38" s="7"/>
      <c r="C38" s="24">
        <v>1358</v>
      </c>
      <c r="D38" s="24"/>
      <c r="E38" s="24">
        <v>601</v>
      </c>
      <c r="F38" s="83"/>
    </row>
    <row r="39" spans="1:6" ht="18" customHeight="1">
      <c r="A39" s="75" t="s">
        <v>134</v>
      </c>
      <c r="B39" s="6"/>
      <c r="C39" s="10">
        <f>SUM(C36:C38)</f>
        <v>-202906</v>
      </c>
      <c r="D39" s="24"/>
      <c r="E39" s="10">
        <f>SUM(E36:E38)</f>
        <v>-151992</v>
      </c>
    </row>
    <row r="40" spans="1:6" ht="18" customHeight="1">
      <c r="A40" s="1" t="s">
        <v>30</v>
      </c>
      <c r="B40" s="1"/>
      <c r="C40" s="2"/>
      <c r="D40" s="3"/>
      <c r="E40" s="32" t="s">
        <v>1</v>
      </c>
    </row>
    <row r="41" spans="1:6" ht="18" customHeight="1">
      <c r="A41" s="71" t="s">
        <v>18</v>
      </c>
      <c r="B41" s="1"/>
      <c r="C41" s="4"/>
      <c r="D41" s="3"/>
      <c r="E41" s="32" t="s">
        <v>3</v>
      </c>
    </row>
    <row r="42" spans="1:6" ht="18" customHeight="1">
      <c r="A42" s="1" t="str">
        <f>A3</f>
        <v>FOR THE NINE-MONTH PERIOD ENDED SEPTEMBER 30, 2022</v>
      </c>
      <c r="B42" s="1"/>
      <c r="C42" s="4"/>
      <c r="D42" s="3"/>
      <c r="E42" s="4"/>
    </row>
    <row r="43" spans="1:6" ht="18" customHeight="1">
      <c r="A43" s="3"/>
      <c r="B43" s="3"/>
      <c r="C43" s="12"/>
      <c r="D43" s="12"/>
      <c r="E43" s="12"/>
    </row>
    <row r="44" spans="1:6" ht="18" customHeight="1">
      <c r="A44" s="3"/>
      <c r="B44" s="3"/>
      <c r="C44" s="108" t="s">
        <v>4</v>
      </c>
      <c r="D44" s="108"/>
      <c r="E44" s="108"/>
    </row>
    <row r="45" spans="1:6" s="13" customFormat="1" ht="18" customHeight="1">
      <c r="A45" s="3"/>
      <c r="B45" s="3"/>
      <c r="C45" s="73">
        <v>2022</v>
      </c>
      <c r="D45" s="74"/>
      <c r="E45" s="73">
        <v>2021</v>
      </c>
      <c r="F45" s="84"/>
    </row>
    <row r="46" spans="1:6" s="13" customFormat="1" ht="18" customHeight="1">
      <c r="A46" s="3"/>
      <c r="B46" s="3"/>
      <c r="C46" s="24"/>
      <c r="D46" s="24"/>
      <c r="E46" s="24"/>
      <c r="F46" s="84"/>
    </row>
    <row r="47" spans="1:6" s="11" customFormat="1" ht="18" customHeight="1">
      <c r="A47" s="35" t="s">
        <v>19</v>
      </c>
      <c r="B47" s="14"/>
      <c r="C47" s="24"/>
      <c r="D47" s="24"/>
      <c r="E47" s="24"/>
      <c r="F47" s="83"/>
    </row>
    <row r="48" spans="1:6" s="11" customFormat="1" ht="18" customHeight="1">
      <c r="A48" s="11" t="s">
        <v>34</v>
      </c>
      <c r="B48" s="15"/>
      <c r="C48" s="24">
        <v>0</v>
      </c>
      <c r="D48" s="24"/>
      <c r="E48" s="24">
        <v>-1102</v>
      </c>
      <c r="F48" s="83"/>
    </row>
    <row r="49" spans="1:6" s="11" customFormat="1" ht="18" customHeight="1">
      <c r="A49" s="11" t="s">
        <v>145</v>
      </c>
      <c r="B49" s="15"/>
      <c r="C49" s="24">
        <v>0</v>
      </c>
      <c r="D49" s="24"/>
      <c r="E49" s="24">
        <v>-1057238</v>
      </c>
      <c r="F49" s="83"/>
    </row>
    <row r="50" spans="1:6" s="11" customFormat="1" ht="18" customHeight="1">
      <c r="A50" s="46" t="s">
        <v>20</v>
      </c>
      <c r="B50" s="7"/>
      <c r="C50" s="24">
        <v>-3230</v>
      </c>
      <c r="D50" s="24"/>
      <c r="E50" s="24">
        <v>-4371</v>
      </c>
      <c r="F50" s="83"/>
    </row>
    <row r="51" spans="1:6" s="11" customFormat="1" ht="18" customHeight="1">
      <c r="A51" s="72" t="s">
        <v>21</v>
      </c>
      <c r="B51" s="7"/>
      <c r="C51" s="24">
        <v>-194</v>
      </c>
      <c r="D51" s="24"/>
      <c r="E51" s="24">
        <v>-200839</v>
      </c>
      <c r="F51" s="83"/>
    </row>
    <row r="52" spans="1:6" s="11" customFormat="1" ht="18" customHeight="1">
      <c r="A52" s="75" t="s">
        <v>106</v>
      </c>
      <c r="B52" s="6"/>
      <c r="C52" s="10">
        <f>SUM(C48:C51)</f>
        <v>-3424</v>
      </c>
      <c r="D52" s="17"/>
      <c r="E52" s="10">
        <f>SUM(E48:E51)</f>
        <v>-1263550</v>
      </c>
      <c r="F52" s="83"/>
    </row>
    <row r="53" spans="1:6" s="11" customFormat="1" ht="18" customHeight="1">
      <c r="A53" s="75"/>
      <c r="B53" s="6"/>
      <c r="C53" s="24"/>
      <c r="D53" s="24"/>
      <c r="E53" s="24"/>
      <c r="F53" s="83"/>
    </row>
    <row r="54" spans="1:6" s="11" customFormat="1" ht="18" customHeight="1">
      <c r="A54" s="35" t="s">
        <v>126</v>
      </c>
      <c r="B54" s="14"/>
      <c r="C54" s="24">
        <f>SUM(C52,C39,C33)</f>
        <v>1237882</v>
      </c>
      <c r="D54" s="24"/>
      <c r="E54" s="24">
        <f>SUM(E52,E39,E33)</f>
        <v>853428</v>
      </c>
      <c r="F54" s="83"/>
    </row>
    <row r="55" spans="1:6" s="11" customFormat="1" ht="18" customHeight="1">
      <c r="A55" s="35"/>
      <c r="B55" s="6"/>
      <c r="C55" s="24"/>
      <c r="D55" s="24"/>
      <c r="E55" s="24"/>
      <c r="F55" s="83"/>
    </row>
    <row r="56" spans="1:6" s="11" customFormat="1" ht="18" customHeight="1">
      <c r="A56" s="35" t="s">
        <v>22</v>
      </c>
      <c r="B56" s="6"/>
      <c r="C56" s="24">
        <v>800467</v>
      </c>
      <c r="D56" s="24"/>
      <c r="E56" s="24">
        <v>106594</v>
      </c>
      <c r="F56" s="83"/>
    </row>
    <row r="57" spans="1:6" s="11" customFormat="1" ht="18" customHeight="1">
      <c r="A57" s="6"/>
      <c r="B57" s="6"/>
      <c r="C57" s="24"/>
      <c r="D57" s="24"/>
      <c r="E57" s="24"/>
      <c r="F57" s="83"/>
    </row>
    <row r="58" spans="1:6" s="11" customFormat="1" ht="18" customHeight="1">
      <c r="A58" s="16" t="s">
        <v>37</v>
      </c>
      <c r="B58" s="6"/>
      <c r="C58" s="24"/>
      <c r="D58" s="24"/>
      <c r="E58" s="24"/>
      <c r="F58" s="83"/>
    </row>
    <row r="59" spans="1:6" s="11" customFormat="1" ht="18" customHeight="1">
      <c r="A59" s="11" t="s">
        <v>35</v>
      </c>
      <c r="B59" s="6"/>
      <c r="C59" s="18">
        <v>157</v>
      </c>
      <c r="D59" s="24"/>
      <c r="E59" s="18">
        <v>767</v>
      </c>
      <c r="F59" s="83"/>
    </row>
    <row r="60" spans="1:6" s="11" customFormat="1" ht="18" customHeight="1">
      <c r="A60" s="6"/>
      <c r="B60" s="6"/>
      <c r="C60" s="24"/>
      <c r="D60" s="24"/>
      <c r="E60" s="24"/>
      <c r="F60" s="83"/>
    </row>
    <row r="61" spans="1:6" s="11" customFormat="1" ht="18" customHeight="1" thickBot="1">
      <c r="A61" s="35" t="s">
        <v>23</v>
      </c>
      <c r="B61" s="14"/>
      <c r="C61" s="19">
        <f>SUM(C54:C59)</f>
        <v>2038506</v>
      </c>
      <c r="D61" s="24"/>
      <c r="E61" s="19">
        <f>SUM(E54:E59)</f>
        <v>960789</v>
      </c>
      <c r="F61" s="83"/>
    </row>
    <row r="62" spans="1:6" ht="18" customHeight="1" thickTop="1">
      <c r="A62" s="6"/>
      <c r="B62" s="6"/>
      <c r="C62" s="24"/>
      <c r="D62" s="24"/>
      <c r="E62" s="24"/>
    </row>
    <row r="63" spans="1:6" ht="18" customHeight="1">
      <c r="A63" s="69" t="s">
        <v>24</v>
      </c>
      <c r="B63" s="20"/>
      <c r="C63" s="24"/>
      <c r="D63" s="24"/>
      <c r="E63" s="24"/>
    </row>
    <row r="64" spans="1:6" ht="18" customHeight="1">
      <c r="A64" s="12" t="s">
        <v>84</v>
      </c>
      <c r="B64" s="76" t="s">
        <v>26</v>
      </c>
      <c r="C64" s="24"/>
      <c r="D64" s="24"/>
      <c r="E64" s="24"/>
    </row>
    <row r="65" spans="1:5" ht="18" customHeight="1">
      <c r="A65" s="21"/>
      <c r="B65" s="21" t="s">
        <v>28</v>
      </c>
      <c r="C65" s="24">
        <v>-2108</v>
      </c>
      <c r="D65" s="24"/>
      <c r="E65" s="24">
        <v>6305</v>
      </c>
    </row>
    <row r="66" spans="1:5" ht="18" customHeight="1">
      <c r="A66" s="12"/>
      <c r="B66" s="88" t="s">
        <v>27</v>
      </c>
      <c r="C66" s="24">
        <v>11551</v>
      </c>
      <c r="D66" s="24"/>
      <c r="E66" s="24">
        <v>0</v>
      </c>
    </row>
    <row r="67" spans="1:5" ht="18" customHeight="1">
      <c r="A67" s="12"/>
      <c r="B67" s="88" t="s">
        <v>146</v>
      </c>
      <c r="C67" s="24">
        <v>0</v>
      </c>
      <c r="D67" s="24"/>
      <c r="E67" s="24">
        <v>210000</v>
      </c>
    </row>
    <row r="68" spans="1:5" ht="18" customHeight="1">
      <c r="A68" s="12"/>
      <c r="B68" s="88" t="s">
        <v>147</v>
      </c>
      <c r="C68" s="24">
        <v>0</v>
      </c>
      <c r="D68" s="24"/>
      <c r="E68" s="24">
        <v>1810</v>
      </c>
    </row>
    <row r="69" spans="1:5" ht="18" customHeight="1">
      <c r="A69" s="12"/>
      <c r="B69" s="88" t="s">
        <v>148</v>
      </c>
      <c r="C69" s="24">
        <v>0</v>
      </c>
      <c r="D69" s="24"/>
      <c r="E69" s="24">
        <v>6947</v>
      </c>
    </row>
    <row r="70" spans="1:5" ht="18" customHeight="1">
      <c r="A70" s="12"/>
      <c r="B70" s="88" t="s">
        <v>149</v>
      </c>
      <c r="C70" s="24">
        <v>0</v>
      </c>
      <c r="D70" s="24"/>
      <c r="E70" s="24">
        <v>7878</v>
      </c>
    </row>
    <row r="71" spans="1:5" ht="18" customHeight="1">
      <c r="B71" s="21" t="s">
        <v>29</v>
      </c>
      <c r="C71" s="24">
        <f>-C36</f>
        <v>202464</v>
      </c>
      <c r="D71" s="24"/>
      <c r="E71" s="24">
        <v>151914</v>
      </c>
    </row>
    <row r="72" spans="1:5" ht="18" customHeight="1" thickBot="1">
      <c r="B72" s="72" t="s">
        <v>25</v>
      </c>
      <c r="C72" s="22">
        <f>SUM(C65:C71)</f>
        <v>211907</v>
      </c>
      <c r="D72" s="24"/>
      <c r="E72" s="22">
        <f>SUM(E65:E71)</f>
        <v>384854</v>
      </c>
    </row>
    <row r="73" spans="1:5" ht="18" customHeight="1" thickTop="1">
      <c r="B73" s="72"/>
      <c r="C73" s="24"/>
      <c r="D73" s="24"/>
      <c r="E73" s="24"/>
    </row>
    <row r="74" spans="1:5" ht="18" customHeight="1" thickBot="1">
      <c r="A74" s="16" t="s">
        <v>85</v>
      </c>
      <c r="B74" s="72" t="s">
        <v>102</v>
      </c>
      <c r="C74" s="19">
        <v>1656</v>
      </c>
      <c r="D74" s="24"/>
      <c r="E74" s="19">
        <v>30952</v>
      </c>
    </row>
    <row r="75" spans="1:5" ht="18" customHeight="1" thickTop="1">
      <c r="B75" s="72"/>
      <c r="C75" s="24"/>
      <c r="D75" s="24"/>
      <c r="E75" s="24"/>
    </row>
    <row r="76" spans="1:5" ht="18" customHeight="1" thickBot="1">
      <c r="A76" s="16" t="s">
        <v>101</v>
      </c>
      <c r="B76" s="72" t="s">
        <v>103</v>
      </c>
      <c r="C76" s="19">
        <v>0</v>
      </c>
      <c r="D76" s="24"/>
      <c r="E76" s="19">
        <v>1111</v>
      </c>
    </row>
    <row r="77" spans="1:5" ht="18" customHeight="1" thickTop="1">
      <c r="A77" s="11"/>
      <c r="B77" s="11"/>
      <c r="C77" s="38"/>
      <c r="E77" s="24"/>
    </row>
    <row r="78" spans="1:5" ht="18" customHeight="1">
      <c r="E78" s="23"/>
    </row>
    <row r="79" spans="1:5" ht="18" customHeight="1">
      <c r="A79" s="12"/>
      <c r="B79" s="12"/>
      <c r="E79" s="23"/>
    </row>
    <row r="80" spans="1:5" ht="18" customHeight="1">
      <c r="A80" s="13"/>
      <c r="B80" s="13"/>
      <c r="E80" s="23"/>
    </row>
    <row r="81" spans="1:5" ht="18" customHeight="1">
      <c r="A81" s="12"/>
      <c r="B81" s="12"/>
      <c r="E81" s="23"/>
    </row>
    <row r="82" spans="1:5" ht="18" customHeight="1">
      <c r="A82" s="12"/>
      <c r="B82" s="12"/>
      <c r="E82" s="23"/>
    </row>
    <row r="83" spans="1:5" ht="18" customHeight="1">
      <c r="E83" s="23"/>
    </row>
    <row r="84" spans="1:5" ht="18" customHeight="1">
      <c r="A84" s="25"/>
      <c r="B84" s="25"/>
      <c r="E84" s="23"/>
    </row>
    <row r="85" spans="1:5" ht="18" customHeight="1">
      <c r="A85" s="26"/>
      <c r="B85" s="26"/>
      <c r="E85" s="23"/>
    </row>
    <row r="86" spans="1:5" ht="18" customHeight="1">
      <c r="A86" s="26"/>
      <c r="B86" s="26"/>
      <c r="E86" s="23"/>
    </row>
    <row r="87" spans="1:5" ht="18" customHeight="1">
      <c r="A87" s="25"/>
      <c r="B87" s="25"/>
      <c r="E87" s="23"/>
    </row>
  </sheetData>
  <mergeCells count="2">
    <mergeCell ref="C5:E5"/>
    <mergeCell ref="C44:E44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</vt:lpstr>
      <vt:lpstr>PL9</vt:lpstr>
      <vt:lpstr>SE</vt:lpstr>
      <vt:lpstr>CF</vt:lpstr>
      <vt:lpstr>BS!Print_Area</vt:lpstr>
      <vt:lpstr>CF!Print_Area</vt:lpstr>
      <vt:lpstr>'PL9'!Print_Area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2022-10-19T04:51:51Z</cp:lastPrinted>
  <dcterms:created xsi:type="dcterms:W3CDTF">1998-09-16T09:49:24Z</dcterms:created>
  <dcterms:modified xsi:type="dcterms:W3CDTF">2022-11-11T07:36:43Z</dcterms:modified>
</cp:coreProperties>
</file>