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umsawat\Desktop\SMK\2.Preparing FS\FS\2022\Q3-22\งบตลาด\"/>
    </mc:Choice>
  </mc:AlternateContent>
  <xr:revisionPtr revIDLastSave="0" documentId="13_ncr:1_{48E3A025-12AE-4739-A05F-66D3E720BE71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NAV000" sheetId="1" state="hidden" r:id="rId1"/>
    <sheet name="BS3-4" sheetId="6" r:id="rId2"/>
    <sheet name="PL5-6" sheetId="7" r:id="rId3"/>
    <sheet name="SH7-8" sheetId="10" r:id="rId4"/>
    <sheet name="CF9" sheetId="9" r:id="rId5"/>
    <sheet name="000" sheetId="3" state="veryHidden" r:id="rId6"/>
  </sheets>
  <definedNames>
    <definedName name="_xlnm.Print_Area" localSheetId="1">'BS3-4'!$A$1:$E$55</definedName>
    <definedName name="_xlnm.Print_Area" localSheetId="4">'CF9'!$A$1:$G$41</definedName>
    <definedName name="_xlnm.Print_Area" localSheetId="2">'PL5-6'!$A$1:$I$113</definedName>
    <definedName name="_xlnm.Print_Area" localSheetId="3">'SH7-8'!$A$1:$Q$45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4" i="10" l="1"/>
  <c r="E37" i="9"/>
  <c r="O40" i="10"/>
  <c r="M41" i="10"/>
  <c r="G84" i="7"/>
  <c r="G27" i="7"/>
  <c r="G52" i="7"/>
  <c r="C51" i="6"/>
  <c r="C39" i="6"/>
  <c r="C53" i="6" s="1"/>
  <c r="C23" i="6"/>
  <c r="G21" i="7"/>
  <c r="G22" i="7" s="1"/>
  <c r="K43" i="10"/>
  <c r="O43" i="10" s="1"/>
  <c r="Q43" i="10" l="1"/>
  <c r="G33" i="7"/>
  <c r="G90" i="7"/>
  <c r="G34" i="7"/>
  <c r="C42" i="10"/>
  <c r="C44" i="10" s="1"/>
  <c r="G91" i="7" l="1"/>
  <c r="G36" i="7"/>
  <c r="G56" i="7" s="1"/>
  <c r="E40" i="9"/>
  <c r="E51" i="6"/>
  <c r="E38" i="6"/>
  <c r="E39" i="6" s="1"/>
  <c r="E23" i="6"/>
  <c r="G93" i="7" l="1"/>
  <c r="E53" i="6"/>
  <c r="G42" i="10"/>
  <c r="G44" i="10" s="1"/>
  <c r="E42" i="10"/>
  <c r="E44" i="10" s="1"/>
  <c r="K41" i="10"/>
  <c r="I52" i="7"/>
  <c r="I43" i="7"/>
  <c r="I27" i="7"/>
  <c r="I33" i="7" s="1"/>
  <c r="I11" i="7"/>
  <c r="I16" i="7" s="1"/>
  <c r="I22" i="7" s="1"/>
  <c r="I108" i="7"/>
  <c r="I100" i="7"/>
  <c r="I109" i="7" s="1"/>
  <c r="I84" i="7"/>
  <c r="I90" i="7" s="1"/>
  <c r="I68" i="7"/>
  <c r="I73" i="7" s="1"/>
  <c r="I79" i="7" s="1"/>
  <c r="G37" i="9"/>
  <c r="G30" i="9"/>
  <c r="G26" i="9"/>
  <c r="G21" i="9"/>
  <c r="O41" i="10" l="1"/>
  <c r="Q41" i="10"/>
  <c r="G112" i="7"/>
  <c r="G110" i="7"/>
  <c r="I40" i="10"/>
  <c r="I34" i="7"/>
  <c r="I36" i="7" s="1"/>
  <c r="G31" i="9"/>
  <c r="G39" i="9" s="1"/>
  <c r="G41" i="9" s="1"/>
  <c r="K42" i="10"/>
  <c r="K44" i="10" s="1"/>
  <c r="I91" i="7"/>
  <c r="I93" i="7" s="1"/>
  <c r="I110" i="7" s="1"/>
  <c r="I42" i="10" l="1"/>
  <c r="I44" i="10" s="1"/>
  <c r="Q40" i="10"/>
  <c r="I54" i="7"/>
  <c r="I56" i="7"/>
  <c r="O42" i="10"/>
  <c r="O44" i="10" s="1"/>
  <c r="I112" i="7"/>
  <c r="Q42" i="10" l="1"/>
  <c r="O20" i="10"/>
  <c r="O18" i="10"/>
  <c r="O17" i="10"/>
  <c r="Q17" i="10"/>
  <c r="Q13" i="10"/>
  <c r="O13" i="10"/>
  <c r="Q44" i="10" l="1"/>
  <c r="G43" i="7"/>
  <c r="G53" i="7" l="1"/>
  <c r="G54" i="7" l="1"/>
  <c r="G22" i="10"/>
  <c r="E22" i="10"/>
  <c r="E23" i="10" s="1"/>
  <c r="C22" i="10"/>
  <c r="I18" i="10"/>
  <c r="Q18" i="10" s="1"/>
  <c r="G23" i="10"/>
  <c r="C23" i="10" l="1"/>
  <c r="E21" i="9" l="1"/>
  <c r="E26" i="9" l="1"/>
  <c r="G100" i="7"/>
  <c r="E30" i="9"/>
  <c r="K22" i="10" l="1"/>
  <c r="Q21" i="10"/>
  <c r="O21" i="10"/>
  <c r="Q20" i="10"/>
  <c r="M22" i="10"/>
  <c r="M23" i="10" s="1"/>
  <c r="E31" i="9"/>
  <c r="E39" i="9" s="1"/>
  <c r="E41" i="9" s="1"/>
  <c r="K23" i="10" l="1"/>
  <c r="O23" i="10" s="1"/>
  <c r="O22" i="10"/>
  <c r="I22" i="10"/>
  <c r="Q22" i="10" s="1"/>
  <c r="I23" i="10" l="1"/>
  <c r="Q23" i="10"/>
</calcChain>
</file>

<file path=xl/sharedStrings.xml><?xml version="1.0" encoding="utf-8"?>
<sst xmlns="http://schemas.openxmlformats.org/spreadsheetml/2006/main" count="275" uniqueCount="170">
  <si>
    <t xml:space="preserve">Syn Mun Kong Insurance Public Company Limited </t>
  </si>
  <si>
    <t>Statement of financial position (Unaudited)</t>
  </si>
  <si>
    <t>30 September</t>
  </si>
  <si>
    <t>31 December</t>
  </si>
  <si>
    <t>Assets</t>
  </si>
  <si>
    <t>Note</t>
  </si>
  <si>
    <t>(in Baht)</t>
  </si>
  <si>
    <t>Cash and cash equivalents</t>
  </si>
  <si>
    <t>3</t>
  </si>
  <si>
    <t>Premiums due and uncollected</t>
  </si>
  <si>
    <t>4</t>
  </si>
  <si>
    <t>Accrued investment income</t>
  </si>
  <si>
    <t>Reinsurance assets</t>
  </si>
  <si>
    <t>8</t>
  </si>
  <si>
    <t xml:space="preserve">Reinsurance receivables </t>
  </si>
  <si>
    <t>5</t>
  </si>
  <si>
    <t>Investment receivables</t>
  </si>
  <si>
    <t>Investment assets</t>
  </si>
  <si>
    <t xml:space="preserve">   Investments in securities</t>
  </si>
  <si>
    <t>6, 17, 18, 19</t>
  </si>
  <si>
    <t xml:space="preserve">   Loans and accrued interest</t>
  </si>
  <si>
    <t>Properties foreclosed</t>
  </si>
  <si>
    <t>Premises and equipment</t>
  </si>
  <si>
    <t>Right-of-use assets</t>
  </si>
  <si>
    <t>11</t>
  </si>
  <si>
    <t>Intangible assets</t>
  </si>
  <si>
    <t>Deferred tax assets</t>
  </si>
  <si>
    <t>13</t>
  </si>
  <si>
    <t>Other assets</t>
  </si>
  <si>
    <t>7</t>
  </si>
  <si>
    <t>Total assets</t>
  </si>
  <si>
    <t>Liabilities and equity</t>
  </si>
  <si>
    <t>Liabilities</t>
  </si>
  <si>
    <t>Insurance contract liabilities</t>
  </si>
  <si>
    <t>Reinsurance payables</t>
  </si>
  <si>
    <t>9</t>
  </si>
  <si>
    <t>Lease liabilities</t>
  </si>
  <si>
    <t>Employee benefit obligations</t>
  </si>
  <si>
    <t>Other liabilities</t>
  </si>
  <si>
    <t>10</t>
  </si>
  <si>
    <t>Total liabilities</t>
  </si>
  <si>
    <t>Equity</t>
  </si>
  <si>
    <t>Share capital</t>
  </si>
  <si>
    <t xml:space="preserve">   Authorised share capital</t>
  </si>
  <si>
    <t xml:space="preserve">   Issued and paid share capital</t>
  </si>
  <si>
    <t>Share premium</t>
  </si>
  <si>
    <t>Retained earnings (deficits)</t>
  </si>
  <si>
    <t xml:space="preserve">   Appropriated</t>
  </si>
  <si>
    <t xml:space="preserve">      Legal reserve</t>
  </si>
  <si>
    <t xml:space="preserve">   Unappropriated (deficits)</t>
  </si>
  <si>
    <t xml:space="preserve">Other components of equity </t>
  </si>
  <si>
    <t>Statement of comprehensive income (Unaudited)</t>
  </si>
  <si>
    <t xml:space="preserve">Three-month period ended </t>
  </si>
  <si>
    <t>Revenues</t>
  </si>
  <si>
    <t>Gross premiums written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</si>
  <si>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</si>
  <si>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t>Net premiums written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</si>
  <si>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unearned premium reserve </t>
    </r>
  </si>
  <si>
    <t xml:space="preserve">          decreased from previous period</t>
  </si>
  <si>
    <t>Net premiums earned</t>
  </si>
  <si>
    <t>Commission and brokerage income</t>
  </si>
  <si>
    <t xml:space="preserve"> </t>
  </si>
  <si>
    <t>Net investment income</t>
  </si>
  <si>
    <t>Gains (losses) on fair value changes</t>
  </si>
  <si>
    <t>Other income</t>
  </si>
  <si>
    <t>Total revenues</t>
  </si>
  <si>
    <t>Expenses</t>
  </si>
  <si>
    <t>Insurance claims expenses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</si>
  <si>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</si>
  <si>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 xml:space="preserve">Net insurance claims expenses </t>
  </si>
  <si>
    <t>Commissions and brokerage expenses</t>
  </si>
  <si>
    <t>Other underwriting expenses</t>
  </si>
  <si>
    <t>Operating expenses</t>
  </si>
  <si>
    <t>Financial cost</t>
  </si>
  <si>
    <t>Total expenses</t>
  </si>
  <si>
    <t xml:space="preserve">Profit (loss) before income tax </t>
  </si>
  <si>
    <t>Income tax (benefit)</t>
  </si>
  <si>
    <t>Other comprehensive income (loss)</t>
  </si>
  <si>
    <t>Items that will not be reclassified subsequently to profit or loss</t>
  </si>
  <si>
    <t>Gain on revaluation of assets</t>
  </si>
  <si>
    <t>Income tax relating to items that will not be reclassified</t>
  </si>
  <si>
    <t>subsequently to profit or loss</t>
  </si>
  <si>
    <t>Items that will be reclassified subsequently to profit or loss</t>
  </si>
  <si>
    <t xml:space="preserve">Gain (loss) on investments measured at fair value through </t>
  </si>
  <si>
    <t xml:space="preserve">  </t>
  </si>
  <si>
    <t>other comprehensive income</t>
  </si>
  <si>
    <t xml:space="preserve">Reclassified investments measured at fair value through </t>
  </si>
  <si>
    <t>other comprehensive income to profit or loss</t>
  </si>
  <si>
    <t>Income tax relating to items that will be reclassified</t>
  </si>
  <si>
    <t>Other comprehensive income (loss) for the period, net of tax</t>
  </si>
  <si>
    <t>Total comprehensive income (loss) for the period</t>
  </si>
  <si>
    <t xml:space="preserve">Nine-month period ended 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</si>
  <si>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unearned premium reserve </t>
    </r>
  </si>
  <si>
    <t xml:space="preserve">          decreased (increased) from previous period</t>
  </si>
  <si>
    <t>other comprehensive income (loss)</t>
  </si>
  <si>
    <t>Statement of changes in equity (Unaudited)</t>
  </si>
  <si>
    <t>Other components</t>
  </si>
  <si>
    <t>Retained earnings</t>
  </si>
  <si>
    <t>of equity</t>
  </si>
  <si>
    <t>Gain (loss) on</t>
  </si>
  <si>
    <t xml:space="preserve">investments </t>
  </si>
  <si>
    <t>Issued and</t>
  </si>
  <si>
    <t>measured at fair value</t>
  </si>
  <si>
    <t>Total</t>
  </si>
  <si>
    <t>paid-up</t>
  </si>
  <si>
    <t>Share</t>
  </si>
  <si>
    <t>Legal</t>
  </si>
  <si>
    <t xml:space="preserve">Gain (loss) on </t>
  </si>
  <si>
    <t xml:space="preserve">through other </t>
  </si>
  <si>
    <t>other components</t>
  </si>
  <si>
    <t>share capital</t>
  </si>
  <si>
    <t>premium</t>
  </si>
  <si>
    <t>reserve</t>
  </si>
  <si>
    <t>Unappropriated</t>
  </si>
  <si>
    <t>revaluation of assets</t>
  </si>
  <si>
    <t>comprehensive income</t>
  </si>
  <si>
    <t>equity</t>
  </si>
  <si>
    <t>Nine-month period ended 30 September 2021</t>
  </si>
  <si>
    <t>Balance at 1 January 2021</t>
  </si>
  <si>
    <t>Transaction with shareholders, recorded</t>
  </si>
  <si>
    <t xml:space="preserve">   directly in equity</t>
  </si>
  <si>
    <t xml:space="preserve">   Distributions to shareholders</t>
  </si>
  <si>
    <t xml:space="preserve">   Dividends to shareholders of the Company</t>
  </si>
  <si>
    <t>Total distributions to shareholders</t>
  </si>
  <si>
    <t>Comprehensive income (loss) for the period</t>
  </si>
  <si>
    <t xml:space="preserve">      Net loss</t>
  </si>
  <si>
    <t xml:space="preserve">      Other comprehensive income (loss)</t>
  </si>
  <si>
    <t>Balance at 30 September 2021</t>
  </si>
  <si>
    <t>Nine-month period ended 30 September 2022</t>
  </si>
  <si>
    <t>Balance at 1 January 2022</t>
  </si>
  <si>
    <t>Balance at 30 September 2022</t>
  </si>
  <si>
    <t>Statement of cash flows (Unaudited)</t>
  </si>
  <si>
    <t>Cash flows from operating activities</t>
  </si>
  <si>
    <t xml:space="preserve">Premiums written </t>
  </si>
  <si>
    <t>Cash received (paid) to reinsurers</t>
  </si>
  <si>
    <t>Interest received</t>
  </si>
  <si>
    <t>Dividends received</t>
  </si>
  <si>
    <t>Insurance claim expenses</t>
  </si>
  <si>
    <t xml:space="preserve">Commissions and brokerage expenses </t>
  </si>
  <si>
    <t>Income tax paid</t>
  </si>
  <si>
    <t>Net cash received - Financial instruments</t>
  </si>
  <si>
    <t>Net cash paid - Financial instruments</t>
  </si>
  <si>
    <t>Net cash flows provided by operating activities</t>
  </si>
  <si>
    <t xml:space="preserve">Cash flows from investing activities  </t>
  </si>
  <si>
    <t>Cash flows provided by</t>
  </si>
  <si>
    <t>Proceeds from sale of buildings and equipment</t>
  </si>
  <si>
    <t>Cash flows provided by investing activities</t>
  </si>
  <si>
    <t>Cash flows used in</t>
  </si>
  <si>
    <t>Acquisition of buildings and equipment</t>
  </si>
  <si>
    <t>Cash flows used in investing activities</t>
  </si>
  <si>
    <t>Net cash flows used in investing activity</t>
  </si>
  <si>
    <t>Cash flows from financing activity</t>
  </si>
  <si>
    <t>Cash paid - lease liabilities</t>
  </si>
  <si>
    <t>Interest expenses</t>
  </si>
  <si>
    <t>Dividend paid</t>
  </si>
  <si>
    <t>Net cash flows used in financing activity</t>
  </si>
  <si>
    <t>Net increased in cash and cash equivalents</t>
  </si>
  <si>
    <t xml:space="preserve">Cash and cash equivalents at 1 January </t>
  </si>
  <si>
    <t>Cash and cash equivalents at 30 September</t>
  </si>
  <si>
    <t>Total liabilities and (deficits in) equity</t>
  </si>
  <si>
    <t>Total (deficits in) equity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</si>
  <si>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reinsurers' share of unearned premium reserve </t>
    </r>
  </si>
  <si>
    <t xml:space="preserve">          increased (decreased) from previous period</t>
  </si>
  <si>
    <t xml:space="preserve">Gains on investments </t>
  </si>
  <si>
    <t>Gains on fair value changes</t>
  </si>
  <si>
    <t>Expected credit loss (reversal)</t>
  </si>
  <si>
    <t>Net loss</t>
  </si>
  <si>
    <t xml:space="preserve">Basic loss per share </t>
  </si>
  <si>
    <t xml:space="preserve">Loss before income tax </t>
  </si>
  <si>
    <t>Transfer to retain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</si>
</sst>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_);_(* \(#,##0.0\);_(* &quot;-&quot;??_);_(@_)"/>
    <numFmt numFmtId="175" formatCode="_(* #,##0_);_(* \(#,##0\);_(* &quot;-&quot;??_);_(@_)"/>
    <numFmt numFmtId="176" formatCode="#,##0\ ;\(#,##0\)"/>
    <numFmt numFmtId="177" formatCode="#,##0;\(#,##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_-&quot;£&quot;#,##0_-;\-&quot;£&quot;#,##0_-;_-&quot;£&quot;\ &quot;-&quot;_-;_-@_-"/>
    <numFmt numFmtId="187" formatCode="#,##0.00&quot;£&quot;_);\(#,##0.00&quot;£&quot;\)"/>
    <numFmt numFmtId="188" formatCode="\t0.00"/>
    <numFmt numFmtId="189" formatCode="\t#,##0"/>
    <numFmt numFmtId="190" formatCode="#,##0.00;[Red]\(#,##0.00\);&quot;-&quot;"/>
    <numFmt numFmtId="191" formatCode="_(* #,##0,_);_(* \(#,##0,\);_(* &quot;-&quot;_);_(@_)"/>
    <numFmt numFmtId="192" formatCode="_(* #,##0_);[Red]_(* \(#,##0\);_(* &quot;&quot;\ \-\ &quot;&quot;_);_(@_)"/>
    <numFmt numFmtId="193" formatCode="_(* #,##0_);[Red]_(* \(#,##0\);_(* &quot;&quot;&quot;&quot;\ \-\ &quot;&quot;&quot;&quot;_);_(@_)"/>
    <numFmt numFmtId="194" formatCode="_(* #,##0,_);[Red]_(* \(#,##0,\);_(* &quot;&quot;&quot;&quot;\ \-\ &quot;&quot;&quot;&quot;_);_(@_)"/>
    <numFmt numFmtId="195" formatCode="_(* #,##0,,_);_(* \(#,##0,,\);_(* &quot;-&quot;_)"/>
    <numFmt numFmtId="196" formatCode="_(* #,##0_);[Red]_(* \(#,##0\);_(* &quot;&quot;&quot;&quot;&quot;&quot;&quot;&quot;\ \-\ &quot;&quot;&quot;&quot;&quot;&quot;&quot;&quot;_);_(@_)"/>
    <numFmt numFmtId="197" formatCode="[Color10]&quot;ü&quot;;[Blue]&quot;ü&quot;;[Red]&quot;û&quot;;&quot;&quot;"/>
    <numFmt numFmtId="198" formatCode="0.000_)"/>
    <numFmt numFmtId="199" formatCode="#,##0.0_);[Red]\(#,##0.0\)"/>
    <numFmt numFmtId="200" formatCode="_(* #,##0_);[Red]_(* \(#,##0\);_(* &quot;-&quot;_);_(@_)"/>
    <numFmt numFmtId="201" formatCode="&quot;วันที่&quot;\ \ว\ \ด\ด\ด\ด\ \ป\ป\ป\ป"/>
    <numFmt numFmtId="202" formatCode="_-* #,##0.0_-;\-* #,##0.0_-;_-* &quot;-&quot;??_-;_-@_-"/>
    <numFmt numFmtId="203" formatCode="* \(#,##0\);* #,##0_);&quot;-&quot;??_);@"/>
    <numFmt numFmtId="204" formatCode="d\ \ด\ด\ด\ \b\b"/>
    <numFmt numFmtId="205" formatCode="_-* #,##0\ _D_M_-;\-* #,##0\ _D_M_-;_-* &quot;-&quot;\ _D_M_-;_-@_-"/>
    <numFmt numFmtId="206" formatCode="&quot;$&quot;\t#,##0_);\(&quot;$&quot;\t#,##0\)"/>
    <numFmt numFmtId="207" formatCode="#,##0\ ;\(#,##0\);0\ "/>
    <numFmt numFmtId="208" formatCode="* #,##0_);* \(#,##0\);&quot;-&quot;??_);@"/>
    <numFmt numFmtId="209" formatCode="_-* #,##0.00\ &quot;F&quot;_-;\-* #,##0.00\ &quot;F&quot;_-;_-* &quot;-&quot;??\ &quot;F&quot;_-;_-@_-"/>
    <numFmt numFmtId="210" formatCode="_([$€-2]* #,##0.00_);_([$€-2]* \(#,##0.00\);_([$€-2]* &quot;-&quot;??_)"/>
    <numFmt numFmtId="211" formatCode="0.0000"/>
    <numFmt numFmtId="212" formatCode="#,##0.0_);[Red]\(#,##0.0\);&quot;-&quot;??"/>
    <numFmt numFmtId="213" formatCode="#,##0\ \ ;\(#,##0\)\ ;\—\ \ \ \ "/>
    <numFmt numFmtId="214" formatCode="0."/>
    <numFmt numFmtId="215" formatCode=";;;"/>
    <numFmt numFmtId="216" formatCode="&quot;?&quot;#,##0;[Red]\-&quot;?&quot;#,##0"/>
    <numFmt numFmtId="217" formatCode="&quot;฿&quot;\t#,##0_);[Red]\(&quot;฿&quot;\t#,##0\)"/>
    <numFmt numFmtId="218" formatCode="#,##0.000,,_);[Red]\(#,##0.000,,\)"/>
    <numFmt numFmtId="219" formatCode="#,##0\ &quot;F&quot;;[Red]\-#,##0\ &quot;F&quot;"/>
    <numFmt numFmtId="220" formatCode="#,##0.00\ &quot;F&quot;;[Red]\-#,##0.00\ &quot;F&quot;"/>
    <numFmt numFmtId="221" formatCode="\t#,##0.00_);[Red]\(\t#,##0.00\)"/>
    <numFmt numFmtId="222" formatCode="&quot;US$&quot;#,##0_);[Red]\(&quot;US$&quot;#,##0\)"/>
    <numFmt numFmtId="223" formatCode="\ว\ \ด\ด\ด\ \ป\ป"/>
    <numFmt numFmtId="224" formatCode="#,##0.00;[Red]\(#,##0.00\)"/>
    <numFmt numFmtId="225" formatCode="0%;\(0%\)"/>
    <numFmt numFmtId="226" formatCode="0.0%;[Red]\(0.0%\);&quot;-&quot;??"/>
    <numFmt numFmtId="227" formatCode="#,##0&quot;£&quot;_);[Red]\(#,##0&quot;£&quot;\)"/>
    <numFmt numFmtId="228" formatCode="General_)"/>
    <numFmt numFmtId="229" formatCode="_(* #,##0,_);[Red]_(* \(#,##0,\);_(* &quot;&quot;&quot;&quot;&quot;&quot;&quot;&quot;\ \-\ &quot;&quot;&quot;&quot;&quot;&quot;&quot;&quot;_);_(@_)"/>
    <numFmt numFmtId="230" formatCode="0%;\(0%\);;"/>
    <numFmt numFmtId="231" formatCode="_(&quot;kr&quot;\ * #,##0.00_);_(&quot;kr&quot;\ * \(#,##0.00\);_(&quot;kr&quot;\ * &quot;-&quot;??_);_(@_)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;\(0\)"/>
    <numFmt numFmtId="239" formatCode="\?\t#,##0_);[Red]\(\?\t#,##0\)"/>
  </numFmts>
  <fonts count="167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b/>
      <sz val="16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  <font>
      <i/>
      <sz val="11"/>
      <color theme="1"/>
      <name val="Times New Roman"/>
      <family val="1"/>
    </font>
    <font>
      <sz val="15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90">
    <xf numFmtId="0" fontId="0" fillId="0" borderId="0"/>
    <xf numFmtId="0" fontId="3" fillId="0" borderId="0"/>
    <xf numFmtId="178" fontId="3" fillId="0" borderId="0" applyFont="0" applyFill="0" applyBorder="0" applyAlignment="0" applyProtection="0"/>
    <xf numFmtId="0" fontId="24" fillId="0" borderId="0"/>
    <xf numFmtId="179" fontId="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82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0" borderId="0"/>
    <xf numFmtId="183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0" fillId="0" borderId="0"/>
    <xf numFmtId="0" fontId="3" fillId="0" borderId="0"/>
    <xf numFmtId="0" fontId="22" fillId="0" borderId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9" fontId="2" fillId="0" borderId="0"/>
    <xf numFmtId="0" fontId="34" fillId="0" borderId="2">
      <alignment horizontal="center"/>
    </xf>
    <xf numFmtId="0" fontId="35" fillId="0" borderId="0"/>
    <xf numFmtId="0" fontId="35" fillId="0" borderId="3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17" borderId="0"/>
    <xf numFmtId="0" fontId="34" fillId="0" borderId="0">
      <protection locked="0"/>
    </xf>
    <xf numFmtId="0" fontId="34" fillId="0" borderId="0"/>
    <xf numFmtId="188" fontId="2" fillId="0" borderId="0"/>
    <xf numFmtId="189" fontId="2" fillId="0" borderId="0"/>
    <xf numFmtId="0" fontId="35" fillId="18" borderId="0">
      <alignment horizontal="right"/>
    </xf>
    <xf numFmtId="0" fontId="34" fillId="0" borderId="0"/>
    <xf numFmtId="0" fontId="36" fillId="19" borderId="4">
      <alignment horizontal="centerContinuous" vertical="top"/>
    </xf>
    <xf numFmtId="190" fontId="37" fillId="0" borderId="5" applyFont="0" applyFill="0" applyBorder="0" applyAlignment="0"/>
    <xf numFmtId="0" fontId="22" fillId="0" borderId="0" applyNumberFormat="0" applyFont="0" applyFill="0" applyBorder="0" applyProtection="0"/>
    <xf numFmtId="0" fontId="17" fillId="0" borderId="0"/>
    <xf numFmtId="0" fontId="38" fillId="0" borderId="2">
      <alignment horizontal="center"/>
    </xf>
    <xf numFmtId="0" fontId="39" fillId="0" borderId="6">
      <alignment horizontal="left" wrapText="1" indent="2"/>
    </xf>
    <xf numFmtId="5" fontId="40" fillId="0" borderId="7" applyAlignment="0" applyProtection="0"/>
    <xf numFmtId="0" fontId="3" fillId="21" borderId="2" applyNumberFormat="0" applyFont="0" applyBorder="0" applyAlignment="0"/>
    <xf numFmtId="0" fontId="11" fillId="0" borderId="0"/>
    <xf numFmtId="191" fontId="3" fillId="0" borderId="0" applyFill="0" applyBorder="0" applyAlignment="0"/>
    <xf numFmtId="192" fontId="17" fillId="0" borderId="0" applyFill="0" applyBorder="0" applyAlignment="0"/>
    <xf numFmtId="193" fontId="17" fillId="0" borderId="0" applyFill="0" applyBorder="0" applyAlignment="0"/>
    <xf numFmtId="194" fontId="17" fillId="0" borderId="0" applyFill="0" applyBorder="0" applyAlignment="0"/>
    <xf numFmtId="195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41" fillId="0" borderId="0"/>
    <xf numFmtId="0" fontId="42" fillId="0" borderId="0">
      <alignment wrapText="1"/>
    </xf>
    <xf numFmtId="197" fontId="43" fillId="0" borderId="0" applyFill="0" applyBorder="0" applyAlignment="0">
      <alignment horizontal="center"/>
    </xf>
    <xf numFmtId="0" fontId="44" fillId="0" borderId="10">
      <alignment horizontal="center"/>
    </xf>
    <xf numFmtId="4" fontId="1" fillId="0" borderId="0" applyFont="0" applyFill="0" applyBorder="0" applyAlignment="0" applyProtection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9" fontId="46" fillId="0" borderId="0" applyFill="0" applyBorder="0" applyAlignment="0" applyProtection="0"/>
    <xf numFmtId="40" fontId="46" fillId="0" borderId="0" applyFill="0" applyBorder="0" applyAlignment="0" applyProtection="0"/>
    <xf numFmtId="200" fontId="47" fillId="22" borderId="0" applyFill="0" applyBorder="0" applyAlignment="0">
      <alignment vertical="top"/>
    </xf>
    <xf numFmtId="201" fontId="47" fillId="0" borderId="0" applyFill="0" applyBorder="0" applyAlignment="0" applyProtection="0"/>
    <xf numFmtId="191" fontId="3" fillId="0" borderId="0" applyFont="0" applyFill="0" applyBorder="0" applyAlignment="0" applyProtection="0"/>
    <xf numFmtId="202" fontId="10" fillId="0" borderId="1" applyFill="0" applyBorder="0"/>
    <xf numFmtId="16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8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2" fillId="0" borderId="0"/>
    <xf numFmtId="0" fontId="49" fillId="0" borderId="0" applyNumberFormat="0" applyFill="0" applyBorder="0" applyAlignment="0" applyProtection="0"/>
    <xf numFmtId="0" fontId="50" fillId="0" borderId="0"/>
    <xf numFmtId="0" fontId="51" fillId="0" borderId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0" fontId="53" fillId="0" borderId="0"/>
    <xf numFmtId="0" fontId="36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4" fillId="0" borderId="0" applyNumberFormat="0" applyAlignment="0">
      <alignment horizontal="left"/>
    </xf>
    <xf numFmtId="0" fontId="18" fillId="0" borderId="0" applyNumberFormat="0" applyFill="0" applyAlignment="0">
      <alignment horizontal="center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203" fontId="58" fillId="0" borderId="0" applyFill="0" applyBorder="0" applyProtection="0"/>
    <xf numFmtId="0" fontId="59" fillId="0" borderId="0">
      <alignment horizontal="center" vertical="center"/>
    </xf>
    <xf numFmtId="165" fontId="60" fillId="0" borderId="0" applyFont="0" applyFill="0" applyBorder="0" applyAlignment="0" applyProtection="0"/>
    <xf numFmtId="0" fontId="61" fillId="0" borderId="0"/>
    <xf numFmtId="0" fontId="61" fillId="0" borderId="0"/>
    <xf numFmtId="204" fontId="47" fillId="22" borderId="11" applyFill="0" applyBorder="0" applyAlignment="0">
      <alignment horizontal="right"/>
    </xf>
    <xf numFmtId="192" fontId="17" fillId="0" borderId="0" applyFont="0" applyFill="0" applyBorder="0" applyAlignment="0" applyProtection="0"/>
    <xf numFmtId="205" fontId="62" fillId="0" borderId="2" applyFill="0" applyBorder="0" applyAlignment="0"/>
    <xf numFmtId="0" fontId="49" fillId="0" borderId="0" applyNumberFormat="0" applyFill="0" applyBorder="0" applyAlignment="0" applyProtection="0"/>
    <xf numFmtId="171" fontId="2" fillId="0" borderId="0"/>
    <xf numFmtId="206" fontId="3" fillId="0" borderId="0"/>
    <xf numFmtId="0" fontId="63" fillId="19" borderId="0" applyNumberFormat="0" applyFont="0" applyFill="0" applyBorder="0" applyProtection="0">
      <alignment horizontal="left"/>
    </xf>
    <xf numFmtId="0" fontId="64" fillId="0" borderId="0" applyNumberFormat="0" applyFon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207" fontId="66" fillId="0" borderId="0"/>
    <xf numFmtId="15" fontId="67" fillId="0" borderId="0" applyFont="0" applyFill="0" applyBorder="0" applyAlignment="0" applyProtection="0"/>
    <xf numFmtId="15" fontId="58" fillId="0" borderId="0" applyFont="0" applyFill="0" applyBorder="0" applyAlignment="0" applyProtection="0"/>
    <xf numFmtId="14" fontId="29" fillId="0" borderId="0" applyFill="0" applyBorder="0" applyAlignment="0"/>
    <xf numFmtId="0" fontId="3" fillId="0" borderId="0" applyFont="0" applyFill="0" applyBorder="0" applyAlignment="0" applyProtection="0"/>
    <xf numFmtId="208" fontId="58" fillId="0" borderId="0" applyFill="0" applyBorder="0" applyProtection="0"/>
    <xf numFmtId="209" fontId="18" fillId="0" borderId="12">
      <alignment vertical="center"/>
    </xf>
    <xf numFmtId="0" fontId="63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170" fontId="2" fillId="0" borderId="0"/>
    <xf numFmtId="0" fontId="46" fillId="0" borderId="0" applyNumberFormat="0" applyFill="0" applyBorder="0" applyAlignment="0" applyProtection="0"/>
    <xf numFmtId="170" fontId="69" fillId="25" borderId="13">
      <protection locked="0"/>
    </xf>
    <xf numFmtId="0" fontId="70" fillId="0" borderId="0">
      <protection locked="0"/>
    </xf>
    <xf numFmtId="0" fontId="70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71" fillId="0" borderId="0" applyNumberFormat="0" applyAlignment="0">
      <alignment horizontal="left"/>
    </xf>
    <xf numFmtId="210" fontId="72" fillId="0" borderId="0" applyFon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11" fontId="58" fillId="0" borderId="0" applyFont="0" applyFill="0" applyBorder="0" applyAlignment="0" applyProtection="0"/>
    <xf numFmtId="0" fontId="68" fillId="0" borderId="0">
      <protection locked="0"/>
    </xf>
    <xf numFmtId="3" fontId="3" fillId="0" borderId="0" applyFill="0" applyBorder="0" applyAlignment="0" applyProtection="0">
      <protection locked="0"/>
    </xf>
    <xf numFmtId="212" fontId="10" fillId="19" borderId="14" applyBorder="0"/>
    <xf numFmtId="0" fontId="68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3" fillId="0" borderId="0">
      <alignment horizontal="left"/>
    </xf>
    <xf numFmtId="0" fontId="74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213" fontId="8" fillId="0" borderId="0">
      <alignment horizontal="right"/>
    </xf>
    <xf numFmtId="0" fontId="21" fillId="26" borderId="16" applyFill="0" applyBorder="0">
      <alignment horizontal="center"/>
    </xf>
    <xf numFmtId="38" fontId="4" fillId="19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7" fillId="24" borderId="0" applyAlignment="0"/>
    <xf numFmtId="0" fontId="77" fillId="0" borderId="17" applyNumberFormat="0" applyAlignment="0" applyProtection="0">
      <alignment horizontal="left" vertical="center"/>
    </xf>
    <xf numFmtId="0" fontId="77" fillId="0" borderId="18">
      <alignment horizontal="left" vertical="center"/>
    </xf>
    <xf numFmtId="0" fontId="77" fillId="27" borderId="0"/>
    <xf numFmtId="4" fontId="77" fillId="28" borderId="0">
      <alignment horizontal="centerContinuous"/>
    </xf>
    <xf numFmtId="214" fontId="78" fillId="25" borderId="0">
      <alignment horizontal="left" vertical="top"/>
    </xf>
    <xf numFmtId="0" fontId="80" fillId="0" borderId="0">
      <alignment horizontal="left"/>
    </xf>
    <xf numFmtId="0" fontId="79" fillId="0" borderId="1">
      <alignment horizontal="left" vertical="top"/>
    </xf>
    <xf numFmtId="0" fontId="81" fillId="0" borderId="0">
      <alignment horizontal="left"/>
    </xf>
    <xf numFmtId="0" fontId="82" fillId="0" borderId="1">
      <alignment horizontal="left" vertical="top"/>
    </xf>
    <xf numFmtId="0" fontId="83" fillId="0" borderId="0">
      <alignment horizontal="left"/>
    </xf>
    <xf numFmtId="215" fontId="46" fillId="0" borderId="0" applyFill="0" applyBorder="0" applyAlignment="0" applyProtection="0"/>
    <xf numFmtId="0" fontId="84" fillId="25" borderId="0">
      <alignment horizontal="left" wrapText="1" indent="2"/>
    </xf>
    <xf numFmtId="1" fontId="20" fillId="0" borderId="0" applyFont="0" applyFill="0" applyBorder="0" applyAlignment="0" applyProtection="0"/>
    <xf numFmtId="216" fontId="3" fillId="0" borderId="0" applyBorder="0" applyAlignment="0"/>
    <xf numFmtId="10" fontId="4" fillId="25" borderId="2" applyNumberFormat="0" applyBorder="0" applyAlignment="0" applyProtection="0"/>
    <xf numFmtId="189" fontId="3" fillId="0" borderId="0"/>
    <xf numFmtId="170" fontId="85" fillId="0" borderId="0"/>
    <xf numFmtId="1" fontId="3" fillId="0" borderId="0" applyFont="0" applyFill="0" applyBorder="0" applyAlignment="0" applyProtection="0"/>
    <xf numFmtId="38" fontId="86" fillId="0" borderId="0"/>
    <xf numFmtId="38" fontId="87" fillId="0" borderId="0"/>
    <xf numFmtId="38" fontId="13" fillId="0" borderId="0"/>
    <xf numFmtId="38" fontId="88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58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53" fillId="29" borderId="0">
      <alignment vertical="top"/>
    </xf>
    <xf numFmtId="0" fontId="89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17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18" fontId="58" fillId="0" borderId="0" applyFont="0" applyFill="0" applyBorder="0" applyAlignment="0" applyProtection="0"/>
    <xf numFmtId="0" fontId="94" fillId="0" borderId="3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60" fillId="0" borderId="0" applyFont="0" applyFill="0" applyBorder="0" applyAlignment="0" applyProtection="0"/>
    <xf numFmtId="220" fontId="60" fillId="0" borderId="0" applyFont="0" applyFill="0" applyBorder="0" applyAlignment="0" applyProtection="0"/>
    <xf numFmtId="0" fontId="68" fillId="0" borderId="0">
      <protection locked="0"/>
    </xf>
    <xf numFmtId="0" fontId="58" fillId="0" borderId="0"/>
    <xf numFmtId="37" fontId="5" fillId="0" borderId="0"/>
    <xf numFmtId="0" fontId="90" fillId="0" borderId="0"/>
    <xf numFmtId="0" fontId="91" fillId="0" borderId="0"/>
    <xf numFmtId="0" fontId="91" fillId="0" borderId="0"/>
    <xf numFmtId="172" fontId="6" fillId="0" borderId="0"/>
    <xf numFmtId="0" fontId="61" fillId="0" borderId="0"/>
    <xf numFmtId="0" fontId="3" fillId="0" borderId="0"/>
    <xf numFmtId="0" fontId="3" fillId="0" borderId="0"/>
    <xf numFmtId="0" fontId="95" fillId="0" borderId="0"/>
    <xf numFmtId="0" fontId="18" fillId="0" borderId="0"/>
    <xf numFmtId="0" fontId="89" fillId="0" borderId="0"/>
    <xf numFmtId="0" fontId="96" fillId="0" borderId="0"/>
    <xf numFmtId="0" fontId="48" fillId="0" borderId="0"/>
    <xf numFmtId="0" fontId="18" fillId="0" borderId="0"/>
    <xf numFmtId="0" fontId="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4" fillId="0" borderId="0"/>
    <xf numFmtId="0" fontId="18" fillId="0" borderId="0"/>
    <xf numFmtId="221" fontId="3" fillId="0" borderId="0"/>
    <xf numFmtId="0" fontId="97" fillId="0" borderId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214" fontId="20" fillId="0" borderId="20" applyFont="0" applyFill="0" applyBorder="0" applyAlignment="0" applyProtection="0"/>
    <xf numFmtId="22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99" fillId="0" borderId="21">
      <alignment horizontal="left" wrapText="1" indent="1"/>
    </xf>
    <xf numFmtId="40" fontId="100" fillId="30" borderId="0">
      <alignment horizontal="right"/>
    </xf>
    <xf numFmtId="0" fontId="19" fillId="30" borderId="0">
      <alignment horizontal="right"/>
    </xf>
    <xf numFmtId="0" fontId="101" fillId="30" borderId="23"/>
    <xf numFmtId="0" fontId="101" fillId="0" borderId="0" applyBorder="0">
      <alignment horizontal="centerContinuous"/>
    </xf>
    <xf numFmtId="0" fontId="102" fillId="0" borderId="0" applyBorder="0">
      <alignment horizontal="centerContinuous"/>
    </xf>
    <xf numFmtId="0" fontId="103" fillId="0" borderId="0">
      <alignment horizontal="left"/>
    </xf>
    <xf numFmtId="0" fontId="104" fillId="0" borderId="0">
      <alignment horizontal="center"/>
    </xf>
    <xf numFmtId="0" fontId="105" fillId="0" borderId="0">
      <alignment horizontal="center"/>
    </xf>
    <xf numFmtId="0" fontId="106" fillId="30" borderId="0"/>
    <xf numFmtId="223" fontId="47" fillId="22" borderId="0" applyFill="0" applyBorder="0" applyAlignment="0" applyProtection="0">
      <protection locked="0"/>
    </xf>
    <xf numFmtId="5" fontId="47" fillId="22" borderId="0" applyFill="0" applyBorder="0" applyAlignment="0" applyProtection="0">
      <alignment vertical="top"/>
    </xf>
    <xf numFmtId="224" fontId="47" fillId="0" borderId="0" applyFill="0" applyBorder="0" applyAlignment="0" applyProtection="0"/>
    <xf numFmtId="195" fontId="17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3" fillId="0" borderId="25" applyNumberFormat="0" applyBorder="0"/>
    <xf numFmtId="170" fontId="53" fillId="25" borderId="26" applyFont="0" applyBorder="0">
      <protection locked="0"/>
    </xf>
    <xf numFmtId="3" fontId="107" fillId="0" borderId="0" applyNumberFormat="0" applyFill="0" applyBorder="0" applyAlignment="0" applyProtection="0"/>
    <xf numFmtId="0" fontId="68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40" fillId="0" borderId="3">
      <alignment horizontal="center"/>
    </xf>
    <xf numFmtId="0" fontId="60" fillId="0" borderId="0" applyFont="0" applyFill="0" applyBorder="0" applyProtection="0">
      <alignment horizontal="left"/>
    </xf>
    <xf numFmtId="0" fontId="60" fillId="31" borderId="0" applyNumberFormat="0" applyFont="0" applyBorder="0" applyAlignment="0" applyProtection="0"/>
    <xf numFmtId="37" fontId="22" fillId="0" borderId="0"/>
    <xf numFmtId="1" fontId="3" fillId="0" borderId="14" applyNumberFormat="0" applyFill="0" applyAlignment="0" applyProtection="0">
      <alignment horizontal="center" vertical="center"/>
    </xf>
    <xf numFmtId="0" fontId="108" fillId="32" borderId="0"/>
    <xf numFmtId="38" fontId="3" fillId="0" borderId="0" applyFill="0" applyBorder="0" applyAlignment="0" applyProtection="0">
      <protection locked="0"/>
    </xf>
    <xf numFmtId="227" fontId="3" fillId="0" borderId="0" applyNumberFormat="0" applyFill="0" applyBorder="0" applyAlignment="0" applyProtection="0">
      <alignment horizontal="left"/>
    </xf>
    <xf numFmtId="0" fontId="109" fillId="0" borderId="0"/>
    <xf numFmtId="0" fontId="110" fillId="0" borderId="0"/>
    <xf numFmtId="38" fontId="104" fillId="0" borderId="0"/>
    <xf numFmtId="0" fontId="74" fillId="0" borderId="27">
      <alignment vertical="center"/>
    </xf>
    <xf numFmtId="4" fontId="111" fillId="33" borderId="28" applyNumberFormat="0" applyProtection="0">
      <alignment vertical="center"/>
    </xf>
    <xf numFmtId="4" fontId="112" fillId="33" borderId="28" applyNumberFormat="0" applyProtection="0">
      <alignment vertical="center"/>
    </xf>
    <xf numFmtId="4" fontId="113" fillId="33" borderId="28" applyNumberFormat="0" applyProtection="0">
      <alignment horizontal="left" vertical="center" indent="1"/>
    </xf>
    <xf numFmtId="4" fontId="113" fillId="34" borderId="0" applyNumberFormat="0" applyProtection="0">
      <alignment horizontal="left" vertical="center" indent="1"/>
    </xf>
    <xf numFmtId="4" fontId="113" fillId="28" borderId="28" applyNumberFormat="0" applyProtection="0">
      <alignment horizontal="right" vertical="center"/>
    </xf>
    <xf numFmtId="4" fontId="113" fillId="35" borderId="28" applyNumberFormat="0" applyProtection="0">
      <alignment horizontal="right" vertical="center"/>
    </xf>
    <xf numFmtId="4" fontId="113" fillId="24" borderId="28" applyNumberFormat="0" applyProtection="0">
      <alignment horizontal="right" vertical="center"/>
    </xf>
    <xf numFmtId="4" fontId="113" fillId="32" borderId="28" applyNumberFormat="0" applyProtection="0">
      <alignment horizontal="right" vertical="center"/>
    </xf>
    <xf numFmtId="4" fontId="113" fillId="36" borderId="28" applyNumberFormat="0" applyProtection="0">
      <alignment horizontal="right" vertical="center"/>
    </xf>
    <xf numFmtId="4" fontId="113" fillId="37" borderId="28" applyNumberFormat="0" applyProtection="0">
      <alignment horizontal="right" vertical="center"/>
    </xf>
    <xf numFmtId="4" fontId="113" fillId="38" borderId="28" applyNumberFormat="0" applyProtection="0">
      <alignment horizontal="right" vertical="center"/>
    </xf>
    <xf numFmtId="4" fontId="113" fillId="39" borderId="28" applyNumberFormat="0" applyProtection="0">
      <alignment horizontal="right" vertical="center"/>
    </xf>
    <xf numFmtId="4" fontId="113" fillId="40" borderId="28" applyNumberFormat="0" applyProtection="0">
      <alignment horizontal="right" vertical="center"/>
    </xf>
    <xf numFmtId="4" fontId="111" fillId="41" borderId="29" applyNumberFormat="0" applyProtection="0">
      <alignment horizontal="left" vertical="center" indent="1"/>
    </xf>
    <xf numFmtId="4" fontId="111" fillId="21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4" fontId="113" fillId="21" borderId="28" applyNumberFormat="0" applyProtection="0">
      <alignment horizontal="right" vertical="center"/>
    </xf>
    <xf numFmtId="4" fontId="29" fillId="21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113" fillId="42" borderId="28" applyNumberFormat="0" applyProtection="0">
      <alignment vertical="center"/>
    </xf>
    <xf numFmtId="4" fontId="114" fillId="42" borderId="28" applyNumberFormat="0" applyProtection="0">
      <alignment vertical="center"/>
    </xf>
    <xf numFmtId="4" fontId="111" fillId="21" borderId="30" applyNumberFormat="0" applyProtection="0">
      <alignment horizontal="left" vertical="center" indent="1"/>
    </xf>
    <xf numFmtId="4" fontId="113" fillId="42" borderId="28" applyNumberFormat="0" applyProtection="0">
      <alignment horizontal="right" vertical="center"/>
    </xf>
    <xf numFmtId="4" fontId="114" fillId="42" borderId="28" applyNumberFormat="0" applyProtection="0">
      <alignment horizontal="right" vertical="center"/>
    </xf>
    <xf numFmtId="4" fontId="111" fillId="21" borderId="28" applyNumberFormat="0" applyProtection="0">
      <alignment horizontal="left" vertical="center" indent="1"/>
    </xf>
    <xf numFmtId="4" fontId="115" fillId="43" borderId="30" applyNumberFormat="0" applyProtection="0">
      <alignment horizontal="left" vertical="center" indent="1"/>
    </xf>
    <xf numFmtId="4" fontId="116" fillId="42" borderId="28" applyNumberFormat="0" applyProtection="0">
      <alignment horizontal="right" vertical="center"/>
    </xf>
    <xf numFmtId="38" fontId="58" fillId="0" borderId="0" applyNumberFormat="0" applyFont="0" applyFill="0" applyBorder="0" applyAlignment="0"/>
    <xf numFmtId="228" fontId="117" fillId="0" borderId="0" applyNumberFormat="0" applyFont="0" applyBorder="0">
      <alignment horizontal="left"/>
    </xf>
    <xf numFmtId="39" fontId="118" fillId="0" borderId="0"/>
    <xf numFmtId="3" fontId="119" fillId="33" borderId="2">
      <alignment horizontal="left" vertical="top" wrapText="1"/>
      <protection locked="0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228" fontId="67" fillId="0" borderId="0"/>
    <xf numFmtId="0" fontId="121" fillId="0" borderId="0" applyNumberFormat="0" applyBorder="0"/>
    <xf numFmtId="0" fontId="53" fillId="44" borderId="0"/>
    <xf numFmtId="0" fontId="94" fillId="0" borderId="0"/>
    <xf numFmtId="0" fontId="122" fillId="25" borderId="0">
      <alignment wrapText="1"/>
    </xf>
    <xf numFmtId="37" fontId="17" fillId="45" borderId="2" applyFont="0" applyAlignment="0">
      <alignment horizontal="right"/>
    </xf>
    <xf numFmtId="0" fontId="123" fillId="0" borderId="31">
      <alignment vertical="center" wrapText="1"/>
    </xf>
    <xf numFmtId="0" fontId="124" fillId="0" borderId="0">
      <alignment horizontal="left"/>
    </xf>
    <xf numFmtId="0" fontId="75" fillId="0" borderId="0">
      <alignment horizontal="left"/>
    </xf>
    <xf numFmtId="0" fontId="81" fillId="0" borderId="0"/>
    <xf numFmtId="0" fontId="80" fillId="0" borderId="0"/>
    <xf numFmtId="0" fontId="75" fillId="0" borderId="0"/>
    <xf numFmtId="0" fontId="125" fillId="0" borderId="0" applyBorder="0" applyAlignment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29" fillId="0" borderId="0" applyFill="0" applyBorder="0" applyAlignment="0"/>
    <xf numFmtId="229" fontId="17" fillId="0" borderId="0" applyFill="0" applyBorder="0" applyAlignment="0"/>
    <xf numFmtId="230" fontId="17" fillId="0" borderId="0" applyFill="0" applyBorder="0" applyAlignment="0"/>
    <xf numFmtId="0" fontId="129" fillId="0" borderId="0">
      <alignment horizontal="center" vertical="center"/>
    </xf>
    <xf numFmtId="0" fontId="130" fillId="0" borderId="0">
      <alignment horizontal="center" vertical="top"/>
    </xf>
    <xf numFmtId="0" fontId="128" fillId="0" borderId="0"/>
    <xf numFmtId="0" fontId="127" fillId="0" borderId="0"/>
    <xf numFmtId="0" fontId="67" fillId="0" borderId="0"/>
    <xf numFmtId="0" fontId="131" fillId="0" borderId="32">
      <alignment horizontal="center"/>
    </xf>
    <xf numFmtId="164" fontId="60" fillId="0" borderId="0" applyFont="0" applyFill="0" applyBorder="0" applyAlignment="0" applyProtection="0"/>
    <xf numFmtId="231" fontId="132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13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23" borderId="9" applyNumberFormat="0" applyAlignment="0" applyProtection="0"/>
    <xf numFmtId="0" fontId="141" fillId="0" borderId="33" applyNumberFormat="0" applyFill="0" applyAlignment="0" applyProtection="0"/>
    <xf numFmtId="0" fontId="148" fillId="7" borderId="0" applyNumberFormat="0" applyBorder="0" applyAlignment="0" applyProtection="0"/>
    <xf numFmtId="0" fontId="150" fillId="46" borderId="22" applyNumberFormat="0" applyAlignment="0" applyProtection="0"/>
    <xf numFmtId="0" fontId="134" fillId="46" borderId="8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2" fillId="8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144" fillId="0" borderId="0" applyFont="0" applyFill="0" applyBorder="0" applyAlignment="0" applyProtection="0"/>
    <xf numFmtId="0" fontId="18" fillId="0" borderId="0"/>
    <xf numFmtId="0" fontId="145" fillId="4" borderId="8" applyNumberFormat="0" applyAlignment="0" applyProtection="0"/>
    <xf numFmtId="0" fontId="146" fillId="2" borderId="0" applyNumberFormat="0" applyBorder="0" applyAlignment="0" applyProtection="0"/>
    <xf numFmtId="0" fontId="147" fillId="0" borderId="34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234" fontId="149" fillId="0" borderId="0" applyFont="0" applyFill="0" applyBorder="0" applyAlignment="0" applyProtection="0"/>
    <xf numFmtId="235" fontId="149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50" borderId="0" applyNumberFormat="0" applyBorder="0" applyAlignment="0" applyProtection="0"/>
    <xf numFmtId="0" fontId="18" fillId="20" borderId="19" applyNumberFormat="0" applyFont="0" applyAlignment="0" applyProtection="0"/>
    <xf numFmtId="0" fontId="151" fillId="0" borderId="35" applyNumberFormat="0" applyFill="0" applyAlignment="0" applyProtection="0"/>
    <xf numFmtId="0" fontId="152" fillId="0" borderId="36" applyNumberFormat="0" applyFill="0" applyAlignment="0" applyProtection="0"/>
    <xf numFmtId="0" fontId="153" fillId="0" borderId="37" applyNumberFormat="0" applyFill="0" applyAlignment="0" applyProtection="0"/>
    <xf numFmtId="0" fontId="153" fillId="0" borderId="0" applyNumberFormat="0" applyFill="0" applyBorder="0" applyAlignment="0" applyProtection="0"/>
    <xf numFmtId="175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155" fillId="0" borderId="0"/>
    <xf numFmtId="228" fontId="118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56" fillId="0" borderId="0"/>
    <xf numFmtId="43" fontId="3" fillId="0" borderId="0" applyFont="0" applyFill="0" applyBorder="0" applyAlignment="0" applyProtection="0"/>
    <xf numFmtId="38" fontId="157" fillId="0" borderId="0" applyFont="0" applyFill="0" applyBorder="0" applyAlignment="0" applyProtection="0"/>
    <xf numFmtId="0" fontId="158" fillId="0" borderId="0"/>
    <xf numFmtId="0" fontId="159" fillId="0" borderId="0" applyNumberFormat="0" applyFill="0" applyBorder="0" applyAlignment="0" applyProtection="0">
      <alignment vertical="top"/>
      <protection locked="0"/>
    </xf>
    <xf numFmtId="236" fontId="160" fillId="0" borderId="0" applyFont="0" applyFill="0" applyBorder="0" applyAlignment="0" applyProtection="0"/>
    <xf numFmtId="236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</cellStyleXfs>
  <cellXfs count="221">
    <xf numFmtId="0" fontId="0" fillId="0" borderId="0" xfId="0"/>
    <xf numFmtId="0" fontId="9" fillId="0" borderId="0" xfId="0" applyFont="1" applyAlignment="1">
      <alignment horizontal="center"/>
    </xf>
    <xf numFmtId="0" fontId="7" fillId="0" borderId="0" xfId="0" applyFont="1"/>
    <xf numFmtId="37" fontId="7" fillId="0" borderId="0" xfId="0" applyNumberFormat="1" applyFont="1"/>
    <xf numFmtId="37" fontId="7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left"/>
    </xf>
    <xf numFmtId="176" fontId="7" fillId="0" borderId="0" xfId="0" applyNumberFormat="1" applyFont="1"/>
    <xf numFmtId="176" fontId="7" fillId="0" borderId="0" xfId="0" applyNumberFormat="1" applyFont="1" applyAlignment="1">
      <alignment horizontal="right"/>
    </xf>
    <xf numFmtId="176" fontId="7" fillId="0" borderId="0" xfId="214" applyNumberFormat="1" applyFont="1" applyFill="1" applyBorder="1" applyAlignment="1">
      <alignment horizontal="center"/>
    </xf>
    <xf numFmtId="176" fontId="7" fillId="0" borderId="11" xfId="0" applyNumberFormat="1" applyFont="1" applyBorder="1"/>
    <xf numFmtId="0" fontId="0" fillId="0" borderId="0" xfId="0" applyAlignment="1">
      <alignment horizontal="left"/>
    </xf>
    <xf numFmtId="37" fontId="7" fillId="0" borderId="0" xfId="0" applyNumberFormat="1" applyFont="1" applyAlignment="1">
      <alignment vertical="center"/>
    </xf>
    <xf numFmtId="0" fontId="12" fillId="0" borderId="0" xfId="0" applyFont="1"/>
    <xf numFmtId="37" fontId="0" fillId="0" borderId="0" xfId="0" applyNumberFormat="1"/>
    <xf numFmtId="37" fontId="0" fillId="0" borderId="0" xfId="0" applyNumberFormat="1" applyAlignment="1">
      <alignment vertical="center"/>
    </xf>
    <xf numFmtId="37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43" fontId="7" fillId="0" borderId="0" xfId="0" applyNumberFormat="1" applyFont="1"/>
    <xf numFmtId="37" fontId="7" fillId="0" borderId="0" xfId="0" applyNumberFormat="1" applyFont="1" applyAlignment="1">
      <alignment horizontal="right"/>
    </xf>
    <xf numFmtId="175" fontId="7" fillId="0" borderId="0" xfId="0" applyNumberFormat="1" applyFont="1"/>
    <xf numFmtId="175" fontId="0" fillId="0" borderId="0" xfId="0" applyNumberFormat="1" applyAlignment="1">
      <alignment horizontal="right"/>
    </xf>
    <xf numFmtId="175" fontId="7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75" fontId="0" fillId="0" borderId="6" xfId="0" applyNumberFormat="1" applyBorder="1" applyAlignment="1">
      <alignment horizontal="right"/>
    </xf>
    <xf numFmtId="37" fontId="7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43" fontId="0" fillId="0" borderId="6" xfId="0" applyNumberFormat="1" applyBorder="1" applyAlignment="1">
      <alignment horizontal="right" vertical="center"/>
    </xf>
    <xf numFmtId="175" fontId="0" fillId="0" borderId="6" xfId="0" applyNumberFormat="1" applyBorder="1" applyAlignment="1">
      <alignment horizontal="right" vertical="center"/>
    </xf>
    <xf numFmtId="43" fontId="7" fillId="0" borderId="18" xfId="0" applyNumberFormat="1" applyFont="1" applyBorder="1" applyAlignment="1">
      <alignment horizontal="right" vertical="center"/>
    </xf>
    <xf numFmtId="175" fontId="7" fillId="0" borderId="18" xfId="0" applyNumberFormat="1" applyFont="1" applyBorder="1" applyAlignment="1">
      <alignment horizontal="right" vertical="center"/>
    </xf>
    <xf numFmtId="37" fontId="0" fillId="0" borderId="0" xfId="214" applyNumberFormat="1" applyFont="1" applyFill="1" applyBorder="1" applyAlignment="1">
      <alignment horizontal="right"/>
    </xf>
    <xf numFmtId="175" fontId="0" fillId="0" borderId="0" xfId="245" applyNumberFormat="1" applyFont="1" applyFill="1" applyAlignment="1">
      <alignment horizontal="center"/>
    </xf>
    <xf numFmtId="175" fontId="0" fillId="0" borderId="6" xfId="245" applyNumberFormat="1" applyFont="1" applyFill="1" applyBorder="1" applyAlignment="1">
      <alignment horizontal="center"/>
    </xf>
    <xf numFmtId="175" fontId="0" fillId="0" borderId="6" xfId="245" applyNumberFormat="1" applyFont="1" applyFill="1" applyBorder="1" applyAlignment="1">
      <alignment horizontal="right"/>
    </xf>
    <xf numFmtId="175" fontId="0" fillId="0" borderId="0" xfId="245" applyNumberFormat="1" applyFont="1" applyFill="1" applyBorder="1" applyAlignment="1">
      <alignment horizontal="right"/>
    </xf>
    <xf numFmtId="175" fontId="0" fillId="0" borderId="0" xfId="245" applyNumberFormat="1" applyFont="1" applyFill="1" applyAlignment="1"/>
    <xf numFmtId="39" fontId="7" fillId="0" borderId="5" xfId="214" applyNumberFormat="1" applyFont="1" applyFill="1" applyBorder="1" applyAlignment="1"/>
    <xf numFmtId="39" fontId="7" fillId="0" borderId="5" xfId="240" applyNumberFormat="1" applyFont="1" applyFill="1" applyBorder="1" applyAlignment="1"/>
    <xf numFmtId="175" fontId="0" fillId="0" borderId="0" xfId="214" applyNumberFormat="1" applyFont="1" applyFill="1" applyBorder="1" applyAlignment="1">
      <alignment horizontal="right"/>
    </xf>
    <xf numFmtId="175" fontId="0" fillId="0" borderId="6" xfId="214" applyNumberFormat="1" applyFont="1" applyFill="1" applyBorder="1" applyAlignment="1">
      <alignment horizontal="right"/>
    </xf>
    <xf numFmtId="43" fontId="0" fillId="0" borderId="0" xfId="214" applyNumberFormat="1" applyFont="1" applyFill="1" applyBorder="1" applyAlignment="1">
      <alignment horizontal="right"/>
    </xf>
    <xf numFmtId="176" fontId="0" fillId="0" borderId="0" xfId="214" applyNumberFormat="1" applyFont="1" applyFill="1"/>
    <xf numFmtId="37" fontId="9" fillId="0" borderId="0" xfId="214" applyNumberFormat="1" applyFont="1" applyFill="1" applyAlignment="1">
      <alignment horizontal="center"/>
    </xf>
    <xf numFmtId="176" fontId="8" fillId="0" borderId="0" xfId="214" applyNumberFormat="1" applyFont="1" applyFill="1" applyAlignment="1">
      <alignment horizontal="right"/>
    </xf>
    <xf numFmtId="4" fontId="162" fillId="0" borderId="0" xfId="214" applyFont="1" applyFill="1" applyBorder="1" applyAlignment="1"/>
    <xf numFmtId="4" fontId="14" fillId="0" borderId="0" xfId="214" applyFont="1" applyFill="1" applyBorder="1" applyAlignment="1">
      <alignment vertical="center"/>
    </xf>
    <xf numFmtId="4" fontId="8" fillId="0" borderId="0" xfId="214" applyFont="1" applyFill="1" applyBorder="1" applyAlignment="1"/>
    <xf numFmtId="4" fontId="0" fillId="0" borderId="0" xfId="214" applyFont="1" applyFill="1" applyBorder="1" applyAlignment="1"/>
    <xf numFmtId="4" fontId="7" fillId="0" borderId="0" xfId="214" applyFont="1" applyFill="1" applyBorder="1" applyAlignment="1"/>
    <xf numFmtId="4" fontId="163" fillId="0" borderId="0" xfId="214" applyFont="1" applyFill="1" applyBorder="1" applyAlignment="1">
      <alignment vertical="center"/>
    </xf>
    <xf numFmtId="4" fontId="0" fillId="0" borderId="0" xfId="214" applyFont="1" applyFill="1" applyBorder="1" applyAlignment="1">
      <alignment vertical="center"/>
    </xf>
    <xf numFmtId="175" fontId="7" fillId="0" borderId="0" xfId="245" applyNumberFormat="1" applyFont="1" applyFill="1" applyBorder="1" applyAlignment="1">
      <alignment horizontal="right" vertical="center"/>
    </xf>
    <xf numFmtId="176" fontId="8" fillId="0" borderId="0" xfId="214" applyNumberFormat="1" applyFont="1" applyFill="1" applyAlignment="1"/>
    <xf numFmtId="176" fontId="8" fillId="0" borderId="6" xfId="214" applyNumberFormat="1" applyFont="1" applyFill="1" applyBorder="1" applyAlignment="1"/>
    <xf numFmtId="176" fontId="8" fillId="0" borderId="0" xfId="214" applyNumberFormat="1" applyFont="1" applyFill="1" applyBorder="1" applyAlignment="1"/>
    <xf numFmtId="3" fontId="7" fillId="0" borderId="0" xfId="214" applyNumberFormat="1" applyFont="1" applyFill="1" applyAlignment="1"/>
    <xf numFmtId="176" fontId="8" fillId="0" borderId="0" xfId="214" applyNumberFormat="1" applyFont="1" applyFill="1" applyBorder="1"/>
    <xf numFmtId="176" fontId="8" fillId="0" borderId="0" xfId="245" applyNumberFormat="1" applyFont="1" applyFill="1" applyBorder="1"/>
    <xf numFmtId="3" fontId="7" fillId="0" borderId="0" xfId="214" applyNumberFormat="1" applyFont="1" applyFill="1" applyBorder="1"/>
    <xf numFmtId="37" fontId="7" fillId="0" borderId="0" xfId="214" applyNumberFormat="1" applyFont="1" applyFill="1" applyBorder="1"/>
    <xf numFmtId="176" fontId="7" fillId="0" borderId="0" xfId="214" applyNumberFormat="1" applyFont="1" applyFill="1" applyAlignment="1"/>
    <xf numFmtId="176" fontId="0" fillId="0" borderId="0" xfId="214" applyNumberFormat="1" applyFont="1" applyFill="1" applyAlignment="1"/>
    <xf numFmtId="4" fontId="8" fillId="0" borderId="0" xfId="214" applyFont="1" applyFill="1" applyBorder="1"/>
    <xf numFmtId="176" fontId="0" fillId="0" borderId="0" xfId="214" applyNumberFormat="1" applyFont="1" applyFill="1" applyAlignment="1">
      <alignment horizontal="right"/>
    </xf>
    <xf numFmtId="176" fontId="0" fillId="0" borderId="0" xfId="214" applyNumberFormat="1" applyFont="1" applyFill="1" applyBorder="1" applyAlignment="1">
      <alignment horizontal="right"/>
    </xf>
    <xf numFmtId="176" fontId="0" fillId="0" borderId="6" xfId="214" applyNumberFormat="1" applyFont="1" applyFill="1" applyBorder="1" applyAlignment="1">
      <alignment horizontal="right"/>
    </xf>
    <xf numFmtId="176" fontId="8" fillId="0" borderId="0" xfId="214" applyNumberFormat="1" applyFont="1" applyFill="1" applyBorder="1" applyAlignment="1">
      <alignment horizontal="right"/>
    </xf>
    <xf numFmtId="176" fontId="0" fillId="0" borderId="0" xfId="245" applyNumberFormat="1" applyFont="1" applyFill="1" applyAlignment="1"/>
    <xf numFmtId="176" fontId="8" fillId="0" borderId="0" xfId="236" applyNumberFormat="1" applyFont="1" applyFill="1" applyBorder="1"/>
    <xf numFmtId="176" fontId="7" fillId="0" borderId="0" xfId="240" applyNumberFormat="1" applyFont="1" applyFill="1" applyBorder="1"/>
    <xf numFmtId="176" fontId="7" fillId="0" borderId="0" xfId="236" applyNumberFormat="1" applyFont="1" applyFill="1"/>
    <xf numFmtId="176" fontId="7" fillId="0" borderId="0" xfId="236" applyNumberFormat="1" applyFont="1" applyFill="1" applyBorder="1"/>
    <xf numFmtId="176" fontId="0" fillId="0" borderId="0" xfId="245" applyNumberFormat="1" applyFont="1" applyFill="1" applyAlignment="1">
      <alignment horizontal="right"/>
    </xf>
    <xf numFmtId="37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75" fontId="8" fillId="0" borderId="0" xfId="245" applyNumberFormat="1" applyFont="1" applyFill="1" applyBorder="1" applyAlignment="1">
      <alignment horizontal="right" vertical="center"/>
    </xf>
    <xf numFmtId="175" fontId="7" fillId="0" borderId="11" xfId="0" applyNumberFormat="1" applyFont="1" applyBorder="1"/>
    <xf numFmtId="176" fontId="7" fillId="0" borderId="0" xfId="214" applyNumberFormat="1" applyFont="1" applyFill="1" applyBorder="1" applyAlignment="1"/>
    <xf numFmtId="3" fontId="0" fillId="0" borderId="0" xfId="214" applyNumberFormat="1" applyFont="1" applyFill="1" applyAlignment="1"/>
    <xf numFmtId="37" fontId="0" fillId="0" borderId="0" xfId="214" applyNumberFormat="1" applyFont="1" applyFill="1" applyAlignment="1"/>
    <xf numFmtId="37" fontId="0" fillId="0" borderId="0" xfId="214" applyNumberFormat="1" applyFont="1" applyFill="1" applyAlignment="1">
      <alignment horizontal="right"/>
    </xf>
    <xf numFmtId="37" fontId="0" fillId="0" borderId="5" xfId="214" applyNumberFormat="1" applyFont="1" applyFill="1" applyBorder="1" applyAlignment="1"/>
    <xf numFmtId="0" fontId="10" fillId="0" borderId="0" xfId="401" applyFont="1" applyAlignment="1">
      <alignment horizontal="left"/>
    </xf>
    <xf numFmtId="37" fontId="0" fillId="0" borderId="0" xfId="0" applyNumberFormat="1" applyAlignment="1">
      <alignment horizontal="center" vertical="center"/>
    </xf>
    <xf numFmtId="0" fontId="166" fillId="0" borderId="0" xfId="0" applyFont="1" applyAlignment="1">
      <alignment horizontal="left" vertical="center"/>
    </xf>
    <xf numFmtId="0" fontId="166" fillId="0" borderId="0" xfId="0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37" fontId="0" fillId="0" borderId="0" xfId="401" applyNumberFormat="1" applyFont="1" applyAlignment="1">
      <alignment horizontal="left" vertical="center"/>
    </xf>
    <xf numFmtId="175" fontId="0" fillId="0" borderId="0" xfId="245" applyNumberFormat="1" applyFont="1" applyFill="1" applyBorder="1" applyAlignment="1">
      <alignment horizontal="right" vertical="center"/>
    </xf>
    <xf numFmtId="175" fontId="7" fillId="0" borderId="0" xfId="245" applyNumberFormat="1" applyFont="1" applyFill="1" applyAlignment="1">
      <alignment vertical="center"/>
    </xf>
    <xf numFmtId="175" fontId="7" fillId="0" borderId="0" xfId="245" applyNumberFormat="1" applyFont="1" applyFill="1" applyBorder="1" applyAlignment="1">
      <alignment vertical="center"/>
    </xf>
    <xf numFmtId="176" fontId="7" fillId="0" borderId="0" xfId="245" applyNumberFormat="1" applyFont="1" applyFill="1" applyBorder="1" applyAlignment="1">
      <alignment horizontal="right" vertical="center"/>
    </xf>
    <xf numFmtId="43" fontId="0" fillId="0" borderId="0" xfId="0" applyNumberFormat="1" applyFont="1"/>
    <xf numFmtId="176" fontId="8" fillId="0" borderId="0" xfId="214" applyNumberFormat="1" applyFont="1" applyFill="1" applyBorder="1" applyAlignment="1">
      <alignment horizontal="center"/>
    </xf>
    <xf numFmtId="37" fontId="0" fillId="0" borderId="0" xfId="0" applyNumberFormat="1" applyFont="1"/>
    <xf numFmtId="175" fontId="0" fillId="0" borderId="0" xfId="0" applyNumberFormat="1" applyFont="1"/>
    <xf numFmtId="175" fontId="7" fillId="0" borderId="0" xfId="0" applyNumberFormat="1" applyFont="1" applyFill="1" applyAlignment="1">
      <alignment horizontal="right" vertical="center"/>
    </xf>
    <xf numFmtId="175" fontId="7" fillId="0" borderId="0" xfId="245" applyNumberFormat="1" applyFont="1" applyFill="1" applyAlignment="1">
      <alignment horizontal="right" vertical="center"/>
    </xf>
    <xf numFmtId="41" fontId="8" fillId="0" borderId="0" xfId="236" applyNumberFormat="1" applyFont="1" applyFill="1" applyBorder="1"/>
    <xf numFmtId="175" fontId="0" fillId="0" borderId="18" xfId="245" applyNumberFormat="1" applyFont="1" applyFill="1" applyBorder="1" applyAlignment="1">
      <alignment horizontal="center"/>
    </xf>
    <xf numFmtId="175" fontId="7" fillId="0" borderId="0" xfId="214" applyNumberFormat="1" applyFont="1" applyFill="1" applyBorder="1" applyAlignment="1">
      <alignment horizontal="right"/>
    </xf>
    <xf numFmtId="175" fontId="7" fillId="0" borderId="6" xfId="214" applyNumberFormat="1" applyFont="1" applyFill="1" applyBorder="1" applyAlignment="1">
      <alignment horizontal="right"/>
    </xf>
    <xf numFmtId="37" fontId="7" fillId="0" borderId="0" xfId="214" applyNumberFormat="1" applyFont="1" applyFill="1" applyBorder="1" applyAlignment="1">
      <alignment horizontal="right"/>
    </xf>
    <xf numFmtId="43" fontId="7" fillId="0" borderId="0" xfId="214" applyNumberFormat="1" applyFont="1" applyFill="1" applyBorder="1" applyAlignment="1">
      <alignment horizontal="right"/>
    </xf>
    <xf numFmtId="175" fontId="7" fillId="0" borderId="6" xfId="0" applyNumberFormat="1" applyFont="1" applyBorder="1" applyAlignment="1">
      <alignment horizontal="right"/>
    </xf>
    <xf numFmtId="37" fontId="11" fillId="0" borderId="0" xfId="0" applyNumberFormat="1" applyFont="1" applyFill="1" applyAlignment="1">
      <alignment horizontal="left"/>
    </xf>
    <xf numFmtId="37" fontId="161" fillId="0" borderId="0" xfId="0" applyNumberFormat="1" applyFont="1" applyFill="1" applyAlignment="1">
      <alignment horizontal="center"/>
    </xf>
    <xf numFmtId="177" fontId="162" fillId="0" borderId="0" xfId="0" applyNumberFormat="1" applyFont="1" applyFill="1" applyAlignment="1">
      <alignment horizontal="centerContinuous"/>
    </xf>
    <xf numFmtId="37" fontId="162" fillId="0" borderId="0" xfId="0" applyNumberFormat="1" applyFont="1" applyFill="1"/>
    <xf numFmtId="0" fontId="10" fillId="0" borderId="0" xfId="401" applyFont="1" applyFill="1"/>
    <xf numFmtId="177" fontId="10" fillId="0" borderId="0" xfId="401" applyNumberFormat="1" applyFont="1" applyFill="1" applyAlignment="1">
      <alignment horizontal="center"/>
    </xf>
    <xf numFmtId="177" fontId="10" fillId="0" borderId="0" xfId="401" applyNumberFormat="1" applyFont="1" applyFill="1" applyAlignment="1">
      <alignment horizontal="right"/>
    </xf>
    <xf numFmtId="0" fontId="22" fillId="0" borderId="0" xfId="401" applyFont="1" applyFill="1"/>
    <xf numFmtId="0" fontId="7" fillId="0" borderId="0" xfId="0" applyFont="1" applyFill="1" applyAlignment="1">
      <alignment horizontal="left"/>
    </xf>
    <xf numFmtId="177" fontId="7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/>
    <xf numFmtId="0" fontId="12" fillId="0" borderId="0" xfId="0" applyFont="1" applyFill="1"/>
    <xf numFmtId="0" fontId="7" fillId="0" borderId="0" xfId="0" applyFont="1" applyFill="1"/>
    <xf numFmtId="41" fontId="164" fillId="0" borderId="0" xfId="0" applyNumberFormat="1" applyFont="1" applyFill="1" applyAlignment="1">
      <alignment horizontal="center"/>
    </xf>
    <xf numFmtId="176" fontId="0" fillId="0" borderId="0" xfId="0" applyNumberFormat="1" applyFill="1"/>
    <xf numFmtId="176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176" fontId="0" fillId="0" borderId="7" xfId="0" applyNumberFormat="1" applyFill="1" applyBorder="1"/>
    <xf numFmtId="176" fontId="0" fillId="0" borderId="6" xfId="0" applyNumberFormat="1" applyFill="1" applyBorder="1"/>
    <xf numFmtId="0" fontId="9" fillId="0" borderId="0" xfId="0" quotePrefix="1" applyFont="1" applyFill="1" applyAlignment="1">
      <alignment horizontal="center"/>
    </xf>
    <xf numFmtId="41" fontId="0" fillId="0" borderId="0" xfId="0" applyNumberFormat="1" applyFill="1"/>
    <xf numFmtId="176" fontId="7" fillId="0" borderId="18" xfId="0" applyNumberFormat="1" applyFont="1" applyFill="1" applyBorder="1" applyAlignment="1">
      <alignment horizontal="right"/>
    </xf>
    <xf numFmtId="176" fontId="7" fillId="0" borderId="0" xfId="0" applyNumberFormat="1" applyFont="1" applyFill="1"/>
    <xf numFmtId="176" fontId="7" fillId="0" borderId="0" xfId="0" applyNumberFormat="1" applyFont="1" applyFill="1" applyAlignment="1">
      <alignment horizontal="right"/>
    </xf>
    <xf numFmtId="176" fontId="164" fillId="0" borderId="0" xfId="0" applyNumberFormat="1" applyFont="1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12" fillId="0" borderId="0" xfId="0" applyFont="1" applyFill="1" applyAlignment="1">
      <alignment horizontal="center"/>
    </xf>
    <xf numFmtId="176" fontId="7" fillId="0" borderId="7" xfId="0" applyNumberFormat="1" applyFont="1" applyFill="1" applyBorder="1" applyAlignment="1">
      <alignment horizontal="right"/>
    </xf>
    <xf numFmtId="176" fontId="7" fillId="0" borderId="18" xfId="0" applyNumberFormat="1" applyFont="1" applyFill="1" applyBorder="1"/>
    <xf numFmtId="41" fontId="7" fillId="0" borderId="0" xfId="0" applyNumberFormat="1" applyFont="1" applyFill="1"/>
    <xf numFmtId="0" fontId="12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41" fontId="0" fillId="0" borderId="6" xfId="0" applyNumberFormat="1" applyFill="1" applyBorder="1"/>
    <xf numFmtId="41" fontId="0" fillId="0" borderId="18" xfId="0" applyNumberFormat="1" applyFill="1" applyBorder="1"/>
    <xf numFmtId="41" fontId="7" fillId="0" borderId="0" xfId="0" applyNumberFormat="1" applyFont="1" applyFill="1" applyAlignment="1">
      <alignment horizontal="center"/>
    </xf>
    <xf numFmtId="176" fontId="7" fillId="0" borderId="6" xfId="0" applyNumberFormat="1" applyFont="1" applyFill="1" applyBorder="1" applyAlignment="1">
      <alignment horizontal="right"/>
    </xf>
    <xf numFmtId="176" fontId="7" fillId="0" borderId="5" xfId="0" applyNumberFormat="1" applyFont="1" applyFill="1" applyBorder="1"/>
    <xf numFmtId="0" fontId="7" fillId="0" borderId="0" xfId="0" quotePrefix="1" applyFont="1" applyFill="1" applyAlignment="1">
      <alignment horizontal="left"/>
    </xf>
    <xf numFmtId="43" fontId="7" fillId="0" borderId="0" xfId="0" applyNumberFormat="1" applyFont="1" applyFill="1"/>
    <xf numFmtId="176" fontId="8" fillId="0" borderId="0" xfId="0" applyNumberFormat="1" applyFont="1" applyFill="1"/>
    <xf numFmtId="0" fontId="0" fillId="0" borderId="0" xfId="0" applyFill="1" applyAlignment="1">
      <alignment horizontal="center"/>
    </xf>
    <xf numFmtId="37" fontId="0" fillId="0" borderId="0" xfId="0" applyNumberFormat="1" applyFill="1" applyAlignment="1">
      <alignment horizontal="right"/>
    </xf>
    <xf numFmtId="0" fontId="8" fillId="0" borderId="0" xfId="0" applyFont="1" applyFill="1"/>
    <xf numFmtId="176" fontId="7" fillId="0" borderId="6" xfId="0" applyNumberFormat="1" applyFont="1" applyFill="1" applyBorder="1"/>
    <xf numFmtId="37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left"/>
    </xf>
    <xf numFmtId="49" fontId="8" fillId="0" borderId="0" xfId="0" applyNumberFormat="1" applyFont="1" applyFill="1"/>
    <xf numFmtId="175" fontId="8" fillId="0" borderId="0" xfId="0" applyNumberFormat="1" applyFont="1" applyFill="1"/>
    <xf numFmtId="49" fontId="0" fillId="0" borderId="0" xfId="0" applyNumberFormat="1" applyFill="1"/>
    <xf numFmtId="49" fontId="165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49" fontId="7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76" fontId="7" fillId="0" borderId="5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76" fontId="7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/>
    </xf>
    <xf numFmtId="176" fontId="9" fillId="0" borderId="0" xfId="0" applyNumberFormat="1" applyFont="1" applyFill="1" applyAlignment="1">
      <alignment horizontal="center"/>
    </xf>
    <xf numFmtId="3" fontId="0" fillId="0" borderId="0" xfId="214" applyNumberFormat="1" applyFont="1" applyFill="1" applyAlignment="1">
      <alignment horizontal="right"/>
    </xf>
    <xf numFmtId="37" fontId="7" fillId="0" borderId="18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37" fontId="0" fillId="0" borderId="0" xfId="0" applyNumberFormat="1" applyFill="1"/>
    <xf numFmtId="176" fontId="0" fillId="0" borderId="0" xfId="0" applyNumberFormat="1" applyFill="1" applyAlignment="1">
      <alignment vertical="center"/>
    </xf>
    <xf numFmtId="37" fontId="7" fillId="0" borderId="5" xfId="0" applyNumberFormat="1" applyFont="1" applyFill="1" applyBorder="1" applyAlignment="1">
      <alignment horizontal="right" vertical="center"/>
    </xf>
    <xf numFmtId="176" fontId="7" fillId="0" borderId="0" xfId="0" applyNumberFormat="1" applyFont="1" applyFill="1" applyAlignment="1">
      <alignment horizontal="right" vertical="center"/>
    </xf>
    <xf numFmtId="49" fontId="14" fillId="0" borderId="0" xfId="0" applyNumberFormat="1" applyFont="1" applyFill="1"/>
    <xf numFmtId="0" fontId="11" fillId="0" borderId="0" xfId="0" applyFont="1" applyFill="1" applyAlignment="1">
      <alignment horizontal="left"/>
    </xf>
    <xf numFmtId="0" fontId="161" fillId="0" borderId="0" xfId="0" applyFont="1" applyFill="1" applyAlignment="1">
      <alignment horizontal="center"/>
    </xf>
    <xf numFmtId="176" fontId="162" fillId="0" borderId="0" xfId="0" applyNumberFormat="1" applyFont="1" applyFill="1"/>
    <xf numFmtId="0" fontId="162" fillId="0" borderId="0" xfId="0" applyFont="1" applyFill="1"/>
    <xf numFmtId="177" fontId="10" fillId="0" borderId="0" xfId="0" applyNumberFormat="1" applyFont="1" applyFill="1" applyAlignment="1">
      <alignment horizontal="left"/>
    </xf>
    <xf numFmtId="177" fontId="13" fillId="0" borderId="0" xfId="0" applyNumberFormat="1" applyFont="1" applyFill="1" applyAlignment="1">
      <alignment horizontal="left"/>
    </xf>
    <xf numFmtId="175" fontId="0" fillId="0" borderId="0" xfId="0" applyNumberFormat="1" applyFill="1" applyAlignment="1">
      <alignment horizontal="right"/>
    </xf>
    <xf numFmtId="39" fontId="0" fillId="0" borderId="0" xfId="0" applyNumberFormat="1" applyFill="1"/>
    <xf numFmtId="175" fontId="7" fillId="0" borderId="18" xfId="0" applyNumberFormat="1" applyFont="1" applyFill="1" applyBorder="1" applyAlignment="1">
      <alignment horizontal="right"/>
    </xf>
    <xf numFmtId="37" fontId="7" fillId="0" borderId="0" xfId="0" applyNumberFormat="1" applyFont="1" applyFill="1"/>
    <xf numFmtId="175" fontId="0" fillId="0" borderId="18" xfId="0" applyNumberFormat="1" applyFont="1" applyFill="1" applyBorder="1" applyAlignment="1">
      <alignment horizontal="right"/>
    </xf>
    <xf numFmtId="0" fontId="163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75" fontId="7" fillId="0" borderId="0" xfId="0" applyNumberFormat="1" applyFont="1" applyFill="1" applyAlignment="1">
      <alignment horizontal="right"/>
    </xf>
    <xf numFmtId="175" fontId="7" fillId="0" borderId="0" xfId="0" applyNumberFormat="1" applyFont="1" applyFill="1" applyBorder="1" applyAlignment="1">
      <alignment horizontal="right"/>
    </xf>
    <xf numFmtId="0" fontId="0" fillId="0" borderId="0" xfId="0" quotePrefix="1" applyFill="1" applyAlignment="1">
      <alignment horizontal="left"/>
    </xf>
    <xf numFmtId="175" fontId="0" fillId="0" borderId="0" xfId="0" applyNumberFormat="1" applyFill="1" applyBorder="1" applyAlignment="1">
      <alignment horizontal="right"/>
    </xf>
    <xf numFmtId="49" fontId="0" fillId="0" borderId="0" xfId="0" applyNumberForma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37" fontId="0" fillId="0" borderId="0" xfId="0" applyNumberForma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177" fontId="7" fillId="0" borderId="0" xfId="0" applyNumberFormat="1" applyFont="1" applyFill="1" applyAlignment="1">
      <alignment horizontal="left"/>
    </xf>
    <xf numFmtId="37" fontId="9" fillId="0" borderId="0" xfId="0" applyNumberFormat="1" applyFont="1" applyAlignment="1">
      <alignment horizontal="center" vertical="center"/>
    </xf>
    <xf numFmtId="0" fontId="10" fillId="0" borderId="0" xfId="401" applyFont="1" applyAlignment="1">
      <alignment horizontal="left"/>
    </xf>
    <xf numFmtId="37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 vertical="center"/>
    </xf>
    <xf numFmtId="37" fontId="0" fillId="0" borderId="6" xfId="0" applyNumberFormat="1" applyBorder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left"/>
    </xf>
  </cellXfs>
  <cellStyles count="590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Balance 6-09-AU" xfId="14" xr:uid="{00000000-0005-0000-0000-00000D000000}"/>
    <cellStyle name="_Bank reconcile07 RICHIE" xfId="15" xr:uid="{00000000-0005-0000-0000-00000E000000}"/>
    <cellStyle name="_BS&amp;PL IAG YE 08" xfId="16" xr:uid="{00000000-0005-0000-0000-00000F000000}"/>
    <cellStyle name="_BS&amp;PL IAG YE 08_Book1" xfId="17" xr:uid="{00000000-0005-0000-0000-000010000000}"/>
    <cellStyle name="_BS&amp;PL IAG YE 08_Book1_CF" xfId="18" xr:uid="{00000000-0005-0000-0000-000011000000}"/>
    <cellStyle name="_BS&amp;PL IAG YE 08_Book1_IN 5-8" xfId="19" xr:uid="{00000000-0005-0000-0000-000012000000}"/>
    <cellStyle name="_BS&amp;PL IAG YE 08_Book1_saf001a111b-09t-1 Rev 3AU" xfId="20" xr:uid="{00000000-0005-0000-0000-000013000000}"/>
    <cellStyle name="_BS&amp;PL IAG YE 08_Book1_SH-9-12" xfId="21" xr:uid="{00000000-0005-0000-0000-000014000000}"/>
    <cellStyle name="_BS&amp;PL IAG YE 08_Book1_SH-9-12รวม" xfId="22" xr:uid="{00000000-0005-0000-0000-000015000000}"/>
    <cellStyle name="_BS&amp;PL IAG YE 08_BS&amp;PL IAG YE 08_23 Mar 09" xfId="23" xr:uid="{00000000-0005-0000-0000-000016000000}"/>
    <cellStyle name="_BS&amp;PL IAG YE 08_BS&amp;PL IAG YE 08_23 Mar 09_CF" xfId="24" xr:uid="{00000000-0005-0000-0000-000017000000}"/>
    <cellStyle name="_BS&amp;PL IAG YE 08_BS&amp;PL IAG YE 08_23 Mar 09_IN 5-8" xfId="25" xr:uid="{00000000-0005-0000-0000-000018000000}"/>
    <cellStyle name="_BS&amp;PL IAG YE 08_BS&amp;PL IAG YE 08_23 Mar 09_saf001a111b-09t-1 Rev 3AU" xfId="26" xr:uid="{00000000-0005-0000-0000-000019000000}"/>
    <cellStyle name="_BS&amp;PL IAG YE 08_BS&amp;PL IAG YE 08_23 Mar 09_SH-9-12" xfId="27" xr:uid="{00000000-0005-0000-0000-00001A000000}"/>
    <cellStyle name="_BS&amp;PL IAG YE 08_BS&amp;PL IAG YE 08_23 Mar 09_SH-9-12รวม" xfId="28" xr:uid="{00000000-0005-0000-0000-00001B000000}"/>
    <cellStyle name="_BS&amp;PL IAG YE 08_CF" xfId="29" xr:uid="{00000000-0005-0000-0000-00001C000000}"/>
    <cellStyle name="_BS&amp;PL IAG YE 08_G_Fixed assets" xfId="30" xr:uid="{00000000-0005-0000-0000-00001D000000}"/>
    <cellStyle name="_BS&amp;PL IAG YE 08_G_Fixed assets_CF" xfId="31" xr:uid="{00000000-0005-0000-0000-00001E000000}"/>
    <cellStyle name="_BS&amp;PL IAG YE 08_G_Fixed assets_IN 5-8" xfId="32" xr:uid="{00000000-0005-0000-0000-00001F000000}"/>
    <cellStyle name="_BS&amp;PL IAG YE 08_G_Fixed assets_saf001a111b-09t-1 Rev 3AU" xfId="33" xr:uid="{00000000-0005-0000-0000-000020000000}"/>
    <cellStyle name="_BS&amp;PL IAG YE 08_G_Fixed assets_SH-9-12" xfId="34" xr:uid="{00000000-0005-0000-0000-000021000000}"/>
    <cellStyle name="_BS&amp;PL IAG YE 08_G_Fixed assets_SH-9-12รวม" xfId="35" xr:uid="{00000000-0005-0000-0000-000022000000}"/>
    <cellStyle name="_BS&amp;PL IAG YE 08_IAG_Lead done by BB" xfId="36" xr:uid="{00000000-0005-0000-0000-000023000000}"/>
    <cellStyle name="_BS&amp;PL IAG YE 08_IAG_Lead done by BB_CF" xfId="37" xr:uid="{00000000-0005-0000-0000-000024000000}"/>
    <cellStyle name="_BS&amp;PL IAG YE 08_IAG_Lead done by BB_IN 5-8" xfId="38" xr:uid="{00000000-0005-0000-0000-000025000000}"/>
    <cellStyle name="_BS&amp;PL IAG YE 08_IAG_Lead done by BB_saf001a111b-09t-1 Rev 3AU" xfId="39" xr:uid="{00000000-0005-0000-0000-000026000000}"/>
    <cellStyle name="_BS&amp;PL IAG YE 08_IAG_Lead done by BB_SH-9-12" xfId="40" xr:uid="{00000000-0005-0000-0000-000027000000}"/>
    <cellStyle name="_BS&amp;PL IAG YE 08_IAG_Lead done by BB_SH-9-12รวม" xfId="41" xr:uid="{00000000-0005-0000-0000-000028000000}"/>
    <cellStyle name="_BS&amp;PL IAG YE 08_IN 5-8" xfId="42" xr:uid="{00000000-0005-0000-0000-000029000000}"/>
    <cellStyle name="_BS&amp;PL IAG YE 08_Lead IAG new by Sa" xfId="43" xr:uid="{00000000-0005-0000-0000-00002A000000}"/>
    <cellStyle name="_BS&amp;PL IAG YE 08_Lead IAG new by Sa_CF" xfId="44" xr:uid="{00000000-0005-0000-0000-00002B000000}"/>
    <cellStyle name="_BS&amp;PL IAG YE 08_Lead IAG new by Sa_IN 5-8" xfId="45" xr:uid="{00000000-0005-0000-0000-00002C000000}"/>
    <cellStyle name="_BS&amp;PL IAG YE 08_Lead IAG new by Sa_saf001a111b-09t-1 Rev 3AU" xfId="46" xr:uid="{00000000-0005-0000-0000-00002D000000}"/>
    <cellStyle name="_BS&amp;PL IAG YE 08_Lead IAG new by Sa_SH-9-12" xfId="47" xr:uid="{00000000-0005-0000-0000-00002E000000}"/>
    <cellStyle name="_BS&amp;PL IAG YE 08_Lead IAG new by Sa_SH-9-12รวม" xfId="48" xr:uid="{00000000-0005-0000-0000-00002F000000}"/>
    <cellStyle name="_BS&amp;PL IAG YE 08_saf001a111b-09t-1 Rev 3AU" xfId="49" xr:uid="{00000000-0005-0000-0000-000030000000}"/>
    <cellStyle name="_BS&amp;PL IAG YE 08_SH-9-12" xfId="50" xr:uid="{00000000-0005-0000-0000-000031000000}"/>
    <cellStyle name="_BS&amp;PL IAG YE 08_SH-9-12รวม" xfId="51" xr:uid="{00000000-0005-0000-0000-000032000000}"/>
    <cellStyle name="_Cash Flow 6-2009-kpmgvS2" xfId="52" xr:uid="{00000000-0005-0000-0000-000033000000}"/>
    <cellStyle name="_Data-BS" xfId="53" xr:uid="{00000000-0005-0000-0000-000034000000}"/>
    <cellStyle name="_Data-BS_CF" xfId="54" xr:uid="{00000000-0005-0000-0000-000035000000}"/>
    <cellStyle name="_Data-BS_FS" xfId="55" xr:uid="{00000000-0005-0000-0000-000036000000}"/>
    <cellStyle name="_Data-BS_FS_CF" xfId="56" xr:uid="{00000000-0005-0000-0000-000037000000}"/>
    <cellStyle name="_Data-BS_FS_IN 5-8" xfId="57" xr:uid="{00000000-0005-0000-0000-000038000000}"/>
    <cellStyle name="_Data-BS_IN 5-8" xfId="58" xr:uid="{00000000-0005-0000-0000-000039000000}"/>
    <cellStyle name="_Data-BS_Mapping-T" xfId="59" xr:uid="{00000000-0005-0000-0000-00003A000000}"/>
    <cellStyle name="_Data-BS_Mapping-T_CF" xfId="60" xr:uid="{00000000-0005-0000-0000-00003B000000}"/>
    <cellStyle name="_Data-BS_Mapping-T_IN 5-8" xfId="61" xr:uid="{00000000-0005-0000-0000-00003C000000}"/>
    <cellStyle name="_Data-BS_Mapping-T_saf001a111b-09t-1 Rev 3AU" xfId="62" xr:uid="{00000000-0005-0000-0000-00003D000000}"/>
    <cellStyle name="_Data-BS_Mapping-T_SH-9-12" xfId="63" xr:uid="{00000000-0005-0000-0000-00003E000000}"/>
    <cellStyle name="_Data-BS_Mapping-T_SH-9-12รวม" xfId="64" xr:uid="{00000000-0005-0000-0000-00003F000000}"/>
    <cellStyle name="_Data-BS_saf001a111b-09t-1 Rev 3AU" xfId="65" xr:uid="{00000000-0005-0000-0000-000040000000}"/>
    <cellStyle name="_Data-BS_SH-9-12" xfId="66" xr:uid="{00000000-0005-0000-0000-000041000000}"/>
    <cellStyle name="_Data-BS_SH-9-12รวม" xfId="67" xr:uid="{00000000-0005-0000-0000-000042000000}"/>
    <cellStyle name="_FA sell" xfId="68" xr:uid="{00000000-0005-0000-0000-000043000000}"/>
    <cellStyle name="_G300_PPE" xfId="69" xr:uid="{00000000-0005-0000-0000-000044000000}"/>
    <cellStyle name="_interest income" xfId="70" xr:uid="{00000000-0005-0000-0000-000045000000}"/>
    <cellStyle name="_J 300" xfId="71" xr:uid="{00000000-0005-0000-0000-000046000000}"/>
    <cellStyle name="_J 300_CF" xfId="72" xr:uid="{00000000-0005-0000-0000-000047000000}"/>
    <cellStyle name="_J 300_IN 5-8" xfId="73" xr:uid="{00000000-0005-0000-0000-000048000000}"/>
    <cellStyle name="_J 300_saf001a111b-09t-1 Rev 3AU" xfId="74" xr:uid="{00000000-0005-0000-0000-000049000000}"/>
    <cellStyle name="_J 300_SH-9-12" xfId="75" xr:uid="{00000000-0005-0000-0000-00004A000000}"/>
    <cellStyle name="_J 300_SH-9-12รวม" xfId="76" xr:uid="{00000000-0005-0000-0000-00004B000000}"/>
    <cellStyle name="_J300_Investment" xfId="77" xr:uid="{00000000-0005-0000-0000-00004C000000}"/>
    <cellStyle name="_J300_Investment_CF" xfId="78" xr:uid="{00000000-0005-0000-0000-00004D000000}"/>
    <cellStyle name="_J300_Investment_IN 5-8" xfId="79" xr:uid="{00000000-0005-0000-0000-00004E000000}"/>
    <cellStyle name="_J300_Investment_J 400_Accrued int." xfId="80" xr:uid="{00000000-0005-0000-0000-00004F000000}"/>
    <cellStyle name="_J300_Investment_saf001a111b-09t-1 Rev 3AU" xfId="81" xr:uid="{00000000-0005-0000-0000-000050000000}"/>
    <cellStyle name="_J300_Investment_SH-9-12" xfId="82" xr:uid="{00000000-0005-0000-0000-000051000000}"/>
    <cellStyle name="_J300_Investment_SH-9-12รวม" xfId="83" xr:uid="{00000000-0005-0000-0000-000052000000}"/>
    <cellStyle name="_Komatsu-year ended '06 (version 1)" xfId="84" xr:uid="{00000000-0005-0000-0000-000053000000}"/>
    <cellStyle name="_Komatsu-year ended '06 (version 1)_CF" xfId="85" xr:uid="{00000000-0005-0000-0000-000054000000}"/>
    <cellStyle name="_Komatsu-year ended '06 (version 1)_IN 5-8" xfId="86" xr:uid="{00000000-0005-0000-0000-000055000000}"/>
    <cellStyle name="_Komatsu-year ended '06 (version 1)_saf001a111b-09t-1 Rev 3AU" xfId="87" xr:uid="{00000000-0005-0000-0000-000056000000}"/>
    <cellStyle name="_Komatsu-year ended '06 (version 1)_SH-9-12" xfId="88" xr:uid="{00000000-0005-0000-0000-000057000000}"/>
    <cellStyle name="_Komatsu-year ended '06 (version 1)_SH-9-12รวม" xfId="89" xr:uid="{00000000-0005-0000-0000-000058000000}"/>
    <cellStyle name="_lead 4 beebie" xfId="90" xr:uid="{00000000-0005-0000-0000-000059000000}"/>
    <cellStyle name="_lead 4 beebie_CF" xfId="91" xr:uid="{00000000-0005-0000-0000-00005A000000}"/>
    <cellStyle name="_lead 4 beebie_IN 5-8" xfId="92" xr:uid="{00000000-0005-0000-0000-00005B000000}"/>
    <cellStyle name="_lead 4 beebie_saf001a111b-09t-1 Rev 3AU" xfId="93" xr:uid="{00000000-0005-0000-0000-00005C000000}"/>
    <cellStyle name="_lead 4 beebie_SH-9-12" xfId="94" xr:uid="{00000000-0005-0000-0000-00005D000000}"/>
    <cellStyle name="_lead 4 beebie_SH-9-12รวม" xfId="95" xr:uid="{00000000-0005-0000-0000-00005E000000}"/>
    <cellStyle name="_lead_CS_HY08_up" xfId="96" xr:uid="{00000000-0005-0000-0000-00005F000000}"/>
    <cellStyle name="_O300_cash" xfId="97" xr:uid="{00000000-0005-0000-0000-000060000000}"/>
    <cellStyle name="_TB-E" xfId="98" xr:uid="{00000000-0005-0000-0000-000061000000}"/>
    <cellStyle name="_TB-E_CF" xfId="99" xr:uid="{00000000-0005-0000-0000-000062000000}"/>
    <cellStyle name="_TB-E_FS" xfId="100" xr:uid="{00000000-0005-0000-0000-000063000000}"/>
    <cellStyle name="_TB-E_FS_CF" xfId="101" xr:uid="{00000000-0005-0000-0000-000064000000}"/>
    <cellStyle name="_TB-E_FS_IN 5-8" xfId="102" xr:uid="{00000000-0005-0000-0000-000065000000}"/>
    <cellStyle name="_TB-E_FS_saf001a111b-09t-1 Rev 3AU" xfId="103" xr:uid="{00000000-0005-0000-0000-000066000000}"/>
    <cellStyle name="_TB-E_FS_SH-9-12" xfId="104" xr:uid="{00000000-0005-0000-0000-000067000000}"/>
    <cellStyle name="_TB-E_FS_SH-9-12รวม" xfId="105" xr:uid="{00000000-0005-0000-0000-000068000000}"/>
    <cellStyle name="_TB-E_IN 4-5" xfId="106" xr:uid="{00000000-0005-0000-0000-000069000000}"/>
    <cellStyle name="_TB-E_IN 4-5_CF" xfId="107" xr:uid="{00000000-0005-0000-0000-00006A000000}"/>
    <cellStyle name="_TB-E_IN 4-5_IN 5-8" xfId="108" xr:uid="{00000000-0005-0000-0000-00006B000000}"/>
    <cellStyle name="_TB-E_IN 4-5_saf001a111b-09t-1 Rev 3AU" xfId="109" xr:uid="{00000000-0005-0000-0000-00006C000000}"/>
    <cellStyle name="_TB-E_IN 4-5_SH-9-12" xfId="110" xr:uid="{00000000-0005-0000-0000-00006D000000}"/>
    <cellStyle name="_TB-E_IN 4-5_SH-9-12รวม" xfId="111" xr:uid="{00000000-0005-0000-0000-00006E000000}"/>
    <cellStyle name="_TB-E_IN 5-8" xfId="112" xr:uid="{00000000-0005-0000-0000-00006F000000}"/>
    <cellStyle name="_TB-E_J300_Investment" xfId="113" xr:uid="{00000000-0005-0000-0000-000070000000}"/>
    <cellStyle name="_TB-E_J300_Investment_CF" xfId="114" xr:uid="{00000000-0005-0000-0000-000071000000}"/>
    <cellStyle name="_TB-E_J300_Investment_IN 5-8" xfId="115" xr:uid="{00000000-0005-0000-0000-000072000000}"/>
    <cellStyle name="_TB-E_J300_Investment_saf001a111b-09t-1 Rev 3AU" xfId="116" xr:uid="{00000000-0005-0000-0000-000073000000}"/>
    <cellStyle name="_TB-E_J300_Investment_SH-9-12" xfId="117" xr:uid="{00000000-0005-0000-0000-000074000000}"/>
    <cellStyle name="_TB-E_J300_Investment_SH-9-12รวม" xfId="118" xr:uid="{00000000-0005-0000-0000-000075000000}"/>
    <cellStyle name="_TB-T" xfId="119" xr:uid="{00000000-0005-0000-0000-000076000000}"/>
    <cellStyle name="_U - PPE" xfId="120" xr:uid="{00000000-0005-0000-0000-000077000000}"/>
    <cellStyle name="_update" xfId="121" xr:uid="{00000000-0005-0000-0000-000078000000}"/>
    <cellStyle name="_WP Vouching HC2009" xfId="122" xr:uid="{00000000-0005-0000-0000-000079000000}"/>
    <cellStyle name="_WP_HY09_UPDATE31.07.09" xfId="123" xr:uid="{00000000-0005-0000-0000-00007A000000}"/>
    <cellStyle name="_Z300_other liab" xfId="124" xr:uid="{00000000-0005-0000-0000-00007B000000}"/>
    <cellStyle name="_ZD 300" xfId="125" xr:uid="{00000000-0005-0000-0000-00007C000000}"/>
    <cellStyle name="_ว2100" xfId="126" xr:uid="{00000000-0005-0000-0000-00007D000000}"/>
    <cellStyle name="_ว2100_CF" xfId="127" xr:uid="{00000000-0005-0000-0000-00007E000000}"/>
    <cellStyle name="_ว2100_FS" xfId="128" xr:uid="{00000000-0005-0000-0000-00007F000000}"/>
    <cellStyle name="_ว2100_IN 4-5" xfId="129" xr:uid="{00000000-0005-0000-0000-000080000000}"/>
    <cellStyle name="_ว2100_IN 5-8" xfId="130" xr:uid="{00000000-0005-0000-0000-000081000000}"/>
    <cellStyle name="_ว2100_J300_Investment" xfId="131" xr:uid="{00000000-0005-0000-0000-000082000000}"/>
    <cellStyle name="_ว2100_saf001a111b-09t-1 Rev 3AU" xfId="132" xr:uid="{00000000-0005-0000-0000-000083000000}"/>
    <cellStyle name="_ว2100_SH-9-12" xfId="133" xr:uid="{00000000-0005-0000-0000-000084000000}"/>
    <cellStyle name="_ว2100_SH-9-12รวม" xfId="134" xr:uid="{00000000-0005-0000-0000-000085000000}"/>
    <cellStyle name="’??? [0.00]_TMCA Spreadsheet(body)" xfId="135" xr:uid="{00000000-0005-0000-0000-000086000000}"/>
    <cellStyle name="’???_TMCA Spreadsheet(body)" xfId="136" xr:uid="{00000000-0005-0000-0000-000087000000}"/>
    <cellStyle name="£" xfId="137" xr:uid="{00000000-0005-0000-0000-000088000000}"/>
    <cellStyle name="£_Book1" xfId="138" xr:uid="{00000000-0005-0000-0000-000089000000}"/>
    <cellStyle name="£_Book1_CF" xfId="139" xr:uid="{00000000-0005-0000-0000-00008A000000}"/>
    <cellStyle name="£_Book1_IN 5-8" xfId="140" xr:uid="{00000000-0005-0000-0000-00008B000000}"/>
    <cellStyle name="£_Book1_saf001a111b-09t-1 Rev 3AU" xfId="141" xr:uid="{00000000-0005-0000-0000-00008C000000}"/>
    <cellStyle name="£_Book1_SH-9-12" xfId="142" xr:uid="{00000000-0005-0000-0000-00008D000000}"/>
    <cellStyle name="£_Book1_SH-9-12รวม" xfId="143" xr:uid="{00000000-0005-0000-0000-00008E000000}"/>
    <cellStyle name="£_CF" xfId="144" xr:uid="{00000000-0005-0000-0000-00008F000000}"/>
    <cellStyle name="£_dec-03" xfId="145" xr:uid="{00000000-0005-0000-0000-000090000000}"/>
    <cellStyle name="£_dec-03_CF" xfId="146" xr:uid="{00000000-0005-0000-0000-000091000000}"/>
    <cellStyle name="£_dec-03_IN 5-8" xfId="147" xr:uid="{00000000-0005-0000-0000-000092000000}"/>
    <cellStyle name="£_dec-03_saf001a111b-09t-1 Rev 3AU" xfId="148" xr:uid="{00000000-0005-0000-0000-000093000000}"/>
    <cellStyle name="£_dec-03_SH-9-12" xfId="149" xr:uid="{00000000-0005-0000-0000-000094000000}"/>
    <cellStyle name="£_dec-03_SH-9-12รวม" xfId="150" xr:uid="{00000000-0005-0000-0000-000095000000}"/>
    <cellStyle name="£_IN 5-8" xfId="151" xr:uid="{00000000-0005-0000-0000-000096000000}"/>
    <cellStyle name="£_saf001a111b-09t-1 Rev 3AU" xfId="152" xr:uid="{00000000-0005-0000-0000-000097000000}"/>
    <cellStyle name="£_SH-9-12" xfId="153" xr:uid="{00000000-0005-0000-0000-000098000000}"/>
    <cellStyle name="£_SH-9-12รวม" xfId="154" xr:uid="{00000000-0005-0000-0000-000099000000}"/>
    <cellStyle name="¤@¯Elaroux" xfId="155" xr:uid="{00000000-0005-0000-0000-00009A000000}"/>
    <cellStyle name="¤d¤À¦E0]_laroux" xfId="156" xr:uid="{00000000-0005-0000-0000-00009B000000}"/>
    <cellStyle name="¤d¤À¦Elaroux" xfId="157" xr:uid="{00000000-0005-0000-0000-00009C000000}"/>
    <cellStyle name="•W?_TMCA Spreadsheet(body)" xfId="158" xr:uid="{00000000-0005-0000-0000-00009D000000}"/>
    <cellStyle name="•W€_4m stock" xfId="159" xr:uid="{00000000-0005-0000-0000-00009E000000}"/>
    <cellStyle name="0,0_x000d__x000a_NA_x000d__x000a_" xfId="160" xr:uid="{00000000-0005-0000-0000-00009F000000}"/>
    <cellStyle name="20% - ส่วนที่ถูกเน้น1" xfId="161" xr:uid="{00000000-0005-0000-0000-0000A0000000}"/>
    <cellStyle name="20% - ส่วนที่ถูกเน้น2" xfId="162" xr:uid="{00000000-0005-0000-0000-0000A1000000}"/>
    <cellStyle name="20% - ส่วนที่ถูกเน้น3" xfId="163" xr:uid="{00000000-0005-0000-0000-0000A2000000}"/>
    <cellStyle name="20% - ส่วนที่ถูกเน้น4" xfId="164" xr:uid="{00000000-0005-0000-0000-0000A3000000}"/>
    <cellStyle name="20% - ส่วนที่ถูกเน้น5" xfId="165" xr:uid="{00000000-0005-0000-0000-0000A4000000}"/>
    <cellStyle name="20% - ส่วนที่ถูกเน้น6" xfId="166" xr:uid="{00000000-0005-0000-0000-0000A5000000}"/>
    <cellStyle name="³f¹E[0]_laroux" xfId="167" xr:uid="{00000000-0005-0000-0000-0000A6000000}"/>
    <cellStyle name="³f¹ô_laroux" xfId="168" xr:uid="{00000000-0005-0000-0000-0000A7000000}"/>
    <cellStyle name="40% - ส่วนที่ถูกเน้น1" xfId="169" xr:uid="{00000000-0005-0000-0000-0000A8000000}"/>
    <cellStyle name="40% - ส่วนที่ถูกเน้น2" xfId="170" xr:uid="{00000000-0005-0000-0000-0000A9000000}"/>
    <cellStyle name="40% - ส่วนที่ถูกเน้น3" xfId="171" xr:uid="{00000000-0005-0000-0000-0000AA000000}"/>
    <cellStyle name="40% - ส่วนที่ถูกเน้น4" xfId="172" xr:uid="{00000000-0005-0000-0000-0000AB000000}"/>
    <cellStyle name="40% - ส่วนที่ถูกเน้น5" xfId="173" xr:uid="{00000000-0005-0000-0000-0000AC000000}"/>
    <cellStyle name="40% - ส่วนที่ถูกเน้น6" xfId="174" xr:uid="{00000000-0005-0000-0000-0000AD000000}"/>
    <cellStyle name="60% - ส่วนที่ถูกเน้น1" xfId="175" xr:uid="{00000000-0005-0000-0000-0000AE000000}"/>
    <cellStyle name="60% - ส่วนที่ถูกเน้น2" xfId="176" xr:uid="{00000000-0005-0000-0000-0000AF000000}"/>
    <cellStyle name="60% - ส่วนที่ถูกเน้น3" xfId="177" xr:uid="{00000000-0005-0000-0000-0000B0000000}"/>
    <cellStyle name="60% - ส่วนที่ถูกเน้น4" xfId="178" xr:uid="{00000000-0005-0000-0000-0000B1000000}"/>
    <cellStyle name="60% - ส่วนที่ถูกเน้น5" xfId="179" xr:uid="{00000000-0005-0000-0000-0000B2000000}"/>
    <cellStyle name="60% - ส่วนที่ถูกเน้น6" xfId="180" xr:uid="{00000000-0005-0000-0000-0000B3000000}"/>
    <cellStyle name="75" xfId="181" xr:uid="{00000000-0005-0000-0000-0000B4000000}"/>
    <cellStyle name="AA FRAME" xfId="182" xr:uid="{00000000-0005-0000-0000-0000B5000000}"/>
    <cellStyle name="AA HEADING" xfId="183" xr:uid="{00000000-0005-0000-0000-0000B6000000}"/>
    <cellStyle name="AA INITIALS" xfId="184" xr:uid="{00000000-0005-0000-0000-0000B7000000}"/>
    <cellStyle name="AA INPUT" xfId="185" xr:uid="{00000000-0005-0000-0000-0000B8000000}"/>
    <cellStyle name="AA LOCK" xfId="186" xr:uid="{00000000-0005-0000-0000-0000B9000000}"/>
    <cellStyle name="AA MGR NAME" xfId="187" xr:uid="{00000000-0005-0000-0000-0000BA000000}"/>
    <cellStyle name="AA NORMAL" xfId="188" xr:uid="{00000000-0005-0000-0000-0000BB000000}"/>
    <cellStyle name="AA NUMBER" xfId="189" xr:uid="{00000000-0005-0000-0000-0000BC000000}"/>
    <cellStyle name="AA NUMBER2" xfId="190" xr:uid="{00000000-0005-0000-0000-0000BD000000}"/>
    <cellStyle name="AA QUESTION" xfId="191" xr:uid="{00000000-0005-0000-0000-0000BE000000}"/>
    <cellStyle name="AA SHADE" xfId="192" xr:uid="{00000000-0005-0000-0000-0000BF000000}"/>
    <cellStyle name="abc" xfId="193" xr:uid="{00000000-0005-0000-0000-0000C0000000}"/>
    <cellStyle name="AccNum" xfId="194" xr:uid="{00000000-0005-0000-0000-0000C1000000}"/>
    <cellStyle name="Adjusted" xfId="195" xr:uid="{00000000-0005-0000-0000-0000C2000000}"/>
    <cellStyle name="ARIAL" xfId="196" xr:uid="{00000000-0005-0000-0000-0000C3000000}"/>
    <cellStyle name="AttribBox" xfId="197" xr:uid="{00000000-0005-0000-0000-0000C4000000}"/>
    <cellStyle name="Attribute" xfId="198" xr:uid="{00000000-0005-0000-0000-0000C5000000}"/>
    <cellStyle name="Border" xfId="199" xr:uid="{00000000-0005-0000-0000-0000C6000000}"/>
    <cellStyle name="Breakdown_Check" xfId="200" xr:uid="{00000000-0005-0000-0000-0000C7000000}"/>
    <cellStyle name="BUPA Group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tegory" xfId="210" xr:uid="{00000000-0005-0000-0000-0000D1000000}"/>
    <cellStyle name="CategoryHeading" xfId="211" xr:uid="{00000000-0005-0000-0000-0000D2000000}"/>
    <cellStyle name="Check" xfId="212" xr:uid="{00000000-0005-0000-0000-0000D3000000}"/>
    <cellStyle name="Column_Title" xfId="213" xr:uid="{00000000-0005-0000-0000-0000D4000000}"/>
    <cellStyle name="Comma" xfId="214" builtinId="3"/>
    <cellStyle name="Comma  - Style1" xfId="215" xr:uid="{00000000-0005-0000-0000-0000D6000000}"/>
    <cellStyle name="Comma  - Style2" xfId="216" xr:uid="{00000000-0005-0000-0000-0000D7000000}"/>
    <cellStyle name="Comma  - Style3" xfId="217" xr:uid="{00000000-0005-0000-0000-0000D8000000}"/>
    <cellStyle name="Comma  - Style4" xfId="218" xr:uid="{00000000-0005-0000-0000-0000D9000000}"/>
    <cellStyle name="Comma  - Style5" xfId="219" xr:uid="{00000000-0005-0000-0000-0000DA000000}"/>
    <cellStyle name="Comma  - Style6" xfId="220" xr:uid="{00000000-0005-0000-0000-0000DB000000}"/>
    <cellStyle name="Comma  - Style7" xfId="221" xr:uid="{00000000-0005-0000-0000-0000DC000000}"/>
    <cellStyle name="Comma  - Style8" xfId="222" xr:uid="{00000000-0005-0000-0000-0000DD000000}"/>
    <cellStyle name="Comma (0.0)" xfId="223" xr:uid="{00000000-0005-0000-0000-0000DE000000}"/>
    <cellStyle name="Comma (0.00)" xfId="224" xr:uid="{00000000-0005-0000-0000-0000DF000000}"/>
    <cellStyle name="Comma (hidden)" xfId="225" xr:uid="{00000000-0005-0000-0000-0000E0000000}"/>
    <cellStyle name="Comma (index)" xfId="226" xr:uid="{00000000-0005-0000-0000-0000E1000000}"/>
    <cellStyle name="Comma [00]" xfId="227" xr:uid="{00000000-0005-0000-0000-0000E2000000}"/>
    <cellStyle name="Comma [1]" xfId="228" xr:uid="{00000000-0005-0000-0000-0000E3000000}"/>
    <cellStyle name="Comma 2" xfId="229" xr:uid="{00000000-0005-0000-0000-0000E4000000}"/>
    <cellStyle name="Comma 2 2" xfId="230" xr:uid="{00000000-0005-0000-0000-0000E5000000}"/>
    <cellStyle name="Comma 2 3" xfId="231" xr:uid="{00000000-0005-0000-0000-0000E6000000}"/>
    <cellStyle name="Comma 2 4" xfId="232" xr:uid="{00000000-0005-0000-0000-0000E7000000}"/>
    <cellStyle name="Comma 2_ADJ-FV" xfId="233" xr:uid="{00000000-0005-0000-0000-0000E8000000}"/>
    <cellStyle name="Comma 3" xfId="234" xr:uid="{00000000-0005-0000-0000-0000E9000000}"/>
    <cellStyle name="Comma 3 2" xfId="235" xr:uid="{00000000-0005-0000-0000-0000EA000000}"/>
    <cellStyle name="Comma 3_FS" xfId="236" xr:uid="{00000000-0005-0000-0000-0000EB000000}"/>
    <cellStyle name="Comma 4" xfId="237" xr:uid="{00000000-0005-0000-0000-0000EC000000}"/>
    <cellStyle name="Comma 4 2" xfId="238" xr:uid="{00000000-0005-0000-0000-0000ED000000}"/>
    <cellStyle name="Comma 4 3" xfId="239" xr:uid="{00000000-0005-0000-0000-0000EE000000}"/>
    <cellStyle name="Comma 5" xfId="240" xr:uid="{00000000-0005-0000-0000-0000EF000000}"/>
    <cellStyle name="Comma 5 2" xfId="241" xr:uid="{00000000-0005-0000-0000-0000F0000000}"/>
    <cellStyle name="Comma 6" xfId="242" xr:uid="{00000000-0005-0000-0000-0000F1000000}"/>
    <cellStyle name="Comma 7" xfId="243" xr:uid="{00000000-0005-0000-0000-0000F2000000}"/>
    <cellStyle name="Comma 8" xfId="244" xr:uid="{00000000-0005-0000-0000-0000F3000000}"/>
    <cellStyle name="Comma 9" xfId="245" xr:uid="{00000000-0005-0000-0000-0000F4000000}"/>
    <cellStyle name="comma zerodec" xfId="246" xr:uid="{00000000-0005-0000-0000-0000F5000000}"/>
    <cellStyle name="Comma0" xfId="247" xr:uid="{00000000-0005-0000-0000-0000F6000000}"/>
    <cellStyle name="Comma0 - Modelo1" xfId="248" xr:uid="{00000000-0005-0000-0000-0000F7000000}"/>
    <cellStyle name="Comma0 - Style1" xfId="249" xr:uid="{00000000-0005-0000-0000-0000F8000000}"/>
    <cellStyle name="Comma0_CF" xfId="250" xr:uid="{00000000-0005-0000-0000-0000F9000000}"/>
    <cellStyle name="Comma1 - Modelo2" xfId="251" xr:uid="{00000000-0005-0000-0000-0000FA000000}"/>
    <cellStyle name="Comma1 - Style2" xfId="252" xr:uid="{00000000-0005-0000-0000-0000FB000000}"/>
    <cellStyle name="Commentary" xfId="253" xr:uid="{00000000-0005-0000-0000-0000FC000000}"/>
    <cellStyle name="company_title" xfId="254" xr:uid="{00000000-0005-0000-0000-0000FD000000}"/>
    <cellStyle name="Compulsory_Input" xfId="255" xr:uid="{00000000-0005-0000-0000-0000FE000000}"/>
    <cellStyle name="Copied" xfId="256" xr:uid="{00000000-0005-0000-0000-0000FF000000}"/>
    <cellStyle name="cordia" xfId="257" xr:uid="{00000000-0005-0000-0000-000000010000}"/>
    <cellStyle name="Cover Date" xfId="258" xr:uid="{00000000-0005-0000-0000-000001010000}"/>
    <cellStyle name="Cover Subtitle" xfId="259" xr:uid="{00000000-0005-0000-0000-000002010000}"/>
    <cellStyle name="Cover Title" xfId="260" xr:uid="{00000000-0005-0000-0000-000003010000}"/>
    <cellStyle name="Credit" xfId="261" xr:uid="{00000000-0005-0000-0000-000004010000}"/>
    <cellStyle name="cross" xfId="262" xr:uid="{00000000-0005-0000-0000-000005010000}"/>
    <cellStyle name="Curpency_FGCOST-1_TCC-LCASH" xfId="263" xr:uid="{00000000-0005-0000-0000-000006010000}"/>
    <cellStyle name="Curren - Style3" xfId="264" xr:uid="{00000000-0005-0000-0000-000007010000}"/>
    <cellStyle name="Curren - Style4" xfId="265" xr:uid="{00000000-0005-0000-0000-000008010000}"/>
    <cellStyle name="Currency (hidden)" xfId="266" xr:uid="{00000000-0005-0000-0000-000009010000}"/>
    <cellStyle name="Currency [00]" xfId="267" xr:uid="{00000000-0005-0000-0000-00000A010000}"/>
    <cellStyle name="currency-$" xfId="268" xr:uid="{00000000-0005-0000-0000-00000B010000}"/>
    <cellStyle name="Currency0" xfId="269" xr:uid="{00000000-0005-0000-0000-00000C010000}"/>
    <cellStyle name="Currency1" xfId="270" xr:uid="{00000000-0005-0000-0000-00000D010000}"/>
    <cellStyle name="Currency2" xfId="271" xr:uid="{00000000-0005-0000-0000-00000E010000}"/>
    <cellStyle name="Dan" xfId="272" xr:uid="{00000000-0005-0000-0000-00000F010000}"/>
    <cellStyle name="DataPilot Category" xfId="273" xr:uid="{00000000-0005-0000-0000-000010010000}"/>
    <cellStyle name="DataPilot Corner" xfId="274" xr:uid="{00000000-0005-0000-0000-000011010000}"/>
    <cellStyle name="DataPilot Field" xfId="275" xr:uid="{00000000-0005-0000-0000-000012010000}"/>
    <cellStyle name="DataPilot Result" xfId="276" xr:uid="{00000000-0005-0000-0000-000013010000}"/>
    <cellStyle name="DataPilot Title" xfId="277" xr:uid="{00000000-0005-0000-0000-000014010000}"/>
    <cellStyle name="DataPilot Value" xfId="278" xr:uid="{00000000-0005-0000-0000-000015010000}"/>
    <cellStyle name="DataPull" xfId="279" xr:uid="{00000000-0005-0000-0000-000016010000}"/>
    <cellStyle name="Date" xfId="280" xr:uid="{00000000-0005-0000-0000-000017010000}"/>
    <cellStyle name="Date (short)" xfId="281" xr:uid="{00000000-0005-0000-0000-000018010000}"/>
    <cellStyle name="Date Short" xfId="282" xr:uid="{00000000-0005-0000-0000-000019010000}"/>
    <cellStyle name="Date_Analytic_SAF_YE08" xfId="283" xr:uid="{00000000-0005-0000-0000-00001A010000}"/>
    <cellStyle name="Debit" xfId="284" xr:uid="{00000000-0005-0000-0000-00001B010000}"/>
    <cellStyle name="DELTA" xfId="285" xr:uid="{00000000-0005-0000-0000-00001C010000}"/>
    <cellStyle name="DetailHdr" xfId="286" xr:uid="{00000000-0005-0000-0000-00001D010000}"/>
    <cellStyle name="DetailLine" xfId="287" xr:uid="{00000000-0005-0000-0000-00001E010000}"/>
    <cellStyle name="Dezimal [0]_35ERI8T2gbIEMixb4v26icuOo" xfId="288" xr:uid="{00000000-0005-0000-0000-00001F010000}"/>
    <cellStyle name="Dezimal_35ERI8T2gbIEMixb4v26icuOo" xfId="289" xr:uid="{00000000-0005-0000-0000-000020010000}"/>
    <cellStyle name="Dia" xfId="290" xr:uid="{00000000-0005-0000-0000-000021010000}"/>
    <cellStyle name="Dollar (zero dec)" xfId="291" xr:uid="{00000000-0005-0000-0000-000022010000}"/>
    <cellStyle name="E&amp;Y House" xfId="292" xr:uid="{00000000-0005-0000-0000-000023010000}"/>
    <cellStyle name="Eingabe Zahlen" xfId="293" xr:uid="{00000000-0005-0000-0000-000024010000}"/>
    <cellStyle name="Encabez1" xfId="294" xr:uid="{00000000-0005-0000-0000-000025010000}"/>
    <cellStyle name="Encabez2" xfId="295" xr:uid="{00000000-0005-0000-0000-000026010000}"/>
    <cellStyle name="Enter Currency (0)" xfId="296" xr:uid="{00000000-0005-0000-0000-000027010000}"/>
    <cellStyle name="Enter Currency (2)" xfId="297" xr:uid="{00000000-0005-0000-0000-000028010000}"/>
    <cellStyle name="Enter Units (0)" xfId="298" xr:uid="{00000000-0005-0000-0000-000029010000}"/>
    <cellStyle name="Enter Units (1)" xfId="299" xr:uid="{00000000-0005-0000-0000-00002A010000}"/>
    <cellStyle name="Enter Units (2)" xfId="300" xr:uid="{00000000-0005-0000-0000-00002B010000}"/>
    <cellStyle name="Entered" xfId="301" xr:uid="{00000000-0005-0000-0000-00002C010000}"/>
    <cellStyle name="Euro" xfId="302" xr:uid="{00000000-0005-0000-0000-00002D010000}"/>
    <cellStyle name="F2" xfId="303" xr:uid="{00000000-0005-0000-0000-00002E010000}"/>
    <cellStyle name="F3" xfId="304" xr:uid="{00000000-0005-0000-0000-00002F010000}"/>
    <cellStyle name="F4" xfId="305" xr:uid="{00000000-0005-0000-0000-000030010000}"/>
    <cellStyle name="F5" xfId="306" xr:uid="{00000000-0005-0000-0000-000031010000}"/>
    <cellStyle name="F6" xfId="307" xr:uid="{00000000-0005-0000-0000-000032010000}"/>
    <cellStyle name="F7" xfId="308" xr:uid="{00000000-0005-0000-0000-000033010000}"/>
    <cellStyle name="F8" xfId="309" xr:uid="{00000000-0005-0000-0000-000034010000}"/>
    <cellStyle name="Factor" xfId="310" xr:uid="{00000000-0005-0000-0000-000035010000}"/>
    <cellStyle name="Fijo" xfId="311" xr:uid="{00000000-0005-0000-0000-000036010000}"/>
    <cellStyle name="Financials" xfId="312" xr:uid="{00000000-0005-0000-0000-000037010000}"/>
    <cellStyle name="FinancialsLastYr" xfId="313" xr:uid="{00000000-0005-0000-0000-000038010000}"/>
    <cellStyle name="Financiero" xfId="314" xr:uid="{00000000-0005-0000-0000-000039010000}"/>
    <cellStyle name="Fixed" xfId="315" xr:uid="{00000000-0005-0000-0000-00003A010000}"/>
    <cellStyle name="FixedAssetsMovements" xfId="316" xr:uid="{00000000-0005-0000-0000-00003B010000}"/>
    <cellStyle name="Footer SBILogo1" xfId="317" xr:uid="{00000000-0005-0000-0000-00003C010000}"/>
    <cellStyle name="Footer SBILogo2" xfId="318" xr:uid="{00000000-0005-0000-0000-00003D010000}"/>
    <cellStyle name="Footnote" xfId="319" xr:uid="{00000000-0005-0000-0000-00003E010000}"/>
    <cellStyle name="Footnote Reference" xfId="320" xr:uid="{00000000-0005-0000-0000-00003F010000}"/>
    <cellStyle name="Format Number Column" xfId="321" xr:uid="{00000000-0005-0000-0000-000040010000}"/>
    <cellStyle name="Front" xfId="322" xr:uid="{00000000-0005-0000-0000-000041010000}"/>
    <cellStyle name="Grey" xfId="323" xr:uid="{00000000-0005-0000-0000-000042010000}"/>
    <cellStyle name="Header" xfId="324" xr:uid="{00000000-0005-0000-0000-000043010000}"/>
    <cellStyle name="Header Draft Stamp" xfId="325" xr:uid="{00000000-0005-0000-0000-000044010000}"/>
    <cellStyle name="Header_FS" xfId="326" xr:uid="{00000000-0005-0000-0000-000045010000}"/>
    <cellStyle name="Header1" xfId="327" xr:uid="{00000000-0005-0000-0000-000046010000}"/>
    <cellStyle name="Header2" xfId="328" xr:uid="{00000000-0005-0000-0000-000047010000}"/>
    <cellStyle name="HeaderData" xfId="329" xr:uid="{00000000-0005-0000-0000-000048010000}"/>
    <cellStyle name="HeaderDataProt" xfId="330" xr:uid="{00000000-0005-0000-0000-000049010000}"/>
    <cellStyle name="Heading" xfId="331" xr:uid="{00000000-0005-0000-0000-00004A010000}"/>
    <cellStyle name="Heading 1 Above" xfId="332" xr:uid="{00000000-0005-0000-0000-00004B010000}"/>
    <cellStyle name="Heading 1+" xfId="333" xr:uid="{00000000-0005-0000-0000-00004C010000}"/>
    <cellStyle name="Heading 2 Below" xfId="334" xr:uid="{00000000-0005-0000-0000-00004D010000}"/>
    <cellStyle name="Heading 2+" xfId="335" xr:uid="{00000000-0005-0000-0000-00004E010000}"/>
    <cellStyle name="Heading 3+" xfId="336" xr:uid="{00000000-0005-0000-0000-00004F010000}"/>
    <cellStyle name="Hidden" xfId="337" xr:uid="{00000000-0005-0000-0000-000050010000}"/>
    <cellStyle name="Indent" xfId="338" xr:uid="{00000000-0005-0000-0000-000051010000}"/>
    <cellStyle name="Index Number" xfId="339" xr:uid="{00000000-0005-0000-0000-000052010000}"/>
    <cellStyle name="Info_Main" xfId="340" xr:uid="{00000000-0005-0000-0000-000053010000}"/>
    <cellStyle name="Input [yellow]" xfId="341" xr:uid="{00000000-0005-0000-0000-000054010000}"/>
    <cellStyle name="InputCurrency" xfId="342" xr:uid="{00000000-0005-0000-0000-000055010000}"/>
    <cellStyle name="InputPercent1" xfId="343" xr:uid="{00000000-0005-0000-0000-000056010000}"/>
    <cellStyle name="Integer" xfId="344" xr:uid="{00000000-0005-0000-0000-000057010000}"/>
    <cellStyle name="KPMG Heading 1" xfId="345" xr:uid="{00000000-0005-0000-0000-000058010000}"/>
    <cellStyle name="KPMG Heading 2" xfId="346" xr:uid="{00000000-0005-0000-0000-000059010000}"/>
    <cellStyle name="KPMG Heading 3" xfId="347" xr:uid="{00000000-0005-0000-0000-00005A010000}"/>
    <cellStyle name="KPMG Heading 4" xfId="348" xr:uid="{00000000-0005-0000-0000-00005B010000}"/>
    <cellStyle name="KPMG Normal" xfId="349" xr:uid="{00000000-0005-0000-0000-00005C010000}"/>
    <cellStyle name="KPMG Normal Text" xfId="350" xr:uid="{00000000-0005-0000-0000-00005D010000}"/>
    <cellStyle name="KPMG Normal_CF" xfId="351" xr:uid="{00000000-0005-0000-0000-00005E010000}"/>
    <cellStyle name="Leadsheet" xfId="352" xr:uid="{00000000-0005-0000-0000-00005F010000}"/>
    <cellStyle name="left" xfId="353" xr:uid="{00000000-0005-0000-0000-000060010000}"/>
    <cellStyle name="Link Currency (0)" xfId="354" xr:uid="{00000000-0005-0000-0000-000061010000}"/>
    <cellStyle name="Link Currency (2)" xfId="355" xr:uid="{00000000-0005-0000-0000-000062010000}"/>
    <cellStyle name="Link Units (0)" xfId="356" xr:uid="{00000000-0005-0000-0000-000063010000}"/>
    <cellStyle name="Link Units (1)" xfId="357" xr:uid="{00000000-0005-0000-0000-000064010000}"/>
    <cellStyle name="Link Units (2)" xfId="358" xr:uid="{00000000-0005-0000-0000-000065010000}"/>
    <cellStyle name="Main macro" xfId="359" xr:uid="{00000000-0005-0000-0000-000066010000}"/>
    <cellStyle name="MajorHeading" xfId="360" xr:uid="{00000000-0005-0000-0000-000067010000}"/>
    <cellStyle name="Miglia - Stile1" xfId="361" xr:uid="{00000000-0005-0000-0000-000068010000}"/>
    <cellStyle name="Miglia - Stile2" xfId="362" xr:uid="{00000000-0005-0000-0000-000069010000}"/>
    <cellStyle name="Miglia - Stile3" xfId="363" xr:uid="{00000000-0005-0000-0000-00006A010000}"/>
    <cellStyle name="Miglia - Stile4" xfId="364" xr:uid="{00000000-0005-0000-0000-00006B010000}"/>
    <cellStyle name="Miglia - Stile5" xfId="365" xr:uid="{00000000-0005-0000-0000-00006C010000}"/>
    <cellStyle name="Migliaia (0)" xfId="366" xr:uid="{00000000-0005-0000-0000-00006D010000}"/>
    <cellStyle name="Millares [0]_10 AVERIAS MASIVAS + ANT" xfId="367" xr:uid="{00000000-0005-0000-0000-00006E010000}"/>
    <cellStyle name="Millares_10 AVERIAS MASIVAS + ANT" xfId="368" xr:uid="{00000000-0005-0000-0000-00006F010000}"/>
    <cellStyle name="Milliers [0]_AR1194" xfId="369" xr:uid="{00000000-0005-0000-0000-000070010000}"/>
    <cellStyle name="Milliers_AR1194" xfId="370" xr:uid="{00000000-0005-0000-0000-000071010000}"/>
    <cellStyle name="Millions (3)" xfId="371" xr:uid="{00000000-0005-0000-0000-000072010000}"/>
    <cellStyle name="Model" xfId="372" xr:uid="{00000000-0005-0000-0000-000073010000}"/>
    <cellStyle name="Mon?taire [0]_AR1194" xfId="373" xr:uid="{00000000-0005-0000-0000-000074010000}"/>
    <cellStyle name="Mon?taire_AR1194" xfId="374" xr:uid="{00000000-0005-0000-0000-000075010000}"/>
    <cellStyle name="Moneda [0]_10 AVERIAS MASIVAS + ANT" xfId="375" xr:uid="{00000000-0005-0000-0000-000076010000}"/>
    <cellStyle name="Moneda_10 AVERIAS MASIVAS + ANT" xfId="376" xr:uid="{00000000-0005-0000-0000-000077010000}"/>
    <cellStyle name="Monétaire [0]_Capex2001" xfId="377" xr:uid="{00000000-0005-0000-0000-000078010000}"/>
    <cellStyle name="Monétaire_Capex2001" xfId="378" xr:uid="{00000000-0005-0000-0000-000079010000}"/>
    <cellStyle name="Monetario" xfId="379" xr:uid="{00000000-0005-0000-0000-00007A010000}"/>
    <cellStyle name="New Times Roman" xfId="380" xr:uid="{00000000-0005-0000-0000-00007B010000}"/>
    <cellStyle name="no dec" xfId="381" xr:uid="{00000000-0005-0000-0000-00007C010000}"/>
    <cellStyle name="Normal" xfId="0" builtinId="0"/>
    <cellStyle name="Normal - Stile6" xfId="382" xr:uid="{00000000-0005-0000-0000-00007E010000}"/>
    <cellStyle name="Normal - Stile7" xfId="383" xr:uid="{00000000-0005-0000-0000-00007F010000}"/>
    <cellStyle name="Normal - Stile8" xfId="384" xr:uid="{00000000-0005-0000-0000-000080010000}"/>
    <cellStyle name="Normal - Style1" xfId="385" xr:uid="{00000000-0005-0000-0000-000081010000}"/>
    <cellStyle name="Normal - Style5" xfId="386" xr:uid="{00000000-0005-0000-0000-000082010000}"/>
    <cellStyle name="Normal 2" xfId="387" xr:uid="{00000000-0005-0000-0000-000083010000}"/>
    <cellStyle name="Normal 2 2" xfId="388" xr:uid="{00000000-0005-0000-0000-000084010000}"/>
    <cellStyle name="Normal 3" xfId="389" xr:uid="{00000000-0005-0000-0000-000085010000}"/>
    <cellStyle name="Normal 3 2" xfId="390" xr:uid="{00000000-0005-0000-0000-000086010000}"/>
    <cellStyle name="Normal 3_FS" xfId="391" xr:uid="{00000000-0005-0000-0000-000087010000}"/>
    <cellStyle name="Normal 4" xfId="392" xr:uid="{00000000-0005-0000-0000-000088010000}"/>
    <cellStyle name="Normal 5" xfId="393" xr:uid="{00000000-0005-0000-0000-000089010000}"/>
    <cellStyle name="Normal 6" xfId="394" xr:uid="{00000000-0005-0000-0000-00008A010000}"/>
    <cellStyle name="Normal 6 2" xfId="395" xr:uid="{00000000-0005-0000-0000-00008B010000}"/>
    <cellStyle name="Normal 6_CF" xfId="396" xr:uid="{00000000-0005-0000-0000-00008C010000}"/>
    <cellStyle name="Normal 7" xfId="397" xr:uid="{00000000-0005-0000-0000-00008D010000}"/>
    <cellStyle name="Normal 7 2" xfId="398" xr:uid="{00000000-0005-0000-0000-00008E010000}"/>
    <cellStyle name="Normal 8" xfId="399" xr:uid="{00000000-0005-0000-0000-00008F010000}"/>
    <cellStyle name="Normal 9" xfId="400" xr:uid="{00000000-0005-0000-0000-000090010000}"/>
    <cellStyle name="Normal_SMK45Q1" xfId="401" xr:uid="{00000000-0005-0000-0000-000091010000}"/>
    <cellStyle name="Normal0" xfId="402" xr:uid="{00000000-0005-0000-0000-000092010000}"/>
    <cellStyle name="NormalGB" xfId="403" xr:uid="{00000000-0005-0000-0000-000093010000}"/>
    <cellStyle name="Note 2" xfId="404" xr:uid="{00000000-0005-0000-0000-000094010000}"/>
    <cellStyle name="Note 2 2" xfId="405" xr:uid="{00000000-0005-0000-0000-000095010000}"/>
    <cellStyle name="Note 3" xfId="406" xr:uid="{00000000-0005-0000-0000-000096010000}"/>
    <cellStyle name="Note 4" xfId="407" xr:uid="{00000000-0005-0000-0000-000097010000}"/>
    <cellStyle name="Number 1" xfId="408" xr:uid="{00000000-0005-0000-0000-000098010000}"/>
    <cellStyle name="Œ…‹æØ‚è [0.00]_4m stock" xfId="409" xr:uid="{00000000-0005-0000-0000-000099010000}"/>
    <cellStyle name="Œ…‹æØ‚è_4m stock" xfId="410" xr:uid="{00000000-0005-0000-0000-00009A010000}"/>
    <cellStyle name="OfWhich" xfId="411" xr:uid="{00000000-0005-0000-0000-00009B010000}"/>
    <cellStyle name="Output Amounts" xfId="412" xr:uid="{00000000-0005-0000-0000-00009C010000}"/>
    <cellStyle name="Output Column Headings" xfId="413" xr:uid="{00000000-0005-0000-0000-00009D010000}"/>
    <cellStyle name="Output Line Items" xfId="414" xr:uid="{00000000-0005-0000-0000-00009E010000}"/>
    <cellStyle name="Output Report Heading" xfId="415" xr:uid="{00000000-0005-0000-0000-00009F010000}"/>
    <cellStyle name="Output Report Title" xfId="416" xr:uid="{00000000-0005-0000-0000-0000A0010000}"/>
    <cellStyle name="Page Number" xfId="417" xr:uid="{00000000-0005-0000-0000-0000A1010000}"/>
    <cellStyle name="PageSubTitle" xfId="418" xr:uid="{00000000-0005-0000-0000-0000A2010000}"/>
    <cellStyle name="PageTitle" xfId="419" xr:uid="{00000000-0005-0000-0000-0000A3010000}"/>
    <cellStyle name="paint" xfId="420" xr:uid="{00000000-0005-0000-0000-0000A4010000}"/>
    <cellStyle name="Percent (0%)" xfId="421" xr:uid="{00000000-0005-0000-0000-0000A5010000}"/>
    <cellStyle name="Percent (0.0%)" xfId="422" xr:uid="{00000000-0005-0000-0000-0000A6010000}"/>
    <cellStyle name="Percent (0.00%)" xfId="423" xr:uid="{00000000-0005-0000-0000-0000A7010000}"/>
    <cellStyle name="Percent [0]" xfId="424" xr:uid="{00000000-0005-0000-0000-0000A8010000}"/>
    <cellStyle name="Percent [00]" xfId="425" xr:uid="{00000000-0005-0000-0000-0000A9010000}"/>
    <cellStyle name="Percent [1]" xfId="426" xr:uid="{00000000-0005-0000-0000-0000AA010000}"/>
    <cellStyle name="Percent [2]" xfId="427" xr:uid="{00000000-0005-0000-0000-0000AB010000}"/>
    <cellStyle name="Percent 2" xfId="428" xr:uid="{00000000-0005-0000-0000-0000AC010000}"/>
    <cellStyle name="Percent 2 2" xfId="429" xr:uid="{00000000-0005-0000-0000-0000AD010000}"/>
    <cellStyle name="Percent 3" xfId="430" xr:uid="{00000000-0005-0000-0000-0000AE010000}"/>
    <cellStyle name="Percent 4" xfId="431" xr:uid="{00000000-0005-0000-0000-0000AF010000}"/>
    <cellStyle name="Percent 5" xfId="432" xr:uid="{00000000-0005-0000-0000-0000B0010000}"/>
    <cellStyle name="Percent 5 2" xfId="433" xr:uid="{00000000-0005-0000-0000-0000B1010000}"/>
    <cellStyle name="Percent 6" xfId="434" xr:uid="{00000000-0005-0000-0000-0000B2010000}"/>
    <cellStyle name="Percent 7" xfId="435" xr:uid="{00000000-0005-0000-0000-0000B3010000}"/>
    <cellStyle name="PERCENTAGE" xfId="436" xr:uid="{00000000-0005-0000-0000-0000B4010000}"/>
    <cellStyle name="ph_eingabe" xfId="437" xr:uid="{00000000-0005-0000-0000-0000B5010000}"/>
    <cellStyle name="PLAN" xfId="438" xr:uid="{00000000-0005-0000-0000-0000B6010000}"/>
    <cellStyle name="Porcentaje" xfId="439" xr:uid="{00000000-0005-0000-0000-0000B7010000}"/>
    <cellStyle name="PrePop Currency (0)" xfId="440" xr:uid="{00000000-0005-0000-0000-0000B8010000}"/>
    <cellStyle name="PrePop Currency (2)" xfId="441" xr:uid="{00000000-0005-0000-0000-0000B9010000}"/>
    <cellStyle name="PrePop Units (0)" xfId="442" xr:uid="{00000000-0005-0000-0000-0000BA010000}"/>
    <cellStyle name="PrePop Units (1)" xfId="443" xr:uid="{00000000-0005-0000-0000-0000BB010000}"/>
    <cellStyle name="PrePop Units (2)" xfId="444" xr:uid="{00000000-0005-0000-0000-0000BC010000}"/>
    <cellStyle name="PSChar" xfId="445" xr:uid="{00000000-0005-0000-0000-0000BD010000}"/>
    <cellStyle name="PSDate" xfId="446" xr:uid="{00000000-0005-0000-0000-0000BE010000}"/>
    <cellStyle name="PSDec" xfId="447" xr:uid="{00000000-0005-0000-0000-0000BF010000}"/>
    <cellStyle name="PSHeading" xfId="448" xr:uid="{00000000-0005-0000-0000-0000C0010000}"/>
    <cellStyle name="PSInt" xfId="449" xr:uid="{00000000-0005-0000-0000-0000C1010000}"/>
    <cellStyle name="PSSpacer" xfId="450" xr:uid="{00000000-0005-0000-0000-0000C2010000}"/>
    <cellStyle name="pwstyle" xfId="451" xr:uid="{00000000-0005-0000-0000-0000C3010000}"/>
    <cellStyle name="Quantity" xfId="452" xr:uid="{00000000-0005-0000-0000-0000C4010000}"/>
    <cellStyle name="report_title" xfId="453" xr:uid="{00000000-0005-0000-0000-0000C5010000}"/>
    <cellStyle name="ReportFinancials" xfId="454" xr:uid="{00000000-0005-0000-0000-0000C6010000}"/>
    <cellStyle name="RevList" xfId="455" xr:uid="{00000000-0005-0000-0000-0000C7010000}"/>
    <cellStyle name="rf20" xfId="456" xr:uid="{00000000-0005-0000-0000-0000C8010000}"/>
    <cellStyle name="rf8" xfId="457" xr:uid="{00000000-0005-0000-0000-0000C9010000}"/>
    <cellStyle name="RM" xfId="458" xr:uid="{00000000-0005-0000-0000-0000CA010000}"/>
    <cellStyle name="Salomon Logo" xfId="459" xr:uid="{00000000-0005-0000-0000-0000CB010000}"/>
    <cellStyle name="SAPBEXaggData" xfId="460" xr:uid="{00000000-0005-0000-0000-0000CC010000}"/>
    <cellStyle name="SAPBEXaggDataEmph" xfId="461" xr:uid="{00000000-0005-0000-0000-0000CD010000}"/>
    <cellStyle name="SAPBEXaggItem" xfId="462" xr:uid="{00000000-0005-0000-0000-0000CE010000}"/>
    <cellStyle name="SAPBEXchaText" xfId="463" xr:uid="{00000000-0005-0000-0000-0000CF010000}"/>
    <cellStyle name="SAPBEXexcBad7" xfId="464" xr:uid="{00000000-0005-0000-0000-0000D0010000}"/>
    <cellStyle name="SAPBEXexcBad8" xfId="465" xr:uid="{00000000-0005-0000-0000-0000D1010000}"/>
    <cellStyle name="SAPBEXexcBad9" xfId="466" xr:uid="{00000000-0005-0000-0000-0000D2010000}"/>
    <cellStyle name="SAPBEXexcCritical4" xfId="467" xr:uid="{00000000-0005-0000-0000-0000D3010000}"/>
    <cellStyle name="SAPBEXexcCritical5" xfId="468" xr:uid="{00000000-0005-0000-0000-0000D4010000}"/>
    <cellStyle name="SAPBEXexcCritical6" xfId="469" xr:uid="{00000000-0005-0000-0000-0000D5010000}"/>
    <cellStyle name="SAPBEXexcGood1" xfId="470" xr:uid="{00000000-0005-0000-0000-0000D6010000}"/>
    <cellStyle name="SAPBEXexcGood2" xfId="471" xr:uid="{00000000-0005-0000-0000-0000D7010000}"/>
    <cellStyle name="SAPBEXexcGood3" xfId="472" xr:uid="{00000000-0005-0000-0000-0000D8010000}"/>
    <cellStyle name="SAPBEXfilterDrill" xfId="473" xr:uid="{00000000-0005-0000-0000-0000D9010000}"/>
    <cellStyle name="SAPBEXfilterItem" xfId="474" xr:uid="{00000000-0005-0000-0000-0000DA010000}"/>
    <cellStyle name="SAPBEXfilterText" xfId="475" xr:uid="{00000000-0005-0000-0000-0000DB010000}"/>
    <cellStyle name="SAPBEXformats" xfId="476" xr:uid="{00000000-0005-0000-0000-0000DC010000}"/>
    <cellStyle name="SAPBEXheaderItem" xfId="477" xr:uid="{00000000-0005-0000-0000-0000DD010000}"/>
    <cellStyle name="SAPBEXheaderText" xfId="478" xr:uid="{00000000-0005-0000-0000-0000DE010000}"/>
    <cellStyle name="SAPBEXresData" xfId="479" xr:uid="{00000000-0005-0000-0000-0000DF010000}"/>
    <cellStyle name="SAPBEXresDataEmph" xfId="480" xr:uid="{00000000-0005-0000-0000-0000E0010000}"/>
    <cellStyle name="SAPBEXresItem" xfId="481" xr:uid="{00000000-0005-0000-0000-0000E1010000}"/>
    <cellStyle name="SAPBEXstdData" xfId="482" xr:uid="{00000000-0005-0000-0000-0000E2010000}"/>
    <cellStyle name="SAPBEXstdDataEmph" xfId="483" xr:uid="{00000000-0005-0000-0000-0000E3010000}"/>
    <cellStyle name="SAPBEXstdItem" xfId="484" xr:uid="{00000000-0005-0000-0000-0000E4010000}"/>
    <cellStyle name="SAPBEXtitle" xfId="485" xr:uid="{00000000-0005-0000-0000-0000E5010000}"/>
    <cellStyle name="SAPBEXundefined" xfId="486" xr:uid="{00000000-0005-0000-0000-0000E6010000}"/>
    <cellStyle name="SCH1" xfId="487" xr:uid="{00000000-0005-0000-0000-0000E7010000}"/>
    <cellStyle name="SMALL" xfId="488" xr:uid="{00000000-0005-0000-0000-0000E8010000}"/>
    <cellStyle name="Standard_9912(4)" xfId="489" xr:uid="{00000000-0005-0000-0000-0000E9010000}"/>
    <cellStyle name="StandardInput" xfId="490" xr:uid="{00000000-0005-0000-0000-0000EA010000}"/>
    <cellStyle name="STIL1 - Formatvorlage1" xfId="491" xr:uid="{00000000-0005-0000-0000-0000EB010000}"/>
    <cellStyle name="STIL2 - Formatvorlage2" xfId="492" xr:uid="{00000000-0005-0000-0000-0000EC010000}"/>
    <cellStyle name="STIL3 - Formatvorlage3" xfId="493" xr:uid="{00000000-0005-0000-0000-0000ED010000}"/>
    <cellStyle name="STIL4 - Formatvorlage4" xfId="494" xr:uid="{00000000-0005-0000-0000-0000EE010000}"/>
    <cellStyle name="Style 1" xfId="495" xr:uid="{00000000-0005-0000-0000-0000EF010000}"/>
    <cellStyle name="Style 2" xfId="496" xr:uid="{00000000-0005-0000-0000-0000F0010000}"/>
    <cellStyle name="style1" xfId="497" xr:uid="{00000000-0005-0000-0000-0000F1010000}"/>
    <cellStyle name="Sub routine" xfId="498" xr:uid="{00000000-0005-0000-0000-0000F2010000}"/>
    <cellStyle name="subhead" xfId="499" xr:uid="{00000000-0005-0000-0000-0000F3010000}"/>
    <cellStyle name="SubHeading" xfId="500" xr:uid="{00000000-0005-0000-0000-0000F4010000}"/>
    <cellStyle name="Subtotal" xfId="501" xr:uid="{00000000-0005-0000-0000-0000F5010000}"/>
    <cellStyle name="subtotals" xfId="502" xr:uid="{00000000-0005-0000-0000-0000F6010000}"/>
    <cellStyle name="Table Head" xfId="503" xr:uid="{00000000-0005-0000-0000-0000F7010000}"/>
    <cellStyle name="Table Source" xfId="504" xr:uid="{00000000-0005-0000-0000-0000F8010000}"/>
    <cellStyle name="Table Text" xfId="505" xr:uid="{00000000-0005-0000-0000-0000F9010000}"/>
    <cellStyle name="Table Title" xfId="506" xr:uid="{00000000-0005-0000-0000-0000FA010000}"/>
    <cellStyle name="Table Units" xfId="507" xr:uid="{00000000-0005-0000-0000-0000FB010000}"/>
    <cellStyle name="TED STANDARD" xfId="508" xr:uid="{00000000-0005-0000-0000-0000FC010000}"/>
    <cellStyle name="Text" xfId="509" xr:uid="{00000000-0005-0000-0000-0000FD010000}"/>
    <cellStyle name="Text 1" xfId="510" xr:uid="{00000000-0005-0000-0000-0000FE010000}"/>
    <cellStyle name="Text 2" xfId="511" xr:uid="{00000000-0005-0000-0000-0000FF010000}"/>
    <cellStyle name="Text Head 1" xfId="512" xr:uid="{00000000-0005-0000-0000-000000020000}"/>
    <cellStyle name="Text Head 2" xfId="513" xr:uid="{00000000-0005-0000-0000-000001020000}"/>
    <cellStyle name="Text Indent 1" xfId="514" xr:uid="{00000000-0005-0000-0000-000002020000}"/>
    <cellStyle name="Text Indent 2" xfId="515" xr:uid="{00000000-0005-0000-0000-000003020000}"/>
    <cellStyle name="Text Indent A" xfId="516" xr:uid="{00000000-0005-0000-0000-000004020000}"/>
    <cellStyle name="Text Indent B" xfId="517" xr:uid="{00000000-0005-0000-0000-000005020000}"/>
    <cellStyle name="Text Indent C" xfId="518" xr:uid="{00000000-0005-0000-0000-000006020000}"/>
    <cellStyle name="tick" xfId="519" xr:uid="{00000000-0005-0000-0000-000007020000}"/>
    <cellStyle name="Tickmark" xfId="520" xr:uid="{00000000-0005-0000-0000-000008020000}"/>
    <cellStyle name="TOC 1" xfId="521" xr:uid="{00000000-0005-0000-0000-000009020000}"/>
    <cellStyle name="TOC 2" xfId="522" xr:uid="{00000000-0005-0000-0000-00000A020000}"/>
    <cellStyle name="Undefiniert" xfId="523" xr:uid="{00000000-0005-0000-0000-00000B020000}"/>
    <cellStyle name="UnitValuation" xfId="524" xr:uid="{00000000-0005-0000-0000-00000C020000}"/>
    <cellStyle name="Valuta (0)" xfId="525" xr:uid="{00000000-0005-0000-0000-00000D020000}"/>
    <cellStyle name="Valuta_Page 12" xfId="526" xr:uid="{00000000-0005-0000-0000-00000E020000}"/>
    <cellStyle name="Währung [0]_Mappe1" xfId="527" xr:uid="{00000000-0005-0000-0000-00000F020000}"/>
    <cellStyle name="Währung_Mappe1" xfId="528" xr:uid="{00000000-0005-0000-0000-000010020000}"/>
    <cellStyle name="wrap" xfId="529" xr:uid="{00000000-0005-0000-0000-000011020000}"/>
    <cellStyle name="Wไhrung [0]_35ERI8T2gbIEMixb4v26icuOo" xfId="530" xr:uid="{00000000-0005-0000-0000-000012020000}"/>
    <cellStyle name="Wไhrung_35ERI8T2gbIEMixb4v26icuOo" xfId="531" xr:uid="{00000000-0005-0000-0000-000013020000}"/>
    <cellStyle name="ｵﾒﾁ｡ﾒﾃ爼ﾗ靉ﾁ篦ｧﾋﾅﾒﾂﾁﾔｵﾔ" xfId="532" xr:uid="{00000000-0005-0000-0000-000014020000}"/>
    <cellStyle name="เครื่องหมายจุลภาค [0]_10891-46" xfId="533" xr:uid="{00000000-0005-0000-0000-000018020000}"/>
    <cellStyle name="เครื่องหมายจุลภาค_10891-46" xfId="534" xr:uid="{00000000-0005-0000-0000-000019020000}"/>
    <cellStyle name="เครื่องหมายสกุลเงิน [0]_10891-46" xfId="535" xr:uid="{00000000-0005-0000-0000-00001A020000}"/>
    <cellStyle name="เครื่องหมายสกุลเงิน_10891-46" xfId="536" xr:uid="{00000000-0005-0000-0000-00001B020000}"/>
    <cellStyle name="เชื่อมโยงหลายมิติ" xfId="537" xr:uid="{00000000-0005-0000-0000-00001D020000}"/>
    <cellStyle name="เซลล์ตรวจสอบ" xfId="538" xr:uid="{00000000-0005-0000-0000-00001E020000}"/>
    <cellStyle name="เซลล์ที่มีการเชื่อมโยง" xfId="539" xr:uid="{00000000-0005-0000-0000-00001F020000}"/>
    <cellStyle name="แย่" xfId="540" xr:uid="{00000000-0005-0000-0000-000027020000}"/>
    <cellStyle name="แสดงผล" xfId="541" xr:uid="{00000000-0005-0000-0000-000037020000}"/>
    <cellStyle name="การคำนวณ" xfId="542" xr:uid="{00000000-0005-0000-0000-000015020000}"/>
    <cellStyle name="ข้อความเตือน" xfId="543" xr:uid="{00000000-0005-0000-0000-000016020000}"/>
    <cellStyle name="ข้อความอธิบาย" xfId="544" xr:uid="{00000000-0005-0000-0000-000017020000}"/>
    <cellStyle name="ชื่อเรื่อง" xfId="545" xr:uid="{00000000-0005-0000-0000-00001C020000}"/>
    <cellStyle name="ดี" xfId="546" xr:uid="{00000000-0005-0000-0000-000020020000}"/>
    <cellStyle name="ตามการเชื่อมโยงหลายมิติ" xfId="547" xr:uid="{00000000-0005-0000-0000-000021020000}"/>
    <cellStyle name="น้บะภฒ_95" xfId="548" xr:uid="{00000000-0005-0000-0000-000022020000}"/>
    <cellStyle name="ปกติ_~9349204" xfId="549" xr:uid="{00000000-0005-0000-0000-000023020000}"/>
    <cellStyle name="ป้อนค่า" xfId="550" xr:uid="{00000000-0005-0000-0000-000024020000}"/>
    <cellStyle name="ปานกลาง" xfId="551" xr:uid="{00000000-0005-0000-0000-000025020000}"/>
    <cellStyle name="ผลรวม" xfId="552" xr:uid="{00000000-0005-0000-0000-000026020000}"/>
    <cellStyle name="ฤ?ธถ [0]_95" xfId="553" xr:uid="{00000000-0005-0000-0000-000028020000}"/>
    <cellStyle name="ฤ?ธถ_95" xfId="554" xr:uid="{00000000-0005-0000-0000-000029020000}"/>
    <cellStyle name="ฤธถ [0]_95" xfId="555" xr:uid="{00000000-0005-0000-0000-00002A020000}"/>
    <cellStyle name="ฤธถ_95" xfId="556" xr:uid="{00000000-0005-0000-0000-00002B020000}"/>
    <cellStyle name="ลEญ [0]_laroux" xfId="557" xr:uid="{00000000-0005-0000-0000-00002C020000}"/>
    <cellStyle name="ลEญ_laroux" xfId="558" xr:uid="{00000000-0005-0000-0000-00002D020000}"/>
    <cellStyle name="ล๋ศญ [0]_95" xfId="559" xr:uid="{00000000-0005-0000-0000-00002E020000}"/>
    <cellStyle name="ล๋ศญ_95" xfId="560" xr:uid="{00000000-0005-0000-0000-00002F020000}"/>
    <cellStyle name="วฅมุ_4ฟ๙ฝวภ๛" xfId="561" xr:uid="{00000000-0005-0000-0000-000030020000}"/>
    <cellStyle name="ส่วนที่ถูกเน้น1" xfId="562" xr:uid="{00000000-0005-0000-0000-000031020000}"/>
    <cellStyle name="ส่วนที่ถูกเน้น2" xfId="563" xr:uid="{00000000-0005-0000-0000-000032020000}"/>
    <cellStyle name="ส่วนที่ถูกเน้น3" xfId="564" xr:uid="{00000000-0005-0000-0000-000033020000}"/>
    <cellStyle name="ส่วนที่ถูกเน้น4" xfId="565" xr:uid="{00000000-0005-0000-0000-000034020000}"/>
    <cellStyle name="ส่วนที่ถูกเน้น5" xfId="566" xr:uid="{00000000-0005-0000-0000-000035020000}"/>
    <cellStyle name="ส่วนที่ถูกเน้น6" xfId="567" xr:uid="{00000000-0005-0000-0000-000036020000}"/>
    <cellStyle name="หมายเหตุ" xfId="568" xr:uid="{00000000-0005-0000-0000-000038020000}"/>
    <cellStyle name="หัวเรื่อง 1" xfId="569" xr:uid="{00000000-0005-0000-0000-000039020000}"/>
    <cellStyle name="หัวเรื่อง 2" xfId="570" xr:uid="{00000000-0005-0000-0000-00003A020000}"/>
    <cellStyle name="หัวเรื่อง 3" xfId="571" xr:uid="{00000000-0005-0000-0000-00003B020000}"/>
    <cellStyle name="หัวเรื่อง 4" xfId="572" xr:uid="{00000000-0005-0000-0000-00003C020000}"/>
    <cellStyle name="콤마 [0]_24node" xfId="573" xr:uid="{00000000-0005-0000-0000-00003D020000}"/>
    <cellStyle name="콤마_대우전자 5.0" xfId="574" xr:uid="{00000000-0005-0000-0000-00003E020000}"/>
    <cellStyle name="표준_PTP(Dept)_v2" xfId="575" xr:uid="{00000000-0005-0000-0000-00003F020000}"/>
    <cellStyle name="一般_0006(1)" xfId="576" xr:uid="{00000000-0005-0000-0000-000040020000}"/>
    <cellStyle name="千分位[0]_LC (2)" xfId="577" xr:uid="{00000000-0005-0000-0000-000041020000}"/>
    <cellStyle name="千分位_LC (2)" xfId="578" xr:uid="{00000000-0005-0000-0000-000042020000}"/>
    <cellStyle name="常规_040430 COA PCA v5" xfId="579" xr:uid="{00000000-0005-0000-0000-000043020000}"/>
    <cellStyle name="未定義" xfId="580" xr:uid="{00000000-0005-0000-0000-000044020000}"/>
    <cellStyle name="桁区切り [0.00]_May BS,PL" xfId="581" xr:uid="{00000000-0005-0000-0000-000045020000}"/>
    <cellStyle name="桁区切り_BOM_Apr02" xfId="582" xr:uid="{00000000-0005-0000-0000-000046020000}"/>
    <cellStyle name="標準_05_AR862為替評価替え確認リスト印刷_帳票レイアウト" xfId="583" xr:uid="{00000000-0005-0000-0000-000047020000}"/>
    <cellStyle name="爼ﾗ靉ﾁ篦ｧﾋﾅﾒﾂﾁﾔｵﾔ" xfId="584" xr:uid="{00000000-0005-0000-0000-000048020000}"/>
    <cellStyle name="貨幣 [0]_liz-ss" xfId="585" xr:uid="{00000000-0005-0000-0000-000049020000}"/>
    <cellStyle name="貨幣[0]_LC (2)" xfId="586" xr:uid="{00000000-0005-0000-0000-00004A020000}"/>
    <cellStyle name="貨幣_LC (2)" xfId="587" xr:uid="{00000000-0005-0000-0000-00004B020000}"/>
    <cellStyle name="通貨 [0.00]_part price" xfId="588" xr:uid="{00000000-0005-0000-0000-00004C020000}"/>
    <cellStyle name="通貨_part price" xfId="589" xr:uid="{00000000-0005-0000-0000-00004D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E60"/>
  <sheetViews>
    <sheetView tabSelected="1" zoomScaleNormal="100" zoomScaleSheetLayoutView="85" workbookViewId="0">
      <selection activeCell="E13" sqref="E13"/>
    </sheetView>
  </sheetViews>
  <sheetFormatPr defaultColWidth="9.1796875" defaultRowHeight="20.25" customHeight="1"/>
  <cols>
    <col min="1" max="1" width="42.54296875" style="180" customWidth="1"/>
    <col min="2" max="2" width="11.54296875" style="174" customWidth="1"/>
    <col min="3" max="3" width="16" style="154" customWidth="1"/>
    <col min="4" max="4" width="1.54296875" style="154" customWidth="1"/>
    <col min="5" max="5" width="16" style="154" customWidth="1"/>
    <col min="6" max="16384" width="9.1796875" style="154"/>
  </cols>
  <sheetData>
    <row r="1" spans="1:5" s="153" customFormat="1" ht="20.25" customHeight="1">
      <c r="A1" s="105" t="s">
        <v>0</v>
      </c>
      <c r="B1" s="151"/>
      <c r="C1" s="152"/>
      <c r="D1" s="152"/>
      <c r="E1" s="152"/>
    </row>
    <row r="2" spans="1:5" ht="20.25" customHeight="1">
      <c r="A2" s="208" t="s">
        <v>1</v>
      </c>
      <c r="B2" s="208"/>
      <c r="C2" s="208"/>
      <c r="D2" s="208"/>
      <c r="E2" s="208"/>
    </row>
    <row r="3" spans="1:5" ht="20.25" customHeight="1">
      <c r="A3" s="155"/>
      <c r="B3" s="155"/>
      <c r="C3" s="155"/>
      <c r="D3" s="155"/>
      <c r="E3" s="155"/>
    </row>
    <row r="4" spans="1:5" s="149" customFormat="1" ht="20.25" customHeight="1">
      <c r="C4" s="156" t="s">
        <v>2</v>
      </c>
      <c r="D4" s="157"/>
      <c r="E4" s="157" t="s">
        <v>3</v>
      </c>
    </row>
    <row r="5" spans="1:5" s="149" customFormat="1" ht="20.25" customHeight="1">
      <c r="A5" s="158" t="s">
        <v>4</v>
      </c>
      <c r="B5" s="138" t="s">
        <v>5</v>
      </c>
      <c r="C5" s="116">
        <v>2022</v>
      </c>
      <c r="D5" s="116"/>
      <c r="E5" s="116">
        <v>2021</v>
      </c>
    </row>
    <row r="6" spans="1:5" s="149" customFormat="1" ht="20.25" customHeight="1">
      <c r="A6" s="159"/>
      <c r="B6" s="138"/>
      <c r="C6" s="207" t="s">
        <v>6</v>
      </c>
      <c r="D6" s="207"/>
      <c r="E6" s="207"/>
    </row>
    <row r="7" spans="1:5" s="149" customFormat="1" ht="20.25" customHeight="1">
      <c r="A7" s="159" t="s">
        <v>7</v>
      </c>
      <c r="B7" s="138" t="s">
        <v>8</v>
      </c>
      <c r="C7" s="52">
        <v>1881275941</v>
      </c>
      <c r="D7" s="146"/>
      <c r="E7" s="52">
        <v>1798102876</v>
      </c>
    </row>
    <row r="8" spans="1:5" s="149" customFormat="1" ht="20.25" customHeight="1">
      <c r="A8" s="159" t="s">
        <v>9</v>
      </c>
      <c r="B8" s="138" t="s">
        <v>10</v>
      </c>
      <c r="C8" s="52">
        <v>393299293</v>
      </c>
      <c r="D8" s="146"/>
      <c r="E8" s="52">
        <v>670560358</v>
      </c>
    </row>
    <row r="9" spans="1:5" s="149" customFormat="1" ht="20.25" customHeight="1">
      <c r="A9" s="161" t="s">
        <v>11</v>
      </c>
      <c r="B9" s="138"/>
      <c r="C9" s="52">
        <v>9499260</v>
      </c>
      <c r="D9" s="146"/>
      <c r="E9" s="52">
        <v>17655649</v>
      </c>
    </row>
    <row r="10" spans="1:5" s="149" customFormat="1" ht="20.25" customHeight="1">
      <c r="A10" s="161" t="s">
        <v>12</v>
      </c>
      <c r="B10" s="138" t="s">
        <v>13</v>
      </c>
      <c r="C10" s="52">
        <v>371103366</v>
      </c>
      <c r="D10" s="146"/>
      <c r="E10" s="52">
        <v>171632632</v>
      </c>
    </row>
    <row r="11" spans="1:5" s="149" customFormat="1" ht="20.25" customHeight="1">
      <c r="A11" s="161" t="s">
        <v>14</v>
      </c>
      <c r="B11" s="138" t="s">
        <v>15</v>
      </c>
      <c r="C11" s="52">
        <v>97882053</v>
      </c>
      <c r="D11" s="146"/>
      <c r="E11" s="52">
        <v>211851597</v>
      </c>
    </row>
    <row r="12" spans="1:5" s="149" customFormat="1" ht="20.25" customHeight="1">
      <c r="A12" s="161" t="s">
        <v>16</v>
      </c>
      <c r="C12" s="160">
        <v>0</v>
      </c>
      <c r="D12" s="146"/>
      <c r="E12" s="52">
        <v>192160</v>
      </c>
    </row>
    <row r="13" spans="1:5" s="149" customFormat="1" ht="20.25" customHeight="1">
      <c r="A13" s="161" t="s">
        <v>17</v>
      </c>
      <c r="C13" s="52"/>
      <c r="D13" s="42"/>
      <c r="E13" s="52"/>
    </row>
    <row r="14" spans="1:5" s="149" customFormat="1" ht="20.25" customHeight="1">
      <c r="A14" s="161" t="s">
        <v>18</v>
      </c>
      <c r="B14" s="162" t="s">
        <v>19</v>
      </c>
      <c r="C14" s="52">
        <v>2084703731</v>
      </c>
      <c r="D14" s="42"/>
      <c r="E14" s="52">
        <v>5972497801</v>
      </c>
    </row>
    <row r="15" spans="1:5" s="149" customFormat="1" ht="20.25" customHeight="1">
      <c r="A15" s="117" t="s">
        <v>20</v>
      </c>
      <c r="B15" s="138"/>
      <c r="C15" s="52">
        <v>320746</v>
      </c>
      <c r="D15" s="146"/>
      <c r="E15" s="52">
        <v>260517</v>
      </c>
    </row>
    <row r="16" spans="1:5" s="149" customFormat="1" ht="20.25" customHeight="1">
      <c r="A16" s="161" t="s">
        <v>21</v>
      </c>
      <c r="B16" s="138"/>
      <c r="C16" s="52">
        <v>9314848</v>
      </c>
      <c r="D16" s="146"/>
      <c r="E16" s="52">
        <v>9314848</v>
      </c>
    </row>
    <row r="17" spans="1:5" s="149" customFormat="1" ht="20.25" customHeight="1">
      <c r="A17" s="161" t="s">
        <v>22</v>
      </c>
      <c r="B17" s="138"/>
      <c r="C17" s="52">
        <v>1218762814</v>
      </c>
      <c r="D17" s="146"/>
      <c r="E17" s="52">
        <v>1244284137</v>
      </c>
    </row>
    <row r="18" spans="1:5" s="149" customFormat="1" ht="20.25" customHeight="1">
      <c r="A18" s="161" t="s">
        <v>23</v>
      </c>
      <c r="B18" s="138" t="s">
        <v>24</v>
      </c>
      <c r="C18" s="52">
        <v>49656513</v>
      </c>
      <c r="D18" s="146"/>
      <c r="E18" s="52">
        <v>70269689</v>
      </c>
    </row>
    <row r="19" spans="1:5" s="149" customFormat="1" ht="20.25" customHeight="1">
      <c r="A19" s="161" t="s">
        <v>25</v>
      </c>
      <c r="B19" s="138"/>
      <c r="C19" s="52">
        <v>49661870</v>
      </c>
      <c r="D19" s="146"/>
      <c r="E19" s="52">
        <v>53853697</v>
      </c>
    </row>
    <row r="20" spans="1:5" s="149" customFormat="1" ht="20.25" customHeight="1">
      <c r="A20" s="161" t="s">
        <v>26</v>
      </c>
      <c r="B20" s="138" t="s">
        <v>27</v>
      </c>
      <c r="C20" s="52">
        <v>768744486</v>
      </c>
      <c r="D20" s="146"/>
      <c r="E20" s="52">
        <v>1063933652</v>
      </c>
    </row>
    <row r="21" spans="1:5" s="149" customFormat="1" ht="20.25" customHeight="1">
      <c r="A21" s="163" t="s">
        <v>28</v>
      </c>
      <c r="B21" s="138" t="s">
        <v>29</v>
      </c>
      <c r="C21" s="53">
        <v>420738143</v>
      </c>
      <c r="D21" s="146"/>
      <c r="E21" s="53">
        <v>433598234</v>
      </c>
    </row>
    <row r="22" spans="1:5" s="149" customFormat="1" ht="20.25" customHeight="1">
      <c r="A22" s="163"/>
      <c r="B22" s="138"/>
      <c r="C22" s="54"/>
      <c r="D22" s="146"/>
      <c r="E22" s="54"/>
    </row>
    <row r="23" spans="1:5" s="149" customFormat="1" ht="20.25" customHeight="1" thickBot="1">
      <c r="A23" s="164" t="s">
        <v>30</v>
      </c>
      <c r="B23" s="165"/>
      <c r="C23" s="166">
        <f>SUM(C7:C21)</f>
        <v>7354963064</v>
      </c>
      <c r="D23" s="55"/>
      <c r="E23" s="166">
        <f>SUM(E7:E21)</f>
        <v>11718007847</v>
      </c>
    </row>
    <row r="24" spans="1:5" s="149" customFormat="1" ht="20.25" customHeight="1" thickTop="1">
      <c r="A24" s="159"/>
      <c r="B24" s="138"/>
      <c r="C24" s="54"/>
      <c r="D24" s="146"/>
      <c r="E24" s="54"/>
    </row>
    <row r="25" spans="1:5" s="149" customFormat="1" ht="20.25" customHeight="1">
      <c r="A25" s="161"/>
      <c r="B25" s="138"/>
      <c r="C25" s="56"/>
      <c r="D25" s="146"/>
      <c r="E25" s="57"/>
    </row>
    <row r="26" spans="1:5" s="149" customFormat="1" ht="20.25" customHeight="1">
      <c r="A26" s="164"/>
      <c r="B26" s="165"/>
      <c r="C26" s="168"/>
      <c r="D26" s="58"/>
      <c r="E26" s="59"/>
    </row>
    <row r="27" spans="1:5" s="153" customFormat="1" ht="20.25" customHeight="1">
      <c r="A27" s="105" t="s">
        <v>0</v>
      </c>
      <c r="B27" s="151"/>
      <c r="C27" s="152"/>
      <c r="D27" s="152"/>
      <c r="E27" s="152"/>
    </row>
    <row r="28" spans="1:5" s="149" customFormat="1" ht="20.25" customHeight="1">
      <c r="A28" s="208" t="s">
        <v>1</v>
      </c>
      <c r="B28" s="208"/>
      <c r="C28" s="208"/>
      <c r="D28" s="208"/>
      <c r="E28" s="208"/>
    </row>
    <row r="29" spans="1:5" s="149" customFormat="1" ht="20.25" customHeight="1">
      <c r="A29" s="113"/>
      <c r="B29" s="113"/>
      <c r="C29" s="113"/>
      <c r="D29" s="113"/>
      <c r="E29" s="113"/>
    </row>
    <row r="30" spans="1:5" s="149" customFormat="1" ht="20.25" customHeight="1">
      <c r="C30" s="156" t="s">
        <v>2</v>
      </c>
      <c r="D30" s="157"/>
      <c r="E30" s="157" t="s">
        <v>3</v>
      </c>
    </row>
    <row r="31" spans="1:5" s="149" customFormat="1" ht="20.25" customHeight="1">
      <c r="A31" s="169" t="s">
        <v>31</v>
      </c>
      <c r="B31" s="138" t="s">
        <v>5</v>
      </c>
      <c r="C31" s="116">
        <v>2022</v>
      </c>
      <c r="D31" s="116"/>
      <c r="E31" s="116">
        <v>2021</v>
      </c>
    </row>
    <row r="32" spans="1:5" s="149" customFormat="1" ht="20.25" customHeight="1">
      <c r="A32" s="159"/>
      <c r="B32" s="138"/>
      <c r="C32" s="207" t="s">
        <v>6</v>
      </c>
      <c r="D32" s="207"/>
      <c r="E32" s="207"/>
    </row>
    <row r="33" spans="1:5" s="149" customFormat="1" ht="20.25" customHeight="1">
      <c r="A33" s="137" t="s">
        <v>32</v>
      </c>
      <c r="B33" s="157"/>
      <c r="C33" s="170"/>
      <c r="D33" s="170"/>
      <c r="E33" s="170"/>
    </row>
    <row r="34" spans="1:5" s="149" customFormat="1" ht="20.25" customHeight="1">
      <c r="A34" s="161" t="s">
        <v>33</v>
      </c>
      <c r="B34" s="138" t="s">
        <v>13</v>
      </c>
      <c r="C34" s="78">
        <v>35957947630</v>
      </c>
      <c r="D34" s="52"/>
      <c r="E34" s="79">
        <v>7704363468</v>
      </c>
    </row>
    <row r="35" spans="1:5" s="149" customFormat="1" ht="20.25" customHeight="1">
      <c r="A35" s="161" t="s">
        <v>34</v>
      </c>
      <c r="B35" s="138" t="s">
        <v>35</v>
      </c>
      <c r="C35" s="78">
        <v>140994039</v>
      </c>
      <c r="D35" s="52"/>
      <c r="E35" s="79">
        <v>147150072</v>
      </c>
    </row>
    <row r="36" spans="1:5" s="149" customFormat="1" ht="20.25" customHeight="1">
      <c r="A36" s="161" t="s">
        <v>36</v>
      </c>
      <c r="C36" s="171">
        <v>51220155</v>
      </c>
      <c r="D36" s="146"/>
      <c r="E36" s="80">
        <v>69459073</v>
      </c>
    </row>
    <row r="37" spans="1:5" s="149" customFormat="1" ht="20.25" customHeight="1">
      <c r="A37" s="123" t="s">
        <v>37</v>
      </c>
      <c r="B37" s="138"/>
      <c r="C37" s="78">
        <v>254108048</v>
      </c>
      <c r="D37" s="146"/>
      <c r="E37" s="79">
        <v>256579395</v>
      </c>
    </row>
    <row r="38" spans="1:5" s="149" customFormat="1" ht="20.25" customHeight="1">
      <c r="A38" s="123" t="s">
        <v>38</v>
      </c>
      <c r="B38" s="138" t="s">
        <v>39</v>
      </c>
      <c r="C38" s="79">
        <v>1356309973</v>
      </c>
      <c r="D38" s="146"/>
      <c r="E38" s="79">
        <f>1343680002+80652</f>
        <v>1343760654</v>
      </c>
    </row>
    <row r="39" spans="1:5" s="149" customFormat="1" ht="20.25" customHeight="1">
      <c r="A39" s="113" t="s">
        <v>40</v>
      </c>
      <c r="B39" s="165"/>
      <c r="C39" s="172">
        <f>SUM(C34:C38)</f>
        <v>37760579845</v>
      </c>
      <c r="D39" s="60"/>
      <c r="E39" s="172">
        <f>SUM(E34:E38)</f>
        <v>9521312662</v>
      </c>
    </row>
    <row r="40" spans="1:5" s="149" customFormat="1" ht="20.25" customHeight="1">
      <c r="A40" s="173"/>
      <c r="B40" s="174"/>
      <c r="C40" s="61"/>
      <c r="D40" s="52"/>
      <c r="E40" s="61"/>
    </row>
    <row r="41" spans="1:5" s="149" customFormat="1" ht="20.25" customHeight="1">
      <c r="A41" s="137" t="s">
        <v>41</v>
      </c>
      <c r="B41" s="138"/>
      <c r="C41" s="61"/>
      <c r="D41" s="52"/>
      <c r="E41" s="61"/>
    </row>
    <row r="42" spans="1:5" s="149" customFormat="1" ht="20.25" customHeight="1">
      <c r="A42" s="175" t="s">
        <v>42</v>
      </c>
      <c r="B42" s="138"/>
      <c r="C42" s="61"/>
      <c r="D42" s="52"/>
      <c r="E42" s="61"/>
    </row>
    <row r="43" spans="1:5" ht="20.25" customHeight="1" thickBot="1">
      <c r="A43" s="175" t="s">
        <v>43</v>
      </c>
      <c r="B43" s="149"/>
      <c r="C43" s="81">
        <v>200000000</v>
      </c>
      <c r="D43" s="54"/>
      <c r="E43" s="81">
        <v>200000000</v>
      </c>
    </row>
    <row r="44" spans="1:5" s="149" customFormat="1" ht="20.25" customHeight="1" thickTop="1">
      <c r="A44" s="123" t="s">
        <v>44</v>
      </c>
      <c r="B44" s="138"/>
      <c r="C44" s="79">
        <v>200000000</v>
      </c>
      <c r="D44" s="146"/>
      <c r="E44" s="79">
        <v>200000000</v>
      </c>
    </row>
    <row r="45" spans="1:5" s="149" customFormat="1" ht="20.25" customHeight="1">
      <c r="A45" s="123" t="s">
        <v>45</v>
      </c>
      <c r="C45" s="79">
        <v>427500000</v>
      </c>
      <c r="D45" s="146"/>
      <c r="E45" s="79">
        <v>427500000</v>
      </c>
    </row>
    <row r="46" spans="1:5" s="149" customFormat="1" ht="20.25" customHeight="1">
      <c r="A46" s="123" t="s">
        <v>46</v>
      </c>
      <c r="B46" s="138"/>
      <c r="C46" s="176"/>
      <c r="D46" s="52"/>
      <c r="E46" s="176"/>
    </row>
    <row r="47" spans="1:5" s="149" customFormat="1" ht="20.25" customHeight="1">
      <c r="A47" s="175" t="s">
        <v>47</v>
      </c>
      <c r="B47" s="138"/>
      <c r="C47" s="176"/>
      <c r="D47" s="52"/>
      <c r="E47" s="176"/>
    </row>
    <row r="48" spans="1:5" s="149" customFormat="1" ht="20.25" customHeight="1">
      <c r="A48" s="123" t="s">
        <v>48</v>
      </c>
      <c r="B48" s="138"/>
      <c r="C48" s="79">
        <v>20000000</v>
      </c>
      <c r="D48" s="146"/>
      <c r="E48" s="79">
        <v>20000000</v>
      </c>
    </row>
    <row r="49" spans="1:5" s="149" customFormat="1" ht="20.25" customHeight="1">
      <c r="A49" s="123" t="s">
        <v>49</v>
      </c>
      <c r="B49" s="138"/>
      <c r="C49" s="79">
        <v>-31887314873</v>
      </c>
      <c r="D49" s="146"/>
      <c r="E49" s="79">
        <v>710506964</v>
      </c>
    </row>
    <row r="50" spans="1:5" s="149" customFormat="1" ht="20.25" customHeight="1">
      <c r="A50" s="117" t="s">
        <v>50</v>
      </c>
      <c r="B50" s="138"/>
      <c r="C50" s="80">
        <v>834198092</v>
      </c>
      <c r="D50" s="52"/>
      <c r="E50" s="80">
        <v>838688221</v>
      </c>
    </row>
    <row r="51" spans="1:5" s="149" customFormat="1" ht="20.25" customHeight="1">
      <c r="A51" s="113" t="s">
        <v>160</v>
      </c>
      <c r="B51" s="138"/>
      <c r="C51" s="172">
        <f>SUM(C44:C50)</f>
        <v>-30405616781</v>
      </c>
      <c r="D51" s="60"/>
      <c r="E51" s="172">
        <f>SUM(E44:E50)</f>
        <v>2196695185</v>
      </c>
    </row>
    <row r="52" spans="1:5" s="149" customFormat="1" ht="20.25" customHeight="1">
      <c r="A52" s="113"/>
      <c r="B52" s="138"/>
      <c r="C52" s="177"/>
      <c r="D52" s="60"/>
      <c r="E52" s="177"/>
    </row>
    <row r="53" spans="1:5" s="149" customFormat="1" ht="19.5" customHeight="1" thickBot="1">
      <c r="A53" s="113" t="s">
        <v>159</v>
      </c>
      <c r="B53" s="138"/>
      <c r="C53" s="178">
        <f>C39+C51</f>
        <v>7354963064</v>
      </c>
      <c r="D53" s="60"/>
      <c r="E53" s="178">
        <f>E39+E51</f>
        <v>11718007847</v>
      </c>
    </row>
    <row r="54" spans="1:5" s="149" customFormat="1" ht="20.25" customHeight="1" thickTop="1">
      <c r="A54" s="113"/>
      <c r="B54" s="138"/>
      <c r="C54" s="179"/>
      <c r="D54" s="77"/>
      <c r="E54" s="179"/>
    </row>
    <row r="55" spans="1:5" s="149" customFormat="1" ht="20.25" customHeight="1">
      <c r="A55" s="113"/>
      <c r="B55" s="138"/>
      <c r="C55" s="177"/>
      <c r="D55" s="77"/>
      <c r="E55" s="177"/>
    </row>
    <row r="56" spans="1:5" s="149" customFormat="1" ht="20.25" customHeight="1">
      <c r="A56" s="113"/>
      <c r="B56" s="138"/>
      <c r="C56" s="179"/>
      <c r="D56" s="77"/>
      <c r="E56" s="179"/>
    </row>
    <row r="57" spans="1:5" ht="20.25" customHeight="1">
      <c r="C57" s="153"/>
      <c r="D57" s="149"/>
      <c r="E57" s="153"/>
    </row>
    <row r="58" spans="1:5" ht="20.25" customHeight="1">
      <c r="C58" s="62"/>
      <c r="D58" s="149"/>
      <c r="E58" s="62"/>
    </row>
    <row r="59" spans="1:5" ht="20.25" customHeight="1">
      <c r="C59" s="149"/>
      <c r="D59" s="149"/>
      <c r="E59" s="149"/>
    </row>
    <row r="60" spans="1:5" ht="20.25" customHeight="1">
      <c r="C60" s="149"/>
      <c r="D60" s="149"/>
      <c r="E60" s="149"/>
    </row>
  </sheetData>
  <mergeCells count="4">
    <mergeCell ref="C32:E32"/>
    <mergeCell ref="A2:E2"/>
    <mergeCell ref="C6:E6"/>
    <mergeCell ref="A28:E28"/>
  </mergeCells>
  <phoneticPr fontId="17" type="noConversion"/>
  <pageMargins left="0.8" right="0.8" top="0.48" bottom="0.5" header="0.5" footer="0.5"/>
  <pageSetup paperSize="9" scale="98" firstPageNumber="3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I113"/>
  <sheetViews>
    <sheetView zoomScaleNormal="100" zoomScaleSheetLayoutView="80" workbookViewId="0">
      <selection activeCell="D123" sqref="D123"/>
    </sheetView>
  </sheetViews>
  <sheetFormatPr defaultColWidth="11.26953125" defaultRowHeight="18" customHeight="1"/>
  <cols>
    <col min="1" max="3" width="2" style="117" customWidth="1"/>
    <col min="4" max="4" width="51.453125" style="117" customWidth="1"/>
    <col min="5" max="5" width="9.1796875" style="115" customWidth="1"/>
    <col min="6" max="6" width="6.81640625" style="127" customWidth="1"/>
    <col min="7" max="7" width="16.7265625" style="127" customWidth="1"/>
    <col min="8" max="8" width="1.81640625" style="117" customWidth="1"/>
    <col min="9" max="9" width="16.7265625" style="127" customWidth="1"/>
    <col min="10" max="16384" width="11.26953125" style="117"/>
  </cols>
  <sheetData>
    <row r="1" spans="1:9" s="108" customFormat="1" ht="18" customHeight="1">
      <c r="A1" s="105" t="s">
        <v>0</v>
      </c>
      <c r="B1" s="106"/>
      <c r="C1" s="106"/>
      <c r="D1" s="107"/>
      <c r="E1" s="107"/>
      <c r="F1" s="107"/>
    </row>
    <row r="2" spans="1:9" s="112" customFormat="1" ht="18" customHeight="1">
      <c r="A2" s="109" t="s">
        <v>51</v>
      </c>
      <c r="B2" s="109"/>
      <c r="C2" s="109"/>
      <c r="D2" s="109"/>
      <c r="E2" s="110"/>
      <c r="F2" s="111"/>
    </row>
    <row r="3" spans="1:9" s="113" customFormat="1" ht="10" customHeight="1">
      <c r="A3" s="212"/>
      <c r="B3" s="212"/>
      <c r="C3" s="212"/>
      <c r="D3" s="212"/>
      <c r="E3" s="212"/>
      <c r="F3" s="212"/>
      <c r="G3" s="212"/>
    </row>
    <row r="4" spans="1:9" s="113" customFormat="1" ht="16.5" customHeight="1">
      <c r="A4" s="114"/>
      <c r="B4" s="114"/>
      <c r="C4" s="114"/>
      <c r="D4" s="114"/>
      <c r="E4" s="114"/>
      <c r="G4" s="209" t="s">
        <v>52</v>
      </c>
      <c r="H4" s="209"/>
      <c r="I4" s="209"/>
    </row>
    <row r="5" spans="1:9" s="113" customFormat="1" ht="16.5" customHeight="1">
      <c r="A5" s="114"/>
      <c r="B5" s="114"/>
      <c r="C5" s="114"/>
      <c r="D5" s="114"/>
      <c r="E5" s="114"/>
      <c r="G5" s="209" t="s">
        <v>2</v>
      </c>
      <c r="H5" s="209"/>
      <c r="I5" s="209"/>
    </row>
    <row r="6" spans="1:9" s="113" customFormat="1" ht="16.5" customHeight="1">
      <c r="A6" s="114"/>
      <c r="B6" s="114"/>
      <c r="C6" s="114"/>
      <c r="D6" s="114"/>
      <c r="E6" s="114"/>
      <c r="F6" s="115" t="s">
        <v>5</v>
      </c>
      <c r="G6" s="116">
        <v>2022</v>
      </c>
      <c r="H6" s="116"/>
      <c r="I6" s="116">
        <v>2021</v>
      </c>
    </row>
    <row r="7" spans="1:9" ht="16.5" customHeight="1">
      <c r="E7" s="117"/>
      <c r="F7" s="115"/>
      <c r="G7" s="210" t="s">
        <v>6</v>
      </c>
      <c r="H7" s="210"/>
      <c r="I7" s="210"/>
    </row>
    <row r="8" spans="1:9" ht="16.5" customHeight="1">
      <c r="A8" s="118" t="s">
        <v>53</v>
      </c>
      <c r="B8" s="118"/>
      <c r="C8" s="118"/>
      <c r="D8" s="119"/>
      <c r="E8" s="117"/>
      <c r="F8" s="115"/>
      <c r="G8" s="120"/>
      <c r="I8" s="120"/>
    </row>
    <row r="9" spans="1:9" ht="16.5" customHeight="1">
      <c r="A9" s="117" t="s">
        <v>54</v>
      </c>
      <c r="B9" s="118"/>
      <c r="C9" s="118"/>
      <c r="D9" s="119"/>
      <c r="E9" s="117"/>
      <c r="F9" s="115"/>
      <c r="G9" s="121">
        <v>1287307561</v>
      </c>
      <c r="H9" s="121"/>
      <c r="I9" s="121">
        <v>2344908501</v>
      </c>
    </row>
    <row r="10" spans="1:9" ht="16.5" customHeight="1">
      <c r="A10" s="117" t="s">
        <v>55</v>
      </c>
      <c r="B10" s="118"/>
      <c r="C10" s="118"/>
      <c r="D10" s="119"/>
      <c r="E10" s="117"/>
      <c r="F10" s="115"/>
      <c r="G10" s="122">
        <v>-30273522</v>
      </c>
      <c r="H10" s="121"/>
      <c r="I10" s="122">
        <v>-175412142</v>
      </c>
    </row>
    <row r="11" spans="1:9" ht="16.5" customHeight="1">
      <c r="A11" s="123" t="s">
        <v>56</v>
      </c>
      <c r="B11" s="118"/>
      <c r="C11" s="118"/>
      <c r="D11" s="119"/>
      <c r="E11" s="117"/>
      <c r="F11" s="115"/>
      <c r="G11" s="124">
        <v>1257034039</v>
      </c>
      <c r="H11" s="121"/>
      <c r="I11" s="124">
        <f>SUM(I9:I10)</f>
        <v>2169496359</v>
      </c>
    </row>
    <row r="12" spans="1:9" ht="16.5" customHeight="1">
      <c r="A12" s="123" t="s">
        <v>57</v>
      </c>
      <c r="B12" s="123"/>
      <c r="C12" s="123"/>
      <c r="D12" s="123"/>
      <c r="E12" s="117"/>
      <c r="F12" s="115"/>
      <c r="G12" s="121"/>
      <c r="H12" s="121"/>
      <c r="I12" s="121"/>
    </row>
    <row r="13" spans="1:9" ht="16.5" customHeight="1">
      <c r="A13" s="211" t="s">
        <v>58</v>
      </c>
      <c r="B13" s="211"/>
      <c r="C13" s="211"/>
      <c r="D13" s="211"/>
      <c r="E13" s="117"/>
      <c r="F13" s="115"/>
      <c r="G13" s="121">
        <v>627029334</v>
      </c>
      <c r="H13" s="121"/>
      <c r="I13" s="121">
        <v>275256843</v>
      </c>
    </row>
    <row r="14" spans="1:9" ht="16.5" customHeight="1">
      <c r="A14" s="123" t="s">
        <v>161</v>
      </c>
      <c r="B14" s="123"/>
      <c r="C14" s="123"/>
      <c r="D14" s="123"/>
      <c r="E14" s="117"/>
      <c r="F14" s="115"/>
      <c r="G14" s="121"/>
      <c r="H14" s="121"/>
      <c r="I14" s="121"/>
    </row>
    <row r="15" spans="1:9" ht="16.5" customHeight="1">
      <c r="A15" s="123" t="s">
        <v>162</v>
      </c>
      <c r="B15" s="123"/>
      <c r="C15" s="123"/>
      <c r="D15" s="123"/>
      <c r="E15" s="117"/>
      <c r="F15" s="115"/>
      <c r="G15" s="125">
        <v>-10811372</v>
      </c>
      <c r="H15" s="121"/>
      <c r="I15" s="125">
        <v>75274985</v>
      </c>
    </row>
    <row r="16" spans="1:9" ht="16.5" customHeight="1">
      <c r="A16" s="123" t="s">
        <v>59</v>
      </c>
      <c r="B16" s="123"/>
      <c r="C16" s="123"/>
      <c r="D16" s="123"/>
      <c r="E16" s="117"/>
      <c r="F16" s="115"/>
      <c r="G16" s="64">
        <v>1873252001</v>
      </c>
      <c r="H16" s="121"/>
      <c r="I16" s="64">
        <f>SUM(I11:I15)</f>
        <v>2520028187</v>
      </c>
    </row>
    <row r="17" spans="1:9" ht="16.5" customHeight="1">
      <c r="A17" s="123" t="s">
        <v>60</v>
      </c>
      <c r="B17" s="123"/>
      <c r="C17" s="123"/>
      <c r="D17" s="123"/>
      <c r="E17" s="117"/>
      <c r="F17" s="115" t="s">
        <v>61</v>
      </c>
      <c r="G17" s="64">
        <v>9610587</v>
      </c>
      <c r="H17" s="121"/>
      <c r="I17" s="64">
        <v>28350765</v>
      </c>
    </row>
    <row r="18" spans="1:9" ht="16.5" customHeight="1">
      <c r="A18" s="123" t="s">
        <v>62</v>
      </c>
      <c r="B18" s="123"/>
      <c r="C18" s="123"/>
      <c r="D18" s="123"/>
      <c r="E18" s="117"/>
      <c r="F18" s="126"/>
      <c r="G18" s="63">
        <v>7178463</v>
      </c>
      <c r="H18" s="121"/>
      <c r="I18" s="63">
        <v>57253458</v>
      </c>
    </row>
    <row r="19" spans="1:9" ht="16.5" customHeight="1">
      <c r="A19" s="123" t="s">
        <v>163</v>
      </c>
      <c r="D19" s="123"/>
      <c r="E19" s="117"/>
      <c r="F19" s="115"/>
      <c r="G19" s="31">
        <v>0</v>
      </c>
      <c r="H19" s="121"/>
      <c r="I19" s="63">
        <v>433828183</v>
      </c>
    </row>
    <row r="20" spans="1:9" ht="16.5" customHeight="1">
      <c r="A20" s="123" t="s">
        <v>164</v>
      </c>
      <c r="D20" s="123"/>
      <c r="E20" s="117"/>
      <c r="F20" s="115"/>
      <c r="G20" s="31">
        <v>0</v>
      </c>
      <c r="H20" s="121"/>
      <c r="I20" s="63">
        <v>139076372</v>
      </c>
    </row>
    <row r="21" spans="1:9" ht="16.5" customHeight="1">
      <c r="A21" s="117" t="s">
        <v>64</v>
      </c>
      <c r="E21" s="117"/>
      <c r="F21" s="115"/>
      <c r="G21" s="63">
        <f>3984971+1</f>
        <v>3984972</v>
      </c>
      <c r="H21" s="121"/>
      <c r="I21" s="63">
        <v>5543092</v>
      </c>
    </row>
    <row r="22" spans="1:9" ht="16.5" customHeight="1">
      <c r="A22" s="119" t="s">
        <v>65</v>
      </c>
      <c r="C22" s="119"/>
      <c r="D22" s="119"/>
      <c r="E22" s="117"/>
      <c r="F22" s="115"/>
      <c r="G22" s="128">
        <f>SUM(G16:G21)</f>
        <v>1894026023</v>
      </c>
      <c r="H22" s="129"/>
      <c r="I22" s="128">
        <f>SUM(I16:I21)</f>
        <v>3184080057</v>
      </c>
    </row>
    <row r="23" spans="1:9" ht="9.75" customHeight="1">
      <c r="A23" s="119"/>
      <c r="B23" s="119"/>
      <c r="C23" s="119"/>
      <c r="D23" s="119"/>
      <c r="E23" s="117"/>
      <c r="F23" s="115"/>
      <c r="G23" s="130"/>
      <c r="H23" s="129"/>
      <c r="I23" s="130"/>
    </row>
    <row r="24" spans="1:9" ht="16.5" customHeight="1">
      <c r="A24" s="118" t="s">
        <v>66</v>
      </c>
      <c r="B24" s="118"/>
      <c r="C24" s="118"/>
      <c r="D24" s="119"/>
      <c r="E24" s="117"/>
      <c r="F24" s="117"/>
      <c r="G24" s="131"/>
      <c r="H24" s="132"/>
      <c r="I24" s="131"/>
    </row>
    <row r="25" spans="1:9" ht="16.5" customHeight="1">
      <c r="A25" s="117" t="s">
        <v>67</v>
      </c>
      <c r="E25" s="117"/>
      <c r="F25" s="117"/>
      <c r="G25" s="122">
        <v>1432352836</v>
      </c>
      <c r="H25" s="132"/>
      <c r="I25" s="122">
        <v>7010591528</v>
      </c>
    </row>
    <row r="26" spans="1:9" ht="16.5" customHeight="1">
      <c r="A26" s="117" t="s">
        <v>68</v>
      </c>
      <c r="B26" s="123"/>
      <c r="E26" s="117"/>
      <c r="F26" s="115" t="s">
        <v>61</v>
      </c>
      <c r="G26" s="65">
        <v>-30800118</v>
      </c>
      <c r="H26" s="121"/>
      <c r="I26" s="65">
        <v>-194892694</v>
      </c>
    </row>
    <row r="27" spans="1:9" ht="16.5" customHeight="1">
      <c r="A27" s="123" t="s">
        <v>69</v>
      </c>
      <c r="E27" s="117"/>
      <c r="F27" s="115"/>
      <c r="G27" s="63">
        <f>SUM(G25:G26)</f>
        <v>1401552718</v>
      </c>
      <c r="H27" s="121"/>
      <c r="I27" s="63">
        <f>SUM(I25:I26)</f>
        <v>6815698834</v>
      </c>
    </row>
    <row r="28" spans="1:9" ht="16.5" customHeight="1">
      <c r="A28" s="117" t="s">
        <v>70</v>
      </c>
      <c r="E28" s="117"/>
      <c r="F28" s="115"/>
      <c r="G28" s="63">
        <v>199389104</v>
      </c>
      <c r="H28" s="121"/>
      <c r="I28" s="63">
        <v>347869265</v>
      </c>
    </row>
    <row r="29" spans="1:9" ht="16.5" customHeight="1">
      <c r="A29" s="117" t="s">
        <v>71</v>
      </c>
      <c r="E29" s="117"/>
      <c r="F29" s="115"/>
      <c r="G29" s="63">
        <v>66081431</v>
      </c>
      <c r="H29" s="121"/>
      <c r="I29" s="63">
        <v>94540275</v>
      </c>
    </row>
    <row r="30" spans="1:9" ht="16.5" customHeight="1">
      <c r="A30" s="117" t="s">
        <v>72</v>
      </c>
      <c r="E30" s="117"/>
      <c r="F30" s="115"/>
      <c r="G30" s="63">
        <v>185571868</v>
      </c>
      <c r="H30" s="121"/>
      <c r="I30" s="61">
        <v>293972751</v>
      </c>
    </row>
    <row r="31" spans="1:9" ht="16.5" customHeight="1">
      <c r="A31" s="117" t="s">
        <v>73</v>
      </c>
      <c r="E31" s="117"/>
      <c r="F31" s="115"/>
      <c r="G31" s="72">
        <v>287553</v>
      </c>
      <c r="H31" s="121"/>
      <c r="I31" s="67">
        <v>376818</v>
      </c>
    </row>
    <row r="32" spans="1:9" ht="16.5" customHeight="1">
      <c r="A32" s="117" t="s">
        <v>165</v>
      </c>
      <c r="E32" s="117"/>
      <c r="F32" s="115">
        <v>14</v>
      </c>
      <c r="G32" s="72">
        <v>-111</v>
      </c>
      <c r="H32" s="121"/>
      <c r="I32" s="67">
        <v>153129</v>
      </c>
    </row>
    <row r="33" spans="1:9" ht="16.5" customHeight="1">
      <c r="A33" s="119" t="s">
        <v>74</v>
      </c>
      <c r="C33" s="119"/>
      <c r="D33" s="119"/>
      <c r="E33" s="117"/>
      <c r="F33" s="115"/>
      <c r="G33" s="128">
        <f>SUM(G27:G32)</f>
        <v>1852882563</v>
      </c>
      <c r="H33" s="129"/>
      <c r="I33" s="128">
        <f>SUM(I27:I32)</f>
        <v>7552611072</v>
      </c>
    </row>
    <row r="34" spans="1:9" ht="16.5" customHeight="1">
      <c r="A34" s="113" t="s">
        <v>75</v>
      </c>
      <c r="B34" s="113"/>
      <c r="C34" s="113"/>
      <c r="D34" s="113"/>
      <c r="E34" s="117"/>
      <c r="F34" s="133"/>
      <c r="G34" s="134">
        <f>G22-G33</f>
        <v>41143460</v>
      </c>
      <c r="H34" s="129"/>
      <c r="I34" s="134">
        <f>I22-I33</f>
        <v>-4368531015</v>
      </c>
    </row>
    <row r="35" spans="1:9" ht="16.5" customHeight="1">
      <c r="A35" s="117" t="s">
        <v>76</v>
      </c>
      <c r="D35" s="119"/>
      <c r="E35" s="117"/>
      <c r="F35" s="115">
        <v>13</v>
      </c>
      <c r="G35" s="63">
        <v>88857189</v>
      </c>
      <c r="H35" s="121"/>
      <c r="I35" s="63">
        <v>-706144488</v>
      </c>
    </row>
    <row r="36" spans="1:9" ht="16.5" customHeight="1">
      <c r="A36" s="113" t="s">
        <v>166</v>
      </c>
      <c r="B36" s="113"/>
      <c r="C36" s="113"/>
      <c r="D36" s="119"/>
      <c r="E36" s="117"/>
      <c r="F36" s="115"/>
      <c r="G36" s="135">
        <f>G34-G35</f>
        <v>-47713729</v>
      </c>
      <c r="H36" s="129"/>
      <c r="I36" s="135">
        <f>I34-I35</f>
        <v>-3662386527</v>
      </c>
    </row>
    <row r="37" spans="1:9" ht="9.65" customHeight="1">
      <c r="A37" s="113"/>
      <c r="B37" s="113"/>
      <c r="C37" s="113"/>
      <c r="D37" s="119"/>
      <c r="E37" s="117"/>
      <c r="F37" s="115"/>
      <c r="G37" s="136"/>
      <c r="H37" s="136"/>
      <c r="I37" s="136"/>
    </row>
    <row r="38" spans="1:9" ht="16.5" customHeight="1">
      <c r="A38" s="113" t="s">
        <v>77</v>
      </c>
      <c r="B38" s="113"/>
      <c r="C38" s="113"/>
      <c r="D38" s="119"/>
      <c r="E38" s="117"/>
      <c r="F38" s="115"/>
      <c r="G38" s="136"/>
      <c r="H38" s="136"/>
      <c r="I38" s="136"/>
    </row>
    <row r="39" spans="1:9" ht="16.5" customHeight="1">
      <c r="A39" s="137" t="s">
        <v>78</v>
      </c>
      <c r="B39" s="137"/>
      <c r="C39" s="137"/>
      <c r="D39" s="118"/>
      <c r="E39" s="117"/>
      <c r="F39" s="115"/>
      <c r="G39" s="136"/>
      <c r="H39" s="136"/>
      <c r="I39" s="136"/>
    </row>
    <row r="40" spans="1:9" ht="16.5" customHeight="1">
      <c r="A40" s="137"/>
      <c r="B40" s="123" t="s">
        <v>79</v>
      </c>
      <c r="C40" s="137"/>
      <c r="D40" s="118"/>
      <c r="E40" s="117"/>
      <c r="F40" s="115"/>
      <c r="G40" s="31">
        <v>0</v>
      </c>
      <c r="H40" s="127"/>
      <c r="I40" s="127">
        <v>779969743</v>
      </c>
    </row>
    <row r="41" spans="1:9" ht="16.5" customHeight="1">
      <c r="B41" s="123" t="s">
        <v>80</v>
      </c>
      <c r="C41" s="123"/>
      <c r="D41" s="119"/>
      <c r="E41" s="117"/>
      <c r="F41" s="115"/>
      <c r="H41" s="127"/>
    </row>
    <row r="42" spans="1:9" ht="16.5" customHeight="1">
      <c r="C42" s="123" t="s">
        <v>81</v>
      </c>
      <c r="D42" s="119"/>
      <c r="E42" s="117"/>
      <c r="F42" s="138"/>
      <c r="G42" s="139"/>
      <c r="H42" s="127"/>
      <c r="I42" s="139">
        <v>-155993949</v>
      </c>
    </row>
    <row r="43" spans="1:9" ht="16.5" customHeight="1">
      <c r="C43" s="123"/>
      <c r="D43" s="119"/>
      <c r="E43" s="117"/>
      <c r="F43" s="115"/>
      <c r="G43" s="99">
        <f>G40+G42</f>
        <v>0</v>
      </c>
      <c r="H43" s="127"/>
      <c r="I43" s="140">
        <f>I40+I42</f>
        <v>623975794</v>
      </c>
    </row>
    <row r="44" spans="1:9" ht="16.5" customHeight="1">
      <c r="A44" s="113"/>
      <c r="B44" s="113"/>
      <c r="C44" s="113"/>
      <c r="D44" s="119"/>
      <c r="E44" s="117"/>
      <c r="F44" s="115"/>
      <c r="G44" s="136"/>
      <c r="H44" s="136"/>
      <c r="I44" s="141"/>
    </row>
    <row r="45" spans="1:9" ht="16.5" customHeight="1">
      <c r="A45" s="137" t="s">
        <v>82</v>
      </c>
      <c r="B45" s="137"/>
      <c r="C45" s="137"/>
      <c r="D45" s="118"/>
      <c r="E45" s="117"/>
      <c r="F45" s="115"/>
      <c r="G45" s="136"/>
      <c r="H45" s="136"/>
      <c r="I45" s="136"/>
    </row>
    <row r="46" spans="1:9" ht="16.5" customHeight="1">
      <c r="A46" s="137"/>
      <c r="B46" s="123" t="s">
        <v>83</v>
      </c>
      <c r="C46" s="137"/>
      <c r="D46" s="118"/>
      <c r="E46" s="117"/>
      <c r="F46" s="115"/>
      <c r="H46" s="136"/>
      <c r="I46" s="136"/>
    </row>
    <row r="47" spans="1:9" ht="16.5" customHeight="1">
      <c r="B47" s="123" t="s">
        <v>84</v>
      </c>
      <c r="C47" s="123" t="s">
        <v>85</v>
      </c>
      <c r="D47" s="119"/>
      <c r="E47" s="117"/>
      <c r="F47" s="115"/>
      <c r="G47" s="31">
        <v>0</v>
      </c>
      <c r="H47" s="129"/>
      <c r="I47" s="121">
        <v>-473909482</v>
      </c>
    </row>
    <row r="48" spans="1:9" ht="16.5" customHeight="1">
      <c r="B48" s="123" t="s">
        <v>86</v>
      </c>
      <c r="C48" s="123"/>
      <c r="D48" s="119"/>
      <c r="E48" s="117"/>
      <c r="F48" s="115"/>
      <c r="H48" s="129"/>
      <c r="I48" s="121"/>
    </row>
    <row r="49" spans="1:9" ht="16.5" customHeight="1">
      <c r="B49" s="123"/>
      <c r="C49" s="123" t="s">
        <v>87</v>
      </c>
      <c r="D49" s="119"/>
      <c r="E49" s="117"/>
      <c r="F49" s="115"/>
      <c r="G49" s="31">
        <v>0</v>
      </c>
      <c r="H49" s="129"/>
      <c r="I49" s="67">
        <v>-164034797</v>
      </c>
    </row>
    <row r="50" spans="1:9" ht="16.5" customHeight="1">
      <c r="B50" s="123" t="s">
        <v>88</v>
      </c>
      <c r="C50" s="123"/>
      <c r="D50" s="119"/>
      <c r="E50" s="117"/>
      <c r="F50" s="115"/>
      <c r="H50" s="129"/>
      <c r="I50" s="121"/>
    </row>
    <row r="51" spans="1:9" ht="16.5" customHeight="1">
      <c r="C51" s="123" t="s">
        <v>81</v>
      </c>
      <c r="D51" s="119"/>
      <c r="E51" s="117"/>
      <c r="F51" s="115"/>
      <c r="G51" s="32">
        <v>0</v>
      </c>
      <c r="H51" s="129"/>
      <c r="I51" s="125">
        <v>127588855</v>
      </c>
    </row>
    <row r="52" spans="1:9" ht="16.5" customHeight="1">
      <c r="C52" s="123"/>
      <c r="D52" s="119"/>
      <c r="E52" s="117"/>
      <c r="F52" s="115"/>
      <c r="G52" s="32">
        <f>SUM(G46:G51)</f>
        <v>0</v>
      </c>
      <c r="H52" s="129"/>
      <c r="I52" s="125">
        <f>SUM(I46:I51)</f>
        <v>-510355424</v>
      </c>
    </row>
    <row r="53" spans="1:9" ht="16.5" customHeight="1">
      <c r="A53" s="113" t="s">
        <v>89</v>
      </c>
      <c r="B53" s="119"/>
      <c r="C53" s="119"/>
      <c r="D53" s="119"/>
      <c r="E53" s="117"/>
      <c r="F53" s="115"/>
      <c r="G53" s="32">
        <f>G43+G52</f>
        <v>0</v>
      </c>
      <c r="H53" s="129"/>
      <c r="I53" s="142">
        <v>113620370</v>
      </c>
    </row>
    <row r="54" spans="1:9" ht="16.5" customHeight="1" thickBot="1">
      <c r="A54" s="113" t="s">
        <v>90</v>
      </c>
      <c r="B54" s="113"/>
      <c r="C54" s="113"/>
      <c r="D54" s="119"/>
      <c r="E54" s="117"/>
      <c r="F54" s="115"/>
      <c r="G54" s="143">
        <f>SUM(G36+G53)</f>
        <v>-47713729</v>
      </c>
      <c r="H54" s="129"/>
      <c r="I54" s="143">
        <f>SUM(I36+I53)</f>
        <v>-3548766157</v>
      </c>
    </row>
    <row r="55" spans="1:9" ht="9.75" customHeight="1" thickTop="1">
      <c r="A55" s="113"/>
      <c r="B55" s="113"/>
      <c r="C55" s="113"/>
      <c r="D55" s="119"/>
      <c r="E55" s="117"/>
      <c r="F55" s="115"/>
      <c r="G55" s="136"/>
      <c r="H55" s="136"/>
      <c r="I55" s="136"/>
    </row>
    <row r="56" spans="1:9" ht="16.5" customHeight="1" thickBot="1">
      <c r="A56" s="113" t="s">
        <v>167</v>
      </c>
      <c r="B56" s="144"/>
      <c r="C56" s="144"/>
      <c r="D56" s="113"/>
      <c r="E56" s="117"/>
      <c r="F56" s="115">
        <v>15</v>
      </c>
      <c r="G56" s="36">
        <f>+G36/200000000</f>
        <v>-0.238568645</v>
      </c>
      <c r="H56" s="145"/>
      <c r="I56" s="36">
        <f>+I36/200000000</f>
        <v>-18.311932635000002</v>
      </c>
    </row>
    <row r="57" spans="1:9" ht="18" customHeight="1" thickTop="1"/>
    <row r="58" spans="1:9" s="108" customFormat="1" ht="18" customHeight="1">
      <c r="A58" s="105" t="s">
        <v>0</v>
      </c>
      <c r="B58" s="106"/>
      <c r="C58" s="106"/>
      <c r="D58" s="107"/>
      <c r="E58" s="107"/>
      <c r="F58" s="107"/>
    </row>
    <row r="59" spans="1:9" s="112" customFormat="1" ht="18" customHeight="1">
      <c r="A59" s="109" t="s">
        <v>51</v>
      </c>
      <c r="B59" s="109"/>
      <c r="C59" s="109"/>
      <c r="D59" s="109"/>
      <c r="E59" s="110"/>
      <c r="F59" s="111"/>
    </row>
    <row r="60" spans="1:9" s="113" customFormat="1" ht="6.65" customHeight="1">
      <c r="A60" s="212"/>
      <c r="B60" s="212"/>
      <c r="C60" s="212"/>
      <c r="D60" s="212"/>
      <c r="E60" s="212"/>
      <c r="F60" s="212"/>
      <c r="G60" s="212"/>
    </row>
    <row r="61" spans="1:9" s="113" customFormat="1" ht="17.149999999999999" customHeight="1">
      <c r="A61" s="114"/>
      <c r="B61" s="114"/>
      <c r="C61" s="114"/>
      <c r="D61" s="114"/>
      <c r="E61" s="114"/>
      <c r="G61" s="209" t="s">
        <v>91</v>
      </c>
      <c r="H61" s="209"/>
      <c r="I61" s="209"/>
    </row>
    <row r="62" spans="1:9" s="113" customFormat="1" ht="17.149999999999999" customHeight="1">
      <c r="A62" s="114"/>
      <c r="B62" s="114"/>
      <c r="C62" s="114"/>
      <c r="D62" s="114"/>
      <c r="E62" s="114"/>
      <c r="G62" s="209" t="s">
        <v>2</v>
      </c>
      <c r="H62" s="209"/>
      <c r="I62" s="209"/>
    </row>
    <row r="63" spans="1:9" s="113" customFormat="1" ht="17.149999999999999" customHeight="1">
      <c r="A63" s="114"/>
      <c r="B63" s="114"/>
      <c r="C63" s="114"/>
      <c r="D63" s="114"/>
      <c r="E63" s="114"/>
      <c r="F63" s="115" t="s">
        <v>5</v>
      </c>
      <c r="G63" s="116">
        <v>2022</v>
      </c>
      <c r="H63" s="116"/>
      <c r="I63" s="116">
        <v>2021</v>
      </c>
    </row>
    <row r="64" spans="1:9" ht="17.149999999999999" customHeight="1">
      <c r="E64" s="117"/>
      <c r="F64" s="115"/>
      <c r="G64" s="210" t="s">
        <v>6</v>
      </c>
      <c r="H64" s="210"/>
      <c r="I64" s="210"/>
    </row>
    <row r="65" spans="1:9" ht="17.149999999999999" customHeight="1">
      <c r="A65" s="118" t="s">
        <v>53</v>
      </c>
      <c r="B65" s="118"/>
      <c r="C65" s="118"/>
      <c r="D65" s="119"/>
      <c r="E65" s="117"/>
      <c r="F65" s="115"/>
      <c r="G65" s="120"/>
      <c r="I65" s="120"/>
    </row>
    <row r="66" spans="1:9" ht="17.149999999999999" customHeight="1">
      <c r="A66" s="117" t="s">
        <v>54</v>
      </c>
      <c r="B66" s="118"/>
      <c r="C66" s="118"/>
      <c r="D66" s="119"/>
      <c r="E66" s="117"/>
      <c r="F66" s="115"/>
      <c r="G66" s="121">
        <v>4944229281</v>
      </c>
      <c r="H66" s="121"/>
      <c r="I66" s="121">
        <v>7877348445</v>
      </c>
    </row>
    <row r="67" spans="1:9" ht="17.149999999999999" customHeight="1">
      <c r="A67" s="117" t="s">
        <v>55</v>
      </c>
      <c r="B67" s="118"/>
      <c r="C67" s="118"/>
      <c r="D67" s="119"/>
      <c r="E67" s="117"/>
      <c r="F67" s="115"/>
      <c r="G67" s="122">
        <v>-117980731</v>
      </c>
      <c r="H67" s="121"/>
      <c r="I67" s="122">
        <v>-302070586</v>
      </c>
    </row>
    <row r="68" spans="1:9" ht="17.149999999999999" customHeight="1">
      <c r="A68" s="123" t="s">
        <v>56</v>
      </c>
      <c r="B68" s="118"/>
      <c r="C68" s="118"/>
      <c r="D68" s="119"/>
      <c r="E68" s="117"/>
      <c r="F68" s="115"/>
      <c r="G68" s="124">
        <v>4826248550</v>
      </c>
      <c r="H68" s="121"/>
      <c r="I68" s="124">
        <f>SUM(I66:I67)</f>
        <v>7575277859</v>
      </c>
    </row>
    <row r="69" spans="1:9" ht="17.149999999999999" customHeight="1">
      <c r="A69" s="123" t="s">
        <v>92</v>
      </c>
      <c r="B69" s="123"/>
      <c r="C69" s="123"/>
      <c r="D69" s="123"/>
      <c r="E69" s="117"/>
      <c r="F69" s="115"/>
      <c r="G69" s="121"/>
      <c r="H69" s="121"/>
      <c r="I69" s="121"/>
    </row>
    <row r="70" spans="1:9" ht="17.149999999999999" customHeight="1">
      <c r="A70" s="211" t="s">
        <v>93</v>
      </c>
      <c r="B70" s="211"/>
      <c r="C70" s="211"/>
      <c r="D70" s="211"/>
      <c r="E70" s="117"/>
      <c r="F70" s="115"/>
      <c r="G70" s="121">
        <v>1658510601</v>
      </c>
      <c r="H70" s="121"/>
      <c r="I70" s="121">
        <v>-236302053</v>
      </c>
    </row>
    <row r="71" spans="1:9" ht="17.149999999999999" customHeight="1">
      <c r="A71" s="123" t="s">
        <v>161</v>
      </c>
      <c r="B71" s="123"/>
      <c r="C71" s="123"/>
      <c r="D71" s="123"/>
      <c r="E71" s="117"/>
      <c r="F71" s="115"/>
      <c r="G71" s="121"/>
      <c r="H71" s="121"/>
      <c r="I71" s="121"/>
    </row>
    <row r="72" spans="1:9" ht="17.149999999999999" customHeight="1">
      <c r="A72" s="123" t="s">
        <v>162</v>
      </c>
      <c r="B72" s="123"/>
      <c r="C72" s="123"/>
      <c r="D72" s="123"/>
      <c r="E72" s="117"/>
      <c r="F72" s="115"/>
      <c r="G72" s="125">
        <v>-63523409</v>
      </c>
      <c r="H72" s="121"/>
      <c r="I72" s="125">
        <v>30725636</v>
      </c>
    </row>
    <row r="73" spans="1:9" ht="17.149999999999999" customHeight="1">
      <c r="A73" s="123" t="s">
        <v>59</v>
      </c>
      <c r="B73" s="123"/>
      <c r="C73" s="123"/>
      <c r="D73" s="123"/>
      <c r="E73" s="117"/>
      <c r="F73" s="115"/>
      <c r="G73" s="64">
        <v>6421235742</v>
      </c>
      <c r="H73" s="121"/>
      <c r="I73" s="64">
        <f>SUM(I68:I72)</f>
        <v>7369701442</v>
      </c>
    </row>
    <row r="74" spans="1:9" ht="17.149999999999999" customHeight="1">
      <c r="A74" s="123" t="s">
        <v>60</v>
      </c>
      <c r="B74" s="123"/>
      <c r="C74" s="123"/>
      <c r="D74" s="123"/>
      <c r="E74" s="117"/>
      <c r="F74" s="115" t="s">
        <v>61</v>
      </c>
      <c r="G74" s="66">
        <v>39090750</v>
      </c>
      <c r="H74" s="146"/>
      <c r="I74" s="66">
        <v>74548612</v>
      </c>
    </row>
    <row r="75" spans="1:9" ht="17.149999999999999" customHeight="1">
      <c r="A75" s="123" t="s">
        <v>62</v>
      </c>
      <c r="B75" s="123"/>
      <c r="C75" s="123"/>
      <c r="D75" s="123"/>
      <c r="E75" s="117"/>
      <c r="F75" s="126"/>
      <c r="G75" s="43">
        <v>33119353</v>
      </c>
      <c r="H75" s="146"/>
      <c r="I75" s="43">
        <v>204419443</v>
      </c>
    </row>
    <row r="76" spans="1:9" ht="17.149999999999999" customHeight="1">
      <c r="A76" s="123" t="s">
        <v>163</v>
      </c>
      <c r="D76" s="123"/>
      <c r="E76" s="117"/>
      <c r="F76" s="115"/>
      <c r="G76" s="43">
        <v>11116381</v>
      </c>
      <c r="H76" s="146"/>
      <c r="I76" s="43">
        <v>547015410</v>
      </c>
    </row>
    <row r="77" spans="1:9" ht="17.149999999999999" customHeight="1">
      <c r="A77" s="123" t="s">
        <v>63</v>
      </c>
      <c r="D77" s="123"/>
      <c r="E77" s="117"/>
      <c r="F77" s="115"/>
      <c r="G77" s="43">
        <v>-5306</v>
      </c>
      <c r="H77" s="146"/>
      <c r="I77" s="43">
        <v>94053618</v>
      </c>
    </row>
    <row r="78" spans="1:9" ht="17.149999999999999" customHeight="1">
      <c r="A78" s="117" t="s">
        <v>64</v>
      </c>
      <c r="E78" s="117"/>
      <c r="F78" s="115"/>
      <c r="G78" s="43">
        <v>15556378</v>
      </c>
      <c r="H78" s="146"/>
      <c r="I78" s="43">
        <v>23073872</v>
      </c>
    </row>
    <row r="79" spans="1:9" ht="17.149999999999999" customHeight="1">
      <c r="A79" s="119" t="s">
        <v>65</v>
      </c>
      <c r="C79" s="119"/>
      <c r="D79" s="119"/>
      <c r="E79" s="117"/>
      <c r="F79" s="115"/>
      <c r="G79" s="128">
        <v>6520113298</v>
      </c>
      <c r="H79" s="129"/>
      <c r="I79" s="128">
        <f>SUM(I73:I78)</f>
        <v>8312812397</v>
      </c>
    </row>
    <row r="80" spans="1:9" ht="6.65" customHeight="1">
      <c r="A80" s="119"/>
      <c r="B80" s="119"/>
      <c r="C80" s="119"/>
      <c r="D80" s="119"/>
      <c r="E80" s="117"/>
      <c r="F80" s="115"/>
      <c r="G80" s="130"/>
      <c r="H80" s="129"/>
      <c r="I80" s="130"/>
    </row>
    <row r="81" spans="1:9" ht="17.149999999999999" customHeight="1">
      <c r="A81" s="118" t="s">
        <v>66</v>
      </c>
      <c r="B81" s="118"/>
      <c r="C81" s="118"/>
      <c r="D81" s="119"/>
      <c r="E81" s="117"/>
      <c r="F81" s="117"/>
      <c r="G81" s="131"/>
      <c r="H81" s="132"/>
      <c r="I81" s="131"/>
    </row>
    <row r="82" spans="1:9" ht="17.149999999999999" customHeight="1">
      <c r="A82" s="117" t="s">
        <v>67</v>
      </c>
      <c r="E82" s="117"/>
      <c r="F82" s="117"/>
      <c r="G82" s="122">
        <v>37452290405</v>
      </c>
      <c r="H82" s="132"/>
      <c r="I82" s="122">
        <v>10764901453</v>
      </c>
    </row>
    <row r="83" spans="1:9" ht="17.149999999999999" customHeight="1">
      <c r="A83" s="117" t="s">
        <v>68</v>
      </c>
      <c r="B83" s="123"/>
      <c r="E83" s="117"/>
      <c r="F83" s="115" t="s">
        <v>61</v>
      </c>
      <c r="G83" s="65">
        <v>-423418538</v>
      </c>
      <c r="H83" s="121"/>
      <c r="I83" s="65">
        <v>-259831384</v>
      </c>
    </row>
    <row r="84" spans="1:9" ht="17.149999999999999" customHeight="1">
      <c r="A84" s="123" t="s">
        <v>69</v>
      </c>
      <c r="E84" s="117"/>
      <c r="F84" s="115"/>
      <c r="G84" s="63">
        <f>SUM(G82:G83)</f>
        <v>37028871867</v>
      </c>
      <c r="H84" s="121"/>
      <c r="I84" s="63">
        <f>SUM(I82:I83)</f>
        <v>10505070069</v>
      </c>
    </row>
    <row r="85" spans="1:9" ht="17.149999999999999" customHeight="1">
      <c r="A85" s="117" t="s">
        <v>70</v>
      </c>
      <c r="E85" s="117"/>
      <c r="F85" s="115"/>
      <c r="G85" s="63">
        <v>773852836</v>
      </c>
      <c r="H85" s="121"/>
      <c r="I85" s="63">
        <v>1226302364</v>
      </c>
    </row>
    <row r="86" spans="1:9" ht="17.149999999999999" customHeight="1">
      <c r="A86" s="117" t="s">
        <v>71</v>
      </c>
      <c r="E86" s="117"/>
      <c r="F86" s="115"/>
      <c r="G86" s="63">
        <v>215700778</v>
      </c>
      <c r="H86" s="121"/>
      <c r="I86" s="63">
        <v>272344035</v>
      </c>
    </row>
    <row r="87" spans="1:9" ht="17.149999999999999" customHeight="1">
      <c r="A87" s="117" t="s">
        <v>72</v>
      </c>
      <c r="E87" s="117"/>
      <c r="F87" s="115"/>
      <c r="G87" s="63">
        <v>808792306</v>
      </c>
      <c r="H87" s="121"/>
      <c r="I87" s="63">
        <v>913131553</v>
      </c>
    </row>
    <row r="88" spans="1:9" ht="17.149999999999999" customHeight="1">
      <c r="A88" s="117" t="s">
        <v>73</v>
      </c>
      <c r="E88" s="117"/>
      <c r="F88" s="115"/>
      <c r="G88" s="63">
        <v>961522</v>
      </c>
      <c r="H88" s="121"/>
      <c r="I88" s="63">
        <v>1162857</v>
      </c>
    </row>
    <row r="89" spans="1:9" ht="17.149999999999999" customHeight="1">
      <c r="A89" s="117" t="s">
        <v>165</v>
      </c>
      <c r="E89" s="117"/>
      <c r="F89" s="115">
        <v>14</v>
      </c>
      <c r="G89" s="63">
        <v>-2247344</v>
      </c>
      <c r="H89" s="121"/>
      <c r="I89" s="63">
        <v>2593749</v>
      </c>
    </row>
    <row r="90" spans="1:9" ht="17.149999999999999" customHeight="1">
      <c r="A90" s="119" t="s">
        <v>74</v>
      </c>
      <c r="C90" s="119"/>
      <c r="D90" s="119"/>
      <c r="E90" s="117"/>
      <c r="F90" s="115"/>
      <c r="G90" s="128">
        <f>SUM(G84:G89)</f>
        <v>38825931965</v>
      </c>
      <c r="H90" s="129"/>
      <c r="I90" s="128">
        <f>SUM(I84:I89)</f>
        <v>12920604627</v>
      </c>
    </row>
    <row r="91" spans="1:9" ht="17.149999999999999" customHeight="1">
      <c r="A91" s="113" t="s">
        <v>168</v>
      </c>
      <c r="B91" s="113"/>
      <c r="C91" s="113"/>
      <c r="D91" s="113"/>
      <c r="E91" s="117"/>
      <c r="F91" s="133"/>
      <c r="G91" s="134">
        <f>G79-G90</f>
        <v>-32305818667</v>
      </c>
      <c r="H91" s="129"/>
      <c r="I91" s="134">
        <f>I79-I90</f>
        <v>-4607792230</v>
      </c>
    </row>
    <row r="92" spans="1:9" ht="17.149999999999999" customHeight="1">
      <c r="A92" s="117" t="s">
        <v>76</v>
      </c>
      <c r="D92" s="119"/>
      <c r="E92" s="117"/>
      <c r="F92" s="115">
        <v>13</v>
      </c>
      <c r="G92" s="63">
        <v>295449993</v>
      </c>
      <c r="H92" s="121"/>
      <c r="I92" s="63">
        <v>-762205258</v>
      </c>
    </row>
    <row r="93" spans="1:9" ht="17.149999999999999" customHeight="1">
      <c r="A93" s="113" t="s">
        <v>166</v>
      </c>
      <c r="B93" s="113"/>
      <c r="C93" s="113"/>
      <c r="D93" s="119"/>
      <c r="E93" s="117"/>
      <c r="F93" s="115"/>
      <c r="G93" s="135">
        <f>G91-G92</f>
        <v>-32601268660</v>
      </c>
      <c r="H93" s="129"/>
      <c r="I93" s="135">
        <f>I91-I92</f>
        <v>-3845586972</v>
      </c>
    </row>
    <row r="94" spans="1:9" ht="6.65" customHeight="1">
      <c r="A94" s="113"/>
      <c r="B94" s="113"/>
      <c r="C94" s="113"/>
      <c r="D94" s="119"/>
      <c r="E94" s="117"/>
      <c r="F94" s="115"/>
      <c r="G94" s="136"/>
      <c r="H94" s="136"/>
      <c r="I94" s="136"/>
    </row>
    <row r="95" spans="1:9" ht="17.149999999999999" customHeight="1">
      <c r="A95" s="113" t="s">
        <v>77</v>
      </c>
      <c r="B95" s="113"/>
      <c r="C95" s="113"/>
      <c r="D95" s="119"/>
      <c r="E95" s="117"/>
      <c r="F95" s="115"/>
      <c r="G95" s="136"/>
      <c r="H95" s="136"/>
      <c r="I95" s="136"/>
    </row>
    <row r="96" spans="1:9" ht="17.149999999999999" customHeight="1">
      <c r="A96" s="137" t="s">
        <v>78</v>
      </c>
      <c r="B96" s="137"/>
      <c r="C96" s="137"/>
      <c r="D96" s="118"/>
      <c r="E96" s="117"/>
      <c r="F96" s="147"/>
      <c r="G96" s="148"/>
      <c r="H96" s="127"/>
      <c r="I96" s="148"/>
    </row>
    <row r="97" spans="1:9" ht="17.149999999999999" customHeight="1">
      <c r="A97" s="137"/>
      <c r="B97" s="123" t="s">
        <v>79</v>
      </c>
      <c r="C97" s="137"/>
      <c r="D97" s="118"/>
      <c r="E97" s="117"/>
      <c r="F97" s="115"/>
      <c r="G97" s="31">
        <v>0</v>
      </c>
      <c r="H97" s="31"/>
      <c r="I97" s="31">
        <v>779969743</v>
      </c>
    </row>
    <row r="98" spans="1:9" ht="17.149999999999999" customHeight="1">
      <c r="B98" s="123" t="s">
        <v>80</v>
      </c>
      <c r="C98" s="123"/>
      <c r="D98" s="119"/>
      <c r="E98" s="117"/>
      <c r="F98" s="115"/>
      <c r="G98" s="31"/>
      <c r="H98" s="35"/>
      <c r="I98" s="31"/>
    </row>
    <row r="99" spans="1:9" ht="17.149999999999999" customHeight="1">
      <c r="C99" s="123" t="s">
        <v>81</v>
      </c>
      <c r="D99" s="119"/>
      <c r="E99" s="117"/>
      <c r="F99" s="138"/>
      <c r="G99" s="32">
        <v>0</v>
      </c>
      <c r="H99" s="31"/>
      <c r="I99" s="32">
        <v>-155993949</v>
      </c>
    </row>
    <row r="100" spans="1:9" s="149" customFormat="1" ht="18" customHeight="1">
      <c r="A100" s="113"/>
      <c r="B100" s="113"/>
      <c r="C100" s="113"/>
      <c r="D100" s="119"/>
      <c r="E100" s="117"/>
      <c r="F100" s="115"/>
      <c r="G100" s="33">
        <f>SUM(G97:G99)</f>
        <v>0</v>
      </c>
      <c r="H100" s="34"/>
      <c r="I100" s="33">
        <f>SUM(I97:I99)</f>
        <v>623975794</v>
      </c>
    </row>
    <row r="101" spans="1:9" ht="17.149999999999999" customHeight="1">
      <c r="A101" s="137" t="s">
        <v>82</v>
      </c>
      <c r="B101" s="137"/>
      <c r="C101" s="137"/>
      <c r="D101" s="118"/>
      <c r="E101" s="117"/>
      <c r="F101" s="115"/>
      <c r="G101" s="136"/>
      <c r="H101" s="136"/>
      <c r="I101" s="136"/>
    </row>
    <row r="102" spans="1:9" ht="17.149999999999999" customHeight="1">
      <c r="B102" s="123" t="s">
        <v>83</v>
      </c>
      <c r="C102" s="137"/>
      <c r="D102" s="118"/>
      <c r="E102" s="117"/>
      <c r="F102" s="115"/>
      <c r="G102" s="148"/>
      <c r="H102" s="136"/>
      <c r="I102" s="148"/>
    </row>
    <row r="103" spans="1:9" ht="17.149999999999999" customHeight="1">
      <c r="B103" s="123" t="s">
        <v>84</v>
      </c>
      <c r="C103" s="123" t="s">
        <v>94</v>
      </c>
      <c r="D103" s="119"/>
      <c r="E103" s="117"/>
      <c r="F103" s="115"/>
      <c r="G103" s="121">
        <v>-1298142</v>
      </c>
      <c r="H103" s="129"/>
      <c r="I103" s="121">
        <v>-184654804</v>
      </c>
    </row>
    <row r="104" spans="1:9" ht="17.149999999999999" customHeight="1">
      <c r="B104" s="123" t="s">
        <v>86</v>
      </c>
      <c r="C104" s="123"/>
      <c r="D104" s="119"/>
      <c r="E104" s="117"/>
      <c r="F104" s="115"/>
      <c r="G104" s="121"/>
      <c r="H104" s="129"/>
      <c r="I104" s="121"/>
    </row>
    <row r="105" spans="1:9" ht="17.149999999999999" customHeight="1">
      <c r="B105" s="123"/>
      <c r="C105" s="123" t="s">
        <v>87</v>
      </c>
      <c r="D105" s="119"/>
      <c r="E105" s="117"/>
      <c r="F105" s="115"/>
      <c r="G105" s="121">
        <v>-5991</v>
      </c>
      <c r="H105" s="129"/>
      <c r="I105" s="121">
        <v>-92194773</v>
      </c>
    </row>
    <row r="106" spans="1:9" ht="17.149999999999999" customHeight="1">
      <c r="B106" s="123" t="s">
        <v>88</v>
      </c>
      <c r="C106" s="123"/>
      <c r="D106" s="119"/>
      <c r="E106" s="117"/>
      <c r="F106" s="115"/>
      <c r="G106" s="121"/>
      <c r="H106" s="129"/>
      <c r="I106" s="121"/>
    </row>
    <row r="107" spans="1:9" ht="17.149999999999999" customHeight="1">
      <c r="C107" s="123" t="s">
        <v>81</v>
      </c>
      <c r="D107" s="119"/>
      <c r="E107" s="117"/>
      <c r="F107" s="115"/>
      <c r="G107" s="125">
        <v>260827</v>
      </c>
      <c r="H107" s="129"/>
      <c r="I107" s="125">
        <v>55369915</v>
      </c>
    </row>
    <row r="108" spans="1:9" ht="17.149999999999999" customHeight="1">
      <c r="C108" s="123"/>
      <c r="D108" s="119"/>
      <c r="E108" s="117"/>
      <c r="F108" s="115"/>
      <c r="G108" s="125">
        <v>-1043306</v>
      </c>
      <c r="H108" s="129"/>
      <c r="I108" s="125">
        <f>SUM(I102:I107)</f>
        <v>-221479662</v>
      </c>
    </row>
    <row r="109" spans="1:9" ht="17.149999999999999" customHeight="1">
      <c r="A109" s="113" t="s">
        <v>89</v>
      </c>
      <c r="B109" s="119"/>
      <c r="C109" s="119"/>
      <c r="D109" s="119"/>
      <c r="E109" s="117"/>
      <c r="F109" s="115"/>
      <c r="G109" s="150">
        <v>-1043306</v>
      </c>
      <c r="H109" s="129"/>
      <c r="I109" s="150">
        <f>SUM(I100:I107)</f>
        <v>402496132</v>
      </c>
    </row>
    <row r="110" spans="1:9" ht="17.149999999999999" customHeight="1" thickBot="1">
      <c r="A110" s="113" t="s">
        <v>90</v>
      </c>
      <c r="B110" s="113"/>
      <c r="C110" s="113"/>
      <c r="D110" s="119"/>
      <c r="E110" s="117"/>
      <c r="F110" s="115"/>
      <c r="G110" s="143">
        <f>SUM(G93+G109)</f>
        <v>-32602311966</v>
      </c>
      <c r="H110" s="129"/>
      <c r="I110" s="143">
        <f>SUM(I93+I109)</f>
        <v>-3443090840</v>
      </c>
    </row>
    <row r="111" spans="1:9" ht="6.65" customHeight="1" thickTop="1">
      <c r="A111" s="113"/>
      <c r="B111" s="113"/>
      <c r="C111" s="113"/>
      <c r="D111" s="119"/>
      <c r="E111" s="117"/>
      <c r="F111" s="115"/>
      <c r="G111" s="136"/>
      <c r="H111" s="136"/>
      <c r="I111" s="136"/>
    </row>
    <row r="112" spans="1:9" ht="17.149999999999999" customHeight="1" thickBot="1">
      <c r="A112" s="113" t="s">
        <v>167</v>
      </c>
      <c r="B112" s="144"/>
      <c r="C112" s="144"/>
      <c r="D112" s="113"/>
      <c r="E112" s="117"/>
      <c r="F112" s="115">
        <v>15</v>
      </c>
      <c r="G112" s="37">
        <f>+G93/200000000</f>
        <v>-163.0063433</v>
      </c>
      <c r="H112" s="145"/>
      <c r="I112" s="37">
        <f>+I93/200000000</f>
        <v>-19.227934860000001</v>
      </c>
    </row>
    <row r="113" ht="18" customHeight="1" thickTop="1"/>
  </sheetData>
  <mergeCells count="10">
    <mergeCell ref="G61:I61"/>
    <mergeCell ref="G62:I62"/>
    <mergeCell ref="G64:I64"/>
    <mergeCell ref="A70:D70"/>
    <mergeCell ref="A3:G3"/>
    <mergeCell ref="G4:I4"/>
    <mergeCell ref="G5:I5"/>
    <mergeCell ref="G7:I7"/>
    <mergeCell ref="A13:D13"/>
    <mergeCell ref="A60:G60"/>
  </mergeCells>
  <phoneticPr fontId="17" type="noConversion"/>
  <pageMargins left="0.7" right="0.7" top="0.48" bottom="0.5" header="0.5" footer="0.5"/>
  <pageSetup paperSize="9" scale="81" firstPageNumber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Q47"/>
  <sheetViews>
    <sheetView zoomScaleNormal="100" zoomScaleSheetLayoutView="80" workbookViewId="0">
      <selection activeCell="I40" sqref="I40"/>
    </sheetView>
  </sheetViews>
  <sheetFormatPr defaultColWidth="11" defaultRowHeight="20.25" customHeight="1"/>
  <cols>
    <col min="1" max="1" width="52.81640625" style="84" customWidth="1"/>
    <col min="2" max="2" width="11.453125" style="84" customWidth="1"/>
    <col min="3" max="3" width="15.7265625" style="85" customWidth="1"/>
    <col min="4" max="4" width="1.26953125" style="85" customWidth="1"/>
    <col min="5" max="5" width="12.7265625" style="85" customWidth="1"/>
    <col min="6" max="6" width="1.26953125" style="85" customWidth="1"/>
    <col min="7" max="7" width="13.1796875" style="85" customWidth="1"/>
    <col min="8" max="8" width="1.26953125" style="85" customWidth="1"/>
    <col min="9" max="9" width="17.1796875" style="85" customWidth="1"/>
    <col min="10" max="10" width="1.26953125" style="85" customWidth="1"/>
    <col min="11" max="11" width="20" style="85" bestFit="1" customWidth="1"/>
    <col min="12" max="12" width="1.453125" style="85" customWidth="1"/>
    <col min="13" max="13" width="18.7265625" style="85" customWidth="1"/>
    <col min="14" max="14" width="1.26953125" style="85" customWidth="1"/>
    <col min="15" max="15" width="18.7265625" style="85" customWidth="1"/>
    <col min="16" max="16" width="1.26953125" style="85" customWidth="1"/>
    <col min="17" max="17" width="18" style="85" customWidth="1"/>
    <col min="18" max="16384" width="11" style="85"/>
  </cols>
  <sheetData>
    <row r="1" spans="1:17" ht="20.25" customHeight="1">
      <c r="A1" s="5" t="s">
        <v>0</v>
      </c>
    </row>
    <row r="2" spans="1:17" ht="20.25" customHeight="1">
      <c r="A2" s="214" t="s">
        <v>95</v>
      </c>
      <c r="B2" s="214"/>
      <c r="C2" s="214"/>
      <c r="D2" s="214"/>
      <c r="E2" s="214"/>
      <c r="F2" s="214"/>
      <c r="G2" s="86"/>
      <c r="H2" s="86"/>
      <c r="I2" s="86"/>
      <c r="J2" s="86"/>
      <c r="K2" s="86"/>
      <c r="L2" s="86"/>
      <c r="N2" s="86"/>
      <c r="P2" s="86"/>
      <c r="Q2" s="86"/>
    </row>
    <row r="3" spans="1:17" ht="20.25" customHeight="1">
      <c r="A3" s="82"/>
      <c r="B3" s="82"/>
      <c r="C3" s="82"/>
      <c r="D3" s="82"/>
      <c r="E3" s="82"/>
      <c r="F3" s="82"/>
      <c r="G3" s="86"/>
      <c r="H3" s="86"/>
      <c r="I3" s="86"/>
      <c r="J3" s="86"/>
      <c r="K3" s="86"/>
      <c r="L3" s="86"/>
      <c r="M3" s="22"/>
      <c r="N3" s="86"/>
      <c r="O3" s="22"/>
      <c r="P3" s="86"/>
      <c r="Q3" s="86"/>
    </row>
    <row r="4" spans="1:17" ht="20.25" customHeight="1">
      <c r="A4" s="87"/>
      <c r="B4" s="87"/>
      <c r="C4" s="13"/>
      <c r="D4" s="22"/>
      <c r="E4" s="215"/>
      <c r="F4" s="215"/>
      <c r="G4" s="215"/>
      <c r="H4" s="215"/>
      <c r="I4" s="215"/>
      <c r="J4" s="22"/>
      <c r="K4" s="216" t="s">
        <v>96</v>
      </c>
      <c r="L4" s="216"/>
      <c r="M4" s="216"/>
      <c r="N4" s="216"/>
      <c r="O4" s="216"/>
      <c r="P4" s="22"/>
      <c r="Q4" s="13"/>
    </row>
    <row r="5" spans="1:17" ht="20.25" customHeight="1">
      <c r="A5" s="87"/>
      <c r="B5" s="87"/>
      <c r="C5" s="13"/>
      <c r="D5" s="22"/>
      <c r="E5" s="22"/>
      <c r="F5" s="22"/>
      <c r="G5" s="217" t="s">
        <v>97</v>
      </c>
      <c r="H5" s="217"/>
      <c r="I5" s="217"/>
      <c r="J5" s="22"/>
      <c r="K5" s="217" t="s">
        <v>98</v>
      </c>
      <c r="L5" s="217"/>
      <c r="M5" s="217"/>
      <c r="N5" s="217"/>
      <c r="O5" s="217"/>
      <c r="P5" s="22"/>
      <c r="Q5" s="13"/>
    </row>
    <row r="6" spans="1:17" ht="20.25" customHeight="1">
      <c r="A6" s="87"/>
      <c r="B6" s="87"/>
      <c r="C6" s="13"/>
      <c r="D6" s="22"/>
      <c r="E6" s="22"/>
      <c r="F6" s="22"/>
      <c r="G6" s="22"/>
      <c r="H6" s="22"/>
      <c r="I6" s="22"/>
      <c r="J6" s="22"/>
      <c r="K6" s="16"/>
      <c r="L6" s="22"/>
      <c r="M6" s="16" t="s">
        <v>99</v>
      </c>
      <c r="N6" s="22"/>
      <c r="O6" s="16"/>
      <c r="P6" s="22"/>
      <c r="Q6" s="13"/>
    </row>
    <row r="7" spans="1:17" ht="20.25" customHeight="1">
      <c r="A7" s="87"/>
      <c r="B7" s="87"/>
      <c r="D7" s="14"/>
      <c r="E7" s="22"/>
      <c r="F7" s="14"/>
      <c r="G7" s="14"/>
      <c r="H7" s="14"/>
      <c r="I7" s="22"/>
      <c r="J7" s="22"/>
      <c r="K7" s="16"/>
      <c r="L7" s="22"/>
      <c r="M7" s="16" t="s">
        <v>100</v>
      </c>
      <c r="N7" s="22"/>
      <c r="O7" s="16"/>
      <c r="P7" s="22"/>
      <c r="Q7" s="14"/>
    </row>
    <row r="8" spans="1:17" ht="20.25" customHeight="1">
      <c r="A8" s="87"/>
      <c r="B8" s="87"/>
      <c r="C8" s="22" t="s">
        <v>101</v>
      </c>
      <c r="D8" s="14"/>
      <c r="E8" s="22"/>
      <c r="F8" s="14"/>
      <c r="G8" s="14"/>
      <c r="H8" s="14"/>
      <c r="I8" s="22"/>
      <c r="J8" s="22"/>
      <c r="K8" s="16"/>
      <c r="L8" s="22"/>
      <c r="M8" s="16" t="s">
        <v>102</v>
      </c>
      <c r="N8" s="22"/>
      <c r="O8" s="22" t="s">
        <v>103</v>
      </c>
      <c r="P8" s="22"/>
      <c r="Q8" s="14"/>
    </row>
    <row r="9" spans="1:17" ht="20.25" customHeight="1">
      <c r="A9" s="87"/>
      <c r="B9" s="87"/>
      <c r="C9" s="22" t="s">
        <v>104</v>
      </c>
      <c r="D9" s="22"/>
      <c r="E9" s="22" t="s">
        <v>105</v>
      </c>
      <c r="F9" s="83"/>
      <c r="G9" s="22" t="s">
        <v>106</v>
      </c>
      <c r="H9" s="22"/>
      <c r="I9" s="22"/>
      <c r="J9" s="22"/>
      <c r="K9" s="16" t="s">
        <v>107</v>
      </c>
      <c r="L9" s="22"/>
      <c r="M9" s="16" t="s">
        <v>108</v>
      </c>
      <c r="N9" s="22"/>
      <c r="O9" s="16" t="s">
        <v>109</v>
      </c>
      <c r="P9" s="22"/>
      <c r="Q9" s="22" t="s">
        <v>103</v>
      </c>
    </row>
    <row r="10" spans="1:17" ht="20.25" customHeight="1">
      <c r="A10" s="14" t="s">
        <v>61</v>
      </c>
      <c r="B10" s="74"/>
      <c r="C10" s="22" t="s">
        <v>110</v>
      </c>
      <c r="D10" s="22"/>
      <c r="E10" s="22" t="s">
        <v>111</v>
      </c>
      <c r="F10" s="83"/>
      <c r="G10" s="22" t="s">
        <v>112</v>
      </c>
      <c r="H10" s="22"/>
      <c r="I10" s="22" t="s">
        <v>113</v>
      </c>
      <c r="J10" s="22"/>
      <c r="K10" s="16" t="s">
        <v>114</v>
      </c>
      <c r="L10" s="22"/>
      <c r="M10" s="16" t="s">
        <v>115</v>
      </c>
      <c r="N10" s="22"/>
      <c r="O10" s="16" t="s">
        <v>98</v>
      </c>
      <c r="P10" s="22"/>
      <c r="Q10" s="22" t="s">
        <v>116</v>
      </c>
    </row>
    <row r="11" spans="1:17" ht="20.25" customHeight="1">
      <c r="A11" s="14"/>
      <c r="B11" s="14"/>
      <c r="C11" s="213" t="s">
        <v>6</v>
      </c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</row>
    <row r="12" spans="1:17" ht="20.25" customHeight="1">
      <c r="A12" s="11" t="s">
        <v>117</v>
      </c>
      <c r="B12" s="11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spans="1:17" ht="20.25" customHeight="1">
      <c r="A13" s="11" t="s">
        <v>118</v>
      </c>
      <c r="B13" s="11"/>
      <c r="C13" s="51">
        <v>200000000</v>
      </c>
      <c r="D13" s="2"/>
      <c r="E13" s="51">
        <v>427500000</v>
      </c>
      <c r="F13" s="2"/>
      <c r="G13" s="51">
        <v>20000000</v>
      </c>
      <c r="H13"/>
      <c r="I13" s="51">
        <v>5901931170</v>
      </c>
      <c r="J13" s="51"/>
      <c r="K13" s="75">
        <v>0</v>
      </c>
      <c r="L13" s="51"/>
      <c r="M13" s="51">
        <v>351797599</v>
      </c>
      <c r="N13" s="51"/>
      <c r="O13" s="51">
        <f>SUM(K13:M13)</f>
        <v>351797599</v>
      </c>
      <c r="P13" s="51"/>
      <c r="Q13" s="51">
        <f>SUM(C13:M13)</f>
        <v>6901228769</v>
      </c>
    </row>
    <row r="14" spans="1:17" ht="20.25" customHeight="1">
      <c r="A14" s="2" t="s">
        <v>119</v>
      </c>
      <c r="B14" s="1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  <row r="15" spans="1:17" ht="20.25" customHeight="1">
      <c r="A15" s="2" t="s">
        <v>120</v>
      </c>
      <c r="B15" s="1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</row>
    <row r="16" spans="1:17" ht="20.25" customHeight="1">
      <c r="A16" s="12" t="s">
        <v>121</v>
      </c>
      <c r="B16" s="1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20.25" customHeight="1">
      <c r="A17" t="s">
        <v>122</v>
      </c>
      <c r="B17" s="1"/>
      <c r="C17" s="26">
        <v>0</v>
      </c>
      <c r="D17" s="25"/>
      <c r="E17" s="26">
        <v>0</v>
      </c>
      <c r="F17" s="25"/>
      <c r="G17" s="26">
        <v>0</v>
      </c>
      <c r="H17" s="25"/>
      <c r="I17" s="27">
        <v>-440000000</v>
      </c>
      <c r="J17" s="25"/>
      <c r="K17" s="26">
        <v>0</v>
      </c>
      <c r="L17" s="25"/>
      <c r="M17" s="26">
        <v>0</v>
      </c>
      <c r="N17" s="25"/>
      <c r="O17" s="88">
        <f>SUM(K17:M17)</f>
        <v>0</v>
      </c>
      <c r="P17" s="25"/>
      <c r="Q17" s="27">
        <f>SUM(C17:M17)</f>
        <v>-440000000</v>
      </c>
    </row>
    <row r="18" spans="1:17" ht="20.25" customHeight="1">
      <c r="A18" s="2" t="s">
        <v>123</v>
      </c>
      <c r="B18" s="1"/>
      <c r="C18" s="28">
        <v>0</v>
      </c>
      <c r="D18" s="24"/>
      <c r="E18" s="28">
        <v>0</v>
      </c>
      <c r="F18" s="24"/>
      <c r="G18" s="28">
        <v>0</v>
      </c>
      <c r="H18" s="24"/>
      <c r="I18" s="29">
        <f>SUM(I17)</f>
        <v>-440000000</v>
      </c>
      <c r="J18" s="24"/>
      <c r="K18" s="28">
        <v>0</v>
      </c>
      <c r="L18" s="24"/>
      <c r="M18" s="28">
        <v>0</v>
      </c>
      <c r="N18" s="24"/>
      <c r="O18" s="29">
        <f>SUM(K18:M18)</f>
        <v>0</v>
      </c>
      <c r="P18" s="24"/>
      <c r="Q18" s="29">
        <f>SUM(C18:M18)</f>
        <v>-440000000</v>
      </c>
    </row>
    <row r="19" spans="1:17" ht="20.25" customHeight="1">
      <c r="A19" s="4" t="s">
        <v>124</v>
      </c>
      <c r="B19" s="73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20.25" customHeight="1">
      <c r="A20" s="15" t="s">
        <v>125</v>
      </c>
      <c r="B20" s="73"/>
      <c r="C20" s="38">
        <v>0</v>
      </c>
      <c r="D20" s="38"/>
      <c r="E20" s="38">
        <v>0</v>
      </c>
      <c r="F20" s="38"/>
      <c r="G20" s="38">
        <v>0</v>
      </c>
      <c r="H20" s="38"/>
      <c r="I20" s="20">
        <v>-3845586972</v>
      </c>
      <c r="J20" s="20"/>
      <c r="K20" s="38">
        <v>0</v>
      </c>
      <c r="L20" s="20"/>
      <c r="M20" s="38">
        <v>0</v>
      </c>
      <c r="N20" s="20"/>
      <c r="O20" s="38">
        <f t="shared" ref="O20:O23" si="0">SUM(K20:M20)</f>
        <v>0</v>
      </c>
      <c r="P20" s="20"/>
      <c r="Q20" s="20">
        <f t="shared" ref="Q20:Q22" si="1">SUM(C20:M20)</f>
        <v>-3845586972</v>
      </c>
    </row>
    <row r="21" spans="1:17" ht="20.25" customHeight="1">
      <c r="A21" s="10" t="s">
        <v>126</v>
      </c>
      <c r="B21" s="74"/>
      <c r="C21" s="39">
        <v>0</v>
      </c>
      <c r="D21" s="30"/>
      <c r="E21" s="39">
        <v>0</v>
      </c>
      <c r="F21" s="40"/>
      <c r="G21" s="39">
        <v>0</v>
      </c>
      <c r="H21" s="40"/>
      <c r="I21" s="39">
        <v>0</v>
      </c>
      <c r="J21" s="20"/>
      <c r="K21" s="23">
        <v>623975794</v>
      </c>
      <c r="L21" s="20"/>
      <c r="M21" s="23">
        <v>-221479662</v>
      </c>
      <c r="N21" s="20"/>
      <c r="O21" s="23">
        <f t="shared" si="0"/>
        <v>402496132</v>
      </c>
      <c r="P21" s="20"/>
      <c r="Q21" s="23">
        <f t="shared" si="1"/>
        <v>402496132</v>
      </c>
    </row>
    <row r="22" spans="1:17" ht="20.25" customHeight="1">
      <c r="A22" s="3" t="s">
        <v>90</v>
      </c>
      <c r="B22" s="73"/>
      <c r="C22" s="17">
        <f>SUM(C20:C21)</f>
        <v>0</v>
      </c>
      <c r="D22" s="8"/>
      <c r="E22" s="17">
        <f>SUM(E20:E21)</f>
        <v>0</v>
      </c>
      <c r="F22" s="3"/>
      <c r="G22" s="17">
        <f>SUM(G20:G21)</f>
        <v>0</v>
      </c>
      <c r="H22" s="18"/>
      <c r="I22" s="19">
        <f>SUM(I20:I21)</f>
        <v>-3845586972</v>
      </c>
      <c r="J22" s="19"/>
      <c r="K22" s="19">
        <f>SUM(K20:K21)</f>
        <v>623975794</v>
      </c>
      <c r="L22" s="19"/>
      <c r="M22" s="19">
        <f>SUM(M20:M21)</f>
        <v>-221479662</v>
      </c>
      <c r="N22" s="21"/>
      <c r="O22" s="19">
        <f t="shared" si="0"/>
        <v>402496132</v>
      </c>
      <c r="P22" s="21"/>
      <c r="Q22" s="19">
        <f t="shared" si="1"/>
        <v>-3443090840</v>
      </c>
    </row>
    <row r="23" spans="1:17" ht="20.25" customHeight="1" thickBot="1">
      <c r="A23" s="3" t="s">
        <v>127</v>
      </c>
      <c r="B23" s="73"/>
      <c r="C23" s="9">
        <f>C13+C18+C22</f>
        <v>200000000</v>
      </c>
      <c r="D23" s="6"/>
      <c r="E23" s="9">
        <f>E13+E18+E22</f>
        <v>427500000</v>
      </c>
      <c r="F23" s="6"/>
      <c r="G23" s="9">
        <f>G13+G18+G22</f>
        <v>20000000</v>
      </c>
      <c r="H23" s="6"/>
      <c r="I23" s="9">
        <f>I13+I18+I22</f>
        <v>1616344198</v>
      </c>
      <c r="J23" s="6"/>
      <c r="K23" s="9">
        <f>K13+K18+K22</f>
        <v>623975794</v>
      </c>
      <c r="L23" s="6"/>
      <c r="M23" s="9">
        <f>M13+M18+M22</f>
        <v>130317937</v>
      </c>
      <c r="N23" s="6"/>
      <c r="O23" s="76">
        <f t="shared" si="0"/>
        <v>754293731</v>
      </c>
      <c r="P23" s="6"/>
      <c r="Q23" s="9">
        <f>Q13+Q18+Q22</f>
        <v>3018137929</v>
      </c>
    </row>
    <row r="24" spans="1:17" ht="20.25" customHeight="1" thickTop="1"/>
    <row r="26" spans="1:17" ht="20.25" customHeight="1">
      <c r="A26" s="5" t="s">
        <v>0</v>
      </c>
    </row>
    <row r="27" spans="1:17" ht="20.25" customHeight="1">
      <c r="A27" s="214" t="s">
        <v>95</v>
      </c>
      <c r="B27" s="214"/>
      <c r="C27" s="214"/>
      <c r="D27" s="214"/>
      <c r="E27" s="214"/>
      <c r="F27" s="214"/>
      <c r="G27" s="86"/>
      <c r="H27" s="86"/>
      <c r="I27" s="86"/>
      <c r="J27" s="86"/>
      <c r="K27" s="86"/>
      <c r="L27" s="86"/>
      <c r="N27" s="86"/>
      <c r="P27" s="86"/>
      <c r="Q27" s="86"/>
    </row>
    <row r="28" spans="1:17" ht="20.25" customHeight="1">
      <c r="A28" s="82"/>
      <c r="B28" s="82"/>
      <c r="C28" s="82"/>
      <c r="D28" s="82"/>
      <c r="E28" s="82"/>
      <c r="F28" s="82"/>
      <c r="G28" s="86"/>
      <c r="H28" s="86"/>
      <c r="I28" s="86"/>
      <c r="J28" s="86"/>
      <c r="K28" s="86"/>
      <c r="L28" s="86"/>
      <c r="M28" s="22"/>
      <c r="N28" s="86"/>
      <c r="O28" s="22"/>
      <c r="P28" s="86"/>
      <c r="Q28" s="86"/>
    </row>
    <row r="29" spans="1:17" ht="20.25" customHeight="1">
      <c r="A29" s="87"/>
      <c r="B29" s="87"/>
      <c r="C29" s="13"/>
      <c r="D29" s="22"/>
      <c r="E29" s="215"/>
      <c r="F29" s="215"/>
      <c r="G29" s="215"/>
      <c r="H29" s="215"/>
      <c r="I29" s="215"/>
      <c r="J29" s="22"/>
      <c r="K29" s="216" t="s">
        <v>96</v>
      </c>
      <c r="L29" s="216"/>
      <c r="M29" s="216"/>
      <c r="N29" s="216"/>
      <c r="O29" s="216"/>
      <c r="P29" s="22"/>
      <c r="Q29" s="13"/>
    </row>
    <row r="30" spans="1:17" ht="20.25" customHeight="1">
      <c r="A30" s="87"/>
      <c r="B30" s="87"/>
      <c r="C30" s="13"/>
      <c r="D30" s="22"/>
      <c r="E30" s="22"/>
      <c r="F30" s="22"/>
      <c r="G30" s="217" t="s">
        <v>97</v>
      </c>
      <c r="H30" s="217"/>
      <c r="I30" s="217"/>
      <c r="J30" s="22"/>
      <c r="K30" s="217" t="s">
        <v>98</v>
      </c>
      <c r="L30" s="217"/>
      <c r="M30" s="217"/>
      <c r="N30" s="217"/>
      <c r="O30" s="217"/>
      <c r="P30" s="22"/>
      <c r="Q30" s="13"/>
    </row>
    <row r="31" spans="1:17" ht="20.25" customHeight="1">
      <c r="A31" s="87"/>
      <c r="B31" s="87"/>
      <c r="C31" s="13"/>
      <c r="D31" s="22"/>
      <c r="E31" s="22"/>
      <c r="F31" s="22"/>
      <c r="G31" s="22"/>
      <c r="H31" s="22"/>
      <c r="I31" s="22"/>
      <c r="J31" s="22"/>
      <c r="K31" s="16"/>
      <c r="L31" s="22"/>
      <c r="M31" s="16" t="s">
        <v>99</v>
      </c>
      <c r="N31" s="22"/>
      <c r="O31" s="16"/>
      <c r="P31" s="22"/>
      <c r="Q31" s="13"/>
    </row>
    <row r="32" spans="1:17" ht="20.25" customHeight="1">
      <c r="A32" s="87"/>
      <c r="B32" s="87"/>
      <c r="D32" s="14"/>
      <c r="E32" s="22"/>
      <c r="F32" s="14"/>
      <c r="G32" s="14"/>
      <c r="H32" s="14"/>
      <c r="I32" s="22"/>
      <c r="J32" s="22"/>
      <c r="K32" s="16"/>
      <c r="L32" s="22"/>
      <c r="M32" s="16" t="s">
        <v>100</v>
      </c>
      <c r="N32" s="22"/>
      <c r="O32" s="16"/>
      <c r="P32" s="22"/>
      <c r="Q32" s="14"/>
    </row>
    <row r="33" spans="1:17" ht="20.25" customHeight="1">
      <c r="A33" s="87"/>
      <c r="B33" s="87"/>
      <c r="C33" s="22" t="s">
        <v>101</v>
      </c>
      <c r="D33" s="14"/>
      <c r="E33" s="22"/>
      <c r="F33" s="14"/>
      <c r="G33" s="14"/>
      <c r="H33" s="14"/>
      <c r="I33" s="22"/>
      <c r="J33" s="22"/>
      <c r="K33" s="16"/>
      <c r="L33" s="22"/>
      <c r="M33" s="16" t="s">
        <v>102</v>
      </c>
      <c r="N33" s="22"/>
      <c r="O33" s="22" t="s">
        <v>103</v>
      </c>
      <c r="P33" s="22"/>
      <c r="Q33" s="14"/>
    </row>
    <row r="34" spans="1:17" ht="20.25" customHeight="1">
      <c r="A34" s="87"/>
      <c r="B34" s="87"/>
      <c r="C34" s="22" t="s">
        <v>104</v>
      </c>
      <c r="D34" s="22"/>
      <c r="E34" s="22" t="s">
        <v>105</v>
      </c>
      <c r="F34" s="83"/>
      <c r="G34" s="22" t="s">
        <v>106</v>
      </c>
      <c r="H34" s="22"/>
      <c r="I34" s="22"/>
      <c r="J34" s="22"/>
      <c r="K34" s="16" t="s">
        <v>107</v>
      </c>
      <c r="L34" s="22"/>
      <c r="M34" s="16" t="s">
        <v>108</v>
      </c>
      <c r="N34" s="22"/>
      <c r="O34" s="16" t="s">
        <v>109</v>
      </c>
      <c r="P34" s="22"/>
      <c r="Q34" s="22" t="s">
        <v>103</v>
      </c>
    </row>
    <row r="35" spans="1:17" ht="20.25" customHeight="1">
      <c r="A35" s="14" t="s">
        <v>61</v>
      </c>
      <c r="B35" s="74"/>
      <c r="C35" s="22" t="s">
        <v>110</v>
      </c>
      <c r="D35" s="22"/>
      <c r="E35" s="22" t="s">
        <v>111</v>
      </c>
      <c r="F35" s="83"/>
      <c r="G35" s="22" t="s">
        <v>112</v>
      </c>
      <c r="H35" s="22"/>
      <c r="I35" s="22" t="s">
        <v>113</v>
      </c>
      <c r="J35" s="22"/>
      <c r="K35" s="16" t="s">
        <v>114</v>
      </c>
      <c r="L35" s="22"/>
      <c r="M35" s="16" t="s">
        <v>115</v>
      </c>
      <c r="N35" s="22"/>
      <c r="O35" s="16" t="s">
        <v>98</v>
      </c>
      <c r="P35" s="22"/>
      <c r="Q35" s="22" t="s">
        <v>116</v>
      </c>
    </row>
    <row r="36" spans="1:17" ht="20.25" customHeight="1">
      <c r="A36" s="14"/>
      <c r="B36" s="14"/>
      <c r="C36" s="213" t="s">
        <v>6</v>
      </c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</row>
    <row r="37" spans="1:17" ht="20.25" customHeight="1">
      <c r="A37" s="11" t="s">
        <v>128</v>
      </c>
      <c r="B37" s="11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1:17" ht="20.25" customHeight="1">
      <c r="A38" s="11" t="s">
        <v>129</v>
      </c>
      <c r="B38" s="11"/>
      <c r="C38" s="96">
        <v>200000000</v>
      </c>
      <c r="D38" s="96"/>
      <c r="E38" s="96">
        <v>427500000</v>
      </c>
      <c r="F38" s="96"/>
      <c r="G38" s="96">
        <v>20000000</v>
      </c>
      <c r="H38" s="96"/>
      <c r="I38" s="96">
        <v>710506964</v>
      </c>
      <c r="J38" s="96"/>
      <c r="K38" s="97">
        <v>627922643</v>
      </c>
      <c r="L38" s="96"/>
      <c r="M38" s="96">
        <v>210765578</v>
      </c>
      <c r="N38" s="96"/>
      <c r="O38" s="96">
        <v>838688221</v>
      </c>
      <c r="P38" s="96"/>
      <c r="Q38" s="96">
        <v>2196695185</v>
      </c>
    </row>
    <row r="39" spans="1:17" ht="20.25" customHeight="1">
      <c r="A39" s="4" t="s">
        <v>124</v>
      </c>
      <c r="B39" s="73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ht="20.25" customHeight="1">
      <c r="A40" s="15" t="s">
        <v>125</v>
      </c>
      <c r="B40" s="73"/>
      <c r="C40" s="100">
        <v>0</v>
      </c>
      <c r="D40" s="100"/>
      <c r="E40" s="100">
        <v>0</v>
      </c>
      <c r="F40" s="100"/>
      <c r="G40" s="100">
        <v>0</v>
      </c>
      <c r="H40" s="38"/>
      <c r="I40" s="20">
        <f>'PL5-6'!G93</f>
        <v>-32601268660</v>
      </c>
      <c r="J40" s="20"/>
      <c r="K40" s="100">
        <v>0</v>
      </c>
      <c r="L40" s="20"/>
      <c r="M40" s="100">
        <v>0</v>
      </c>
      <c r="N40" s="20"/>
      <c r="O40" s="100">
        <f>SUM(K40:M40)</f>
        <v>0</v>
      </c>
      <c r="P40" s="20"/>
      <c r="Q40" s="20">
        <f t="shared" ref="Q40:Q41" si="2">SUM(C40:M40)</f>
        <v>-32601268660</v>
      </c>
    </row>
    <row r="41" spans="1:17" ht="20.25" customHeight="1">
      <c r="A41" s="10" t="s">
        <v>126</v>
      </c>
      <c r="B41" s="74"/>
      <c r="C41" s="101">
        <v>0</v>
      </c>
      <c r="D41" s="102"/>
      <c r="E41" s="101">
        <v>0</v>
      </c>
      <c r="F41" s="103"/>
      <c r="G41" s="101">
        <v>0</v>
      </c>
      <c r="H41" s="40"/>
      <c r="I41" s="101">
        <v>0</v>
      </c>
      <c r="J41" s="20"/>
      <c r="K41" s="104">
        <f>+'PL5-6'!G125</f>
        <v>0</v>
      </c>
      <c r="L41" s="20"/>
      <c r="M41" s="23">
        <f>'PL5-6'!G109</f>
        <v>-1043306</v>
      </c>
      <c r="N41" s="20"/>
      <c r="O41" s="23">
        <f>SUM(K41:M41)</f>
        <v>-1043306</v>
      </c>
      <c r="P41" s="20"/>
      <c r="Q41" s="23">
        <f t="shared" si="2"/>
        <v>-1043306</v>
      </c>
    </row>
    <row r="42" spans="1:17" ht="20.25" customHeight="1">
      <c r="A42" s="3" t="s">
        <v>90</v>
      </c>
      <c r="B42" s="73"/>
      <c r="C42" s="92">
        <f>SUM(C40:C41)</f>
        <v>0</v>
      </c>
      <c r="D42" s="93"/>
      <c r="E42" s="92">
        <f>SUM(E40:E41)</f>
        <v>0</v>
      </c>
      <c r="F42" s="94"/>
      <c r="G42" s="92">
        <f>SUM(G40:G41)</f>
        <v>0</v>
      </c>
      <c r="H42" s="18"/>
      <c r="I42" s="19">
        <f>SUM(I40:I41)</f>
        <v>-32601268660</v>
      </c>
      <c r="J42" s="19"/>
      <c r="K42" s="95">
        <f>SUM(K40:K41)</f>
        <v>0</v>
      </c>
      <c r="L42" s="19"/>
      <c r="M42" s="19">
        <v>-1043306</v>
      </c>
      <c r="N42" s="21"/>
      <c r="O42" s="89">
        <f>SUM(K42:M42)</f>
        <v>-1043306</v>
      </c>
      <c r="P42" s="90"/>
      <c r="Q42" s="91">
        <f>SUM(C42:M42)</f>
        <v>-32602311966</v>
      </c>
    </row>
    <row r="43" spans="1:17" ht="20.25" customHeight="1">
      <c r="A43" s="176" t="s">
        <v>169</v>
      </c>
      <c r="B43" s="73"/>
      <c r="C43" s="17">
        <v>0</v>
      </c>
      <c r="D43" s="8"/>
      <c r="E43" s="17">
        <v>0</v>
      </c>
      <c r="F43" s="3"/>
      <c r="G43" s="17">
        <v>0</v>
      </c>
      <c r="H43" s="18"/>
      <c r="I43" s="95">
        <v>3446823</v>
      </c>
      <c r="J43" s="95"/>
      <c r="K43" s="95">
        <f>-I43</f>
        <v>-3446823</v>
      </c>
      <c r="L43" s="19"/>
      <c r="M43" s="19">
        <v>0</v>
      </c>
      <c r="N43" s="21"/>
      <c r="O43" s="95">
        <f>SUM(K43:M43)</f>
        <v>-3446823</v>
      </c>
      <c r="P43" s="89"/>
      <c r="Q43" s="19">
        <f t="shared" ref="Q43" si="3">SUM(C43:M43)</f>
        <v>0</v>
      </c>
    </row>
    <row r="44" spans="1:17" ht="20.25" customHeight="1" thickBot="1">
      <c r="A44" s="3" t="s">
        <v>130</v>
      </c>
      <c r="B44" s="73"/>
      <c r="C44" s="9">
        <f>C38+C42</f>
        <v>200000000</v>
      </c>
      <c r="D44" s="6"/>
      <c r="E44" s="9">
        <f>E38+E42</f>
        <v>427500000</v>
      </c>
      <c r="F44" s="6"/>
      <c r="G44" s="9">
        <f>G38+G42</f>
        <v>20000000</v>
      </c>
      <c r="H44" s="6"/>
      <c r="I44" s="9">
        <f>I38+I42+I43</f>
        <v>-31887314873</v>
      </c>
      <c r="J44" s="6"/>
      <c r="K44" s="9">
        <f>K38+K42+K43</f>
        <v>624475820</v>
      </c>
      <c r="L44" s="6"/>
      <c r="M44" s="9">
        <f>M38+M42</f>
        <v>209722272</v>
      </c>
      <c r="N44" s="6"/>
      <c r="O44" s="9">
        <f>O38+O42+O43</f>
        <v>834198092</v>
      </c>
      <c r="P44" s="6"/>
      <c r="Q44" s="9">
        <f>Q38+Q42</f>
        <v>-30405616781</v>
      </c>
    </row>
    <row r="45" spans="1:17" ht="20.25" customHeight="1" thickTop="1"/>
    <row r="47" spans="1:17" ht="20.25" customHeight="1">
      <c r="Q47" s="38"/>
    </row>
  </sheetData>
  <mergeCells count="12">
    <mergeCell ref="G5:I5"/>
    <mergeCell ref="C11:Q11"/>
    <mergeCell ref="A2:F2"/>
    <mergeCell ref="E4:I4"/>
    <mergeCell ref="K4:O4"/>
    <mergeCell ref="K5:O5"/>
    <mergeCell ref="C36:Q36"/>
    <mergeCell ref="A27:F27"/>
    <mergeCell ref="E29:I29"/>
    <mergeCell ref="K29:O29"/>
    <mergeCell ref="G30:I30"/>
    <mergeCell ref="K30:O30"/>
  </mergeCells>
  <pageMargins left="0.8" right="0.6" top="0.48" bottom="0.5" header="0.5" footer="0.5"/>
  <pageSetup paperSize="9" scale="61" firstPageNumber="7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M47"/>
  <sheetViews>
    <sheetView zoomScaleNormal="100" zoomScaleSheetLayoutView="80" workbookViewId="0">
      <selection activeCell="E4" sqref="E4:G4"/>
    </sheetView>
  </sheetViews>
  <sheetFormatPr defaultColWidth="9.1796875" defaultRowHeight="19.5" customHeight="1"/>
  <cols>
    <col min="1" max="1" width="9.1796875" style="204"/>
    <col min="2" max="2" width="53.54296875" style="205" customWidth="1"/>
    <col min="3" max="3" width="6.54296875" style="205" customWidth="1"/>
    <col min="4" max="4" width="1" style="206" hidden="1" customWidth="1"/>
    <col min="5" max="5" width="15.26953125" style="167" customWidth="1"/>
    <col min="6" max="6" width="1.26953125" style="193" customWidth="1"/>
    <col min="7" max="7" width="15.26953125" style="167" customWidth="1"/>
    <col min="8" max="8" width="12" style="167" bestFit="1" customWidth="1"/>
    <col min="9" max="9" width="14" style="167" bestFit="1" customWidth="1"/>
    <col min="10" max="10" width="13.54296875" style="167" bestFit="1" customWidth="1"/>
    <col min="11" max="11" width="15.1796875" style="45" bestFit="1" customWidth="1"/>
    <col min="12" max="16384" width="9.1796875" style="167"/>
  </cols>
  <sheetData>
    <row r="1" spans="1:11" s="184" customFormat="1" ht="19.5" customHeight="1">
      <c r="A1" s="105" t="s">
        <v>0</v>
      </c>
      <c r="B1" s="181"/>
      <c r="C1" s="181"/>
      <c r="D1" s="182"/>
      <c r="E1" s="183"/>
      <c r="G1" s="183"/>
      <c r="K1" s="44"/>
    </row>
    <row r="2" spans="1:11" ht="19.5" customHeight="1">
      <c r="A2" s="220" t="s">
        <v>131</v>
      </c>
      <c r="B2" s="220"/>
      <c r="C2" s="220"/>
      <c r="D2" s="220"/>
      <c r="E2" s="220"/>
      <c r="F2" s="220"/>
      <c r="G2" s="220"/>
    </row>
    <row r="3" spans="1:11" ht="19.5" customHeight="1">
      <c r="A3" s="185"/>
      <c r="B3" s="185"/>
      <c r="C3" s="185"/>
      <c r="D3" s="186"/>
      <c r="F3" s="167"/>
    </row>
    <row r="4" spans="1:11" ht="19.5" customHeight="1">
      <c r="A4" s="185"/>
      <c r="B4" s="185"/>
      <c r="C4" s="185"/>
      <c r="D4" s="186"/>
      <c r="E4" s="218" t="s">
        <v>91</v>
      </c>
      <c r="F4" s="219"/>
      <c r="G4" s="219"/>
    </row>
    <row r="5" spans="1:11" ht="19.5" customHeight="1">
      <c r="A5" s="185"/>
      <c r="B5" s="185"/>
      <c r="C5" s="185"/>
      <c r="D5" s="186"/>
      <c r="E5" s="209" t="s">
        <v>2</v>
      </c>
      <c r="F5" s="209"/>
      <c r="G5" s="209"/>
    </row>
    <row r="6" spans="1:11" ht="19.5" customHeight="1">
      <c r="A6" s="149"/>
      <c r="B6" s="149"/>
      <c r="C6" s="115" t="s">
        <v>5</v>
      </c>
      <c r="D6" s="115"/>
      <c r="E6" s="116">
        <v>2022</v>
      </c>
      <c r="F6" s="116"/>
      <c r="G6" s="116">
        <v>2021</v>
      </c>
    </row>
    <row r="7" spans="1:11" ht="19.5" customHeight="1">
      <c r="A7" s="149"/>
      <c r="B7" s="149"/>
      <c r="C7" s="149"/>
      <c r="D7" s="115"/>
      <c r="E7" s="210" t="s">
        <v>6</v>
      </c>
      <c r="F7" s="210"/>
      <c r="G7" s="210"/>
    </row>
    <row r="8" spans="1:11" s="149" customFormat="1" ht="19.5" customHeight="1">
      <c r="A8" s="137" t="s">
        <v>132</v>
      </c>
      <c r="B8" s="118"/>
      <c r="C8" s="118"/>
      <c r="D8" s="115"/>
      <c r="K8" s="46"/>
    </row>
    <row r="9" spans="1:11" s="117" customFormat="1" ht="19.5" customHeight="1">
      <c r="A9" s="123" t="s">
        <v>133</v>
      </c>
      <c r="D9" s="115"/>
      <c r="E9" s="187">
        <v>5247341454</v>
      </c>
      <c r="F9" s="121"/>
      <c r="G9" s="187">
        <v>8154129987</v>
      </c>
      <c r="K9" s="47"/>
    </row>
    <row r="10" spans="1:11" s="117" customFormat="1" ht="19.5" customHeight="1">
      <c r="A10" s="123" t="s">
        <v>134</v>
      </c>
      <c r="D10" s="115"/>
      <c r="E10" s="187">
        <v>127738446</v>
      </c>
      <c r="F10" s="121"/>
      <c r="G10" s="187">
        <v>-116003536</v>
      </c>
      <c r="K10" s="47"/>
    </row>
    <row r="11" spans="1:11" s="117" customFormat="1" ht="19.5" customHeight="1">
      <c r="A11" s="123" t="s">
        <v>135</v>
      </c>
      <c r="D11" s="115"/>
      <c r="E11" s="187">
        <v>45745225</v>
      </c>
      <c r="F11" s="121"/>
      <c r="G11" s="187">
        <v>123085253</v>
      </c>
      <c r="K11" s="47"/>
    </row>
    <row r="12" spans="1:11" s="117" customFormat="1" ht="19.5" customHeight="1">
      <c r="A12" s="123" t="s">
        <v>136</v>
      </c>
      <c r="D12" s="115"/>
      <c r="E12" s="187">
        <v>110013</v>
      </c>
      <c r="F12" s="121"/>
      <c r="G12" s="187">
        <v>69943640</v>
      </c>
      <c r="K12" s="47"/>
    </row>
    <row r="13" spans="1:11" s="117" customFormat="1" ht="19.5" customHeight="1">
      <c r="A13" s="123" t="s">
        <v>64</v>
      </c>
      <c r="D13" s="115"/>
      <c r="E13" s="187">
        <v>16785763</v>
      </c>
      <c r="F13" s="121"/>
      <c r="G13" s="187">
        <v>36366651</v>
      </c>
      <c r="K13" s="47"/>
    </row>
    <row r="14" spans="1:11" s="117" customFormat="1" ht="19.5" customHeight="1">
      <c r="A14" s="123" t="s">
        <v>137</v>
      </c>
      <c r="D14" s="115"/>
      <c r="E14" s="187">
        <v>-7473705391</v>
      </c>
      <c r="F14" s="121"/>
      <c r="G14" s="187">
        <v>-7762834188</v>
      </c>
      <c r="K14" s="47"/>
    </row>
    <row r="15" spans="1:11" s="117" customFormat="1" ht="19.5" customHeight="1">
      <c r="A15" s="123" t="s">
        <v>138</v>
      </c>
      <c r="D15" s="115"/>
      <c r="E15" s="187">
        <v>-833403534</v>
      </c>
      <c r="F15" s="121"/>
      <c r="G15" s="187">
        <v>-1262237541</v>
      </c>
      <c r="K15" s="47"/>
    </row>
    <row r="16" spans="1:11" s="117" customFormat="1" ht="19.5" customHeight="1">
      <c r="A16" s="123" t="s">
        <v>71</v>
      </c>
      <c r="D16" s="115"/>
      <c r="E16" s="187">
        <v>-170713426</v>
      </c>
      <c r="F16" s="121"/>
      <c r="G16" s="187">
        <v>-277375705</v>
      </c>
      <c r="K16" s="47"/>
    </row>
    <row r="17" spans="1:13" s="117" customFormat="1" ht="19.5" customHeight="1">
      <c r="A17" s="123" t="s">
        <v>72</v>
      </c>
      <c r="D17" s="115"/>
      <c r="E17" s="187">
        <v>-733814142</v>
      </c>
      <c r="F17" s="121"/>
      <c r="G17" s="187">
        <v>-755259395</v>
      </c>
      <c r="I17" s="47"/>
      <c r="J17" s="188"/>
      <c r="K17" s="47"/>
    </row>
    <row r="18" spans="1:13" s="117" customFormat="1" ht="19.5" customHeight="1">
      <c r="A18" s="123" t="s">
        <v>139</v>
      </c>
      <c r="D18" s="115"/>
      <c r="E18" s="187">
        <v>-7019436</v>
      </c>
      <c r="F18" s="121"/>
      <c r="G18" s="187">
        <v>-169422102</v>
      </c>
      <c r="I18" s="47"/>
      <c r="J18" s="188"/>
      <c r="K18" s="47"/>
    </row>
    <row r="19" spans="1:13" s="117" customFormat="1" ht="19.5" customHeight="1">
      <c r="A19" s="123" t="s">
        <v>140</v>
      </c>
      <c r="D19" s="115"/>
      <c r="E19" s="187">
        <v>5091672485</v>
      </c>
      <c r="F19" s="121"/>
      <c r="G19" s="187">
        <v>11232013012</v>
      </c>
      <c r="H19" s="176"/>
      <c r="K19" s="47"/>
    </row>
    <row r="20" spans="1:13" s="117" customFormat="1" ht="19.5" customHeight="1">
      <c r="A20" s="123" t="s">
        <v>141</v>
      </c>
      <c r="D20" s="115"/>
      <c r="E20" s="187">
        <v>-1196352346</v>
      </c>
      <c r="F20" s="121"/>
      <c r="G20" s="187">
        <v>-5891246846</v>
      </c>
      <c r="H20" s="176"/>
      <c r="K20" s="47"/>
    </row>
    <row r="21" spans="1:13" s="119" customFormat="1" ht="19.5" customHeight="1">
      <c r="A21" s="113" t="s">
        <v>142</v>
      </c>
      <c r="D21" s="133"/>
      <c r="E21" s="189">
        <f>SUM(E9:E20)</f>
        <v>114385111</v>
      </c>
      <c r="F21" s="129"/>
      <c r="G21" s="189">
        <f>SUM(G9:G20)</f>
        <v>3381159230</v>
      </c>
      <c r="H21" s="176"/>
      <c r="J21" s="190"/>
      <c r="K21" s="48"/>
    </row>
    <row r="22" spans="1:13" s="119" customFormat="1" ht="19.5" customHeight="1">
      <c r="A22" s="113"/>
      <c r="D22" s="133"/>
      <c r="E22" s="129"/>
      <c r="F22" s="129"/>
      <c r="G22" s="129"/>
      <c r="K22" s="48"/>
    </row>
    <row r="23" spans="1:13" ht="19.5" customHeight="1">
      <c r="A23" s="137" t="s">
        <v>143</v>
      </c>
      <c r="B23" s="118"/>
      <c r="C23" s="118"/>
      <c r="D23" s="115"/>
      <c r="E23" s="68"/>
      <c r="F23" s="146"/>
      <c r="G23" s="68"/>
    </row>
    <row r="24" spans="1:13" ht="19.5" customHeight="1">
      <c r="A24" s="123" t="s">
        <v>144</v>
      </c>
      <c r="B24" s="137"/>
      <c r="C24" s="137"/>
      <c r="D24" s="115"/>
      <c r="E24" s="68"/>
      <c r="F24" s="146"/>
      <c r="G24" s="68"/>
    </row>
    <row r="25" spans="1:13" ht="19.5" customHeight="1">
      <c r="A25" s="123" t="s">
        <v>145</v>
      </c>
      <c r="B25" s="175"/>
      <c r="C25" s="175"/>
      <c r="D25" s="115"/>
      <c r="E25" s="187">
        <v>159320</v>
      </c>
      <c r="F25" s="187"/>
      <c r="G25" s="187">
        <v>3072428</v>
      </c>
    </row>
    <row r="26" spans="1:13" s="192" customFormat="1" ht="19.5" customHeight="1">
      <c r="A26" s="123" t="s">
        <v>146</v>
      </c>
      <c r="B26" s="123"/>
      <c r="C26" s="123"/>
      <c r="D26" s="115"/>
      <c r="E26" s="191">
        <f>E25</f>
        <v>159320</v>
      </c>
      <c r="F26" s="41"/>
      <c r="G26" s="191">
        <f>G25</f>
        <v>3072428</v>
      </c>
      <c r="K26" s="49"/>
    </row>
    <row r="27" spans="1:13" s="192" customFormat="1" ht="19.5" customHeight="1">
      <c r="A27" s="113"/>
      <c r="B27" s="113"/>
      <c r="C27" s="113"/>
      <c r="D27" s="133"/>
      <c r="E27" s="69"/>
      <c r="F27" s="129"/>
      <c r="G27" s="69"/>
      <c r="K27" s="49"/>
      <c r="M27" s="192" t="s">
        <v>61</v>
      </c>
    </row>
    <row r="28" spans="1:13" s="192" customFormat="1" ht="19.5" customHeight="1">
      <c r="A28" s="123" t="s">
        <v>147</v>
      </c>
      <c r="B28" s="113"/>
      <c r="C28" s="113"/>
      <c r="D28" s="133"/>
      <c r="E28" s="69"/>
      <c r="F28" s="129"/>
      <c r="G28" s="69"/>
      <c r="K28" s="49"/>
    </row>
    <row r="29" spans="1:13" ht="19.5" customHeight="1">
      <c r="A29" s="123" t="s">
        <v>148</v>
      </c>
      <c r="B29" s="175"/>
      <c r="C29" s="175"/>
      <c r="D29" s="115"/>
      <c r="E29" s="187">
        <v>-2845393</v>
      </c>
      <c r="F29" s="146"/>
      <c r="G29" s="187">
        <v>-24058557</v>
      </c>
    </row>
    <row r="30" spans="1:13" ht="19.5" customHeight="1">
      <c r="A30" s="123" t="s">
        <v>149</v>
      </c>
      <c r="B30" s="123"/>
      <c r="C30" s="123"/>
      <c r="D30" s="115"/>
      <c r="E30" s="191">
        <f>SUM(E29)</f>
        <v>-2845393</v>
      </c>
      <c r="F30" s="121"/>
      <c r="G30" s="191">
        <f>SUM(G29)</f>
        <v>-24058557</v>
      </c>
    </row>
    <row r="31" spans="1:13" ht="19.5" customHeight="1">
      <c r="A31" s="113" t="s">
        <v>150</v>
      </c>
      <c r="B31" s="113"/>
      <c r="C31" s="113"/>
      <c r="D31" s="115"/>
      <c r="E31" s="189">
        <f>SUM(E26+E30)</f>
        <v>-2686073</v>
      </c>
      <c r="F31" s="70"/>
      <c r="G31" s="189">
        <f>SUM(G26+G30)</f>
        <v>-20986129</v>
      </c>
      <c r="J31" s="193"/>
      <c r="K31" s="48"/>
    </row>
    <row r="32" spans="1:13" ht="19.5" customHeight="1">
      <c r="A32" s="113"/>
      <c r="B32" s="113"/>
      <c r="C32" s="113"/>
      <c r="D32" s="115"/>
      <c r="E32" s="71"/>
      <c r="F32" s="70"/>
      <c r="G32" s="71"/>
    </row>
    <row r="33" spans="1:11" ht="19.5" customHeight="1">
      <c r="A33" s="137" t="s">
        <v>151</v>
      </c>
      <c r="B33" s="113"/>
      <c r="C33" s="113"/>
      <c r="D33" s="115"/>
      <c r="E33" s="71"/>
      <c r="F33" s="70"/>
      <c r="G33" s="71"/>
    </row>
    <row r="34" spans="1:11" ht="19.5" customHeight="1">
      <c r="A34" s="123" t="s">
        <v>152</v>
      </c>
      <c r="B34" s="113"/>
      <c r="C34" s="115"/>
      <c r="D34" s="115"/>
      <c r="E34" s="187">
        <v>-27564451</v>
      </c>
      <c r="F34" s="187"/>
      <c r="G34" s="187">
        <v>-29582294</v>
      </c>
    </row>
    <row r="35" spans="1:11" ht="19.5" customHeight="1">
      <c r="A35" s="123" t="s">
        <v>153</v>
      </c>
      <c r="B35" s="113"/>
      <c r="C35" s="115"/>
      <c r="D35" s="115"/>
      <c r="E35" s="187">
        <v>-961522</v>
      </c>
      <c r="F35" s="187"/>
      <c r="G35" s="187">
        <v>-1162857</v>
      </c>
    </row>
    <row r="36" spans="1:11" ht="19.5" customHeight="1">
      <c r="A36" s="123" t="s">
        <v>154</v>
      </c>
      <c r="B36" s="113"/>
      <c r="C36" s="115"/>
      <c r="D36" s="115"/>
      <c r="E36" s="194">
        <v>0</v>
      </c>
      <c r="F36" s="187"/>
      <c r="G36" s="187">
        <v>-440000000</v>
      </c>
    </row>
    <row r="37" spans="1:11" ht="19.5" customHeight="1">
      <c r="A37" s="113" t="s">
        <v>155</v>
      </c>
      <c r="B37" s="113"/>
      <c r="C37" s="113"/>
      <c r="D37" s="115"/>
      <c r="E37" s="189">
        <f>SUM(E34:E36)</f>
        <v>-28525973</v>
      </c>
      <c r="F37" s="70"/>
      <c r="G37" s="189">
        <f>SUM(G34:G36)</f>
        <v>-470745151</v>
      </c>
      <c r="J37" s="193"/>
      <c r="K37" s="48"/>
    </row>
    <row r="38" spans="1:11" ht="19.5" customHeight="1">
      <c r="A38" s="113"/>
      <c r="B38" s="113"/>
      <c r="C38" s="113"/>
      <c r="D38" s="115"/>
      <c r="E38" s="71"/>
      <c r="F38" s="71"/>
      <c r="G38" s="71"/>
    </row>
    <row r="39" spans="1:11" ht="19.5" customHeight="1">
      <c r="A39" s="119" t="s">
        <v>156</v>
      </c>
      <c r="B39" s="119"/>
      <c r="C39" s="119"/>
      <c r="D39" s="115"/>
      <c r="E39" s="195">
        <f>E21+E31+E37</f>
        <v>83173065</v>
      </c>
      <c r="F39" s="195"/>
      <c r="G39" s="195">
        <f>G21+G31+G37</f>
        <v>2889427950</v>
      </c>
    </row>
    <row r="40" spans="1:11" ht="19.5" customHeight="1">
      <c r="A40" s="196" t="s">
        <v>157</v>
      </c>
      <c r="B40" s="175"/>
      <c r="C40" s="175"/>
      <c r="D40" s="115"/>
      <c r="E40" s="187">
        <f>'BS3-4'!E7</f>
        <v>1798102876</v>
      </c>
      <c r="F40" s="197"/>
      <c r="G40" s="187">
        <v>733007709</v>
      </c>
    </row>
    <row r="41" spans="1:11" ht="19.5" customHeight="1">
      <c r="A41" s="144" t="s">
        <v>158</v>
      </c>
      <c r="B41" s="113"/>
      <c r="C41" s="115">
        <v>3</v>
      </c>
      <c r="D41" s="115">
        <v>4</v>
      </c>
      <c r="E41" s="189">
        <f>SUM(E39:E40)</f>
        <v>1881275941</v>
      </c>
      <c r="F41" s="195"/>
      <c r="G41" s="189">
        <f>SUM(G39:G40)</f>
        <v>3622435659</v>
      </c>
      <c r="J41" s="193"/>
      <c r="K41" s="48"/>
    </row>
    <row r="42" spans="1:11" s="201" customFormat="1" ht="19.5" customHeight="1">
      <c r="A42" s="198"/>
      <c r="B42" s="199"/>
      <c r="C42" s="199"/>
      <c r="D42" s="200"/>
      <c r="E42" s="177"/>
      <c r="F42" s="177"/>
      <c r="G42" s="177"/>
      <c r="K42" s="50"/>
    </row>
    <row r="43" spans="1:11" s="201" customFormat="1" ht="19.5" customHeight="1">
      <c r="A43" s="202"/>
      <c r="B43" s="199"/>
      <c r="C43" s="199"/>
      <c r="D43" s="200"/>
      <c r="E43" s="98"/>
      <c r="F43" s="203"/>
      <c r="G43" s="203"/>
      <c r="K43" s="50"/>
    </row>
    <row r="44" spans="1:11" s="201" customFormat="1" ht="19.5" customHeight="1">
      <c r="A44" s="198"/>
      <c r="B44" s="199"/>
      <c r="C44" s="199"/>
      <c r="D44" s="200"/>
      <c r="E44" s="203"/>
      <c r="F44" s="203"/>
      <c r="G44" s="203"/>
      <c r="K44" s="50"/>
    </row>
    <row r="45" spans="1:11" s="201" customFormat="1" ht="19.5" customHeight="1">
      <c r="A45" s="198"/>
      <c r="B45" s="199"/>
      <c r="C45" s="199"/>
      <c r="D45" s="200"/>
      <c r="E45" s="203"/>
      <c r="F45" s="203"/>
      <c r="G45" s="203"/>
      <c r="K45" s="50"/>
    </row>
    <row r="46" spans="1:11" s="201" customFormat="1" ht="19.5" customHeight="1">
      <c r="A46" s="198"/>
      <c r="B46" s="199"/>
      <c r="C46" s="199"/>
      <c r="D46" s="200"/>
      <c r="F46" s="203"/>
      <c r="K46" s="50"/>
    </row>
    <row r="47" spans="1:11" s="201" customFormat="1" ht="19.5" customHeight="1">
      <c r="A47" s="198"/>
      <c r="B47" s="199"/>
      <c r="C47" s="199"/>
      <c r="D47" s="200"/>
      <c r="F47" s="203"/>
      <c r="K47" s="50"/>
    </row>
  </sheetData>
  <mergeCells count="4">
    <mergeCell ref="E4:G4"/>
    <mergeCell ref="A2:G2"/>
    <mergeCell ref="E5:G5"/>
    <mergeCell ref="E7:G7"/>
  </mergeCells>
  <phoneticPr fontId="17" type="noConversion"/>
  <pageMargins left="0.8" right="0.8" top="0.48" bottom="0.5" header="0.5" footer="0.5"/>
  <pageSetup paperSize="9" scale="85" firstPageNumber="9" orientation="portrait" useFirstPageNumber="1" r:id="rId1"/>
  <headerFooter alignWithMargins="0">
    <oddFooter xml:space="preserve">&amp;L  The accompanying notes are an integral part of these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BS3-4</vt:lpstr>
      <vt:lpstr>PL5-6</vt:lpstr>
      <vt:lpstr>SH7-8</vt:lpstr>
      <vt:lpstr>CF9</vt:lpstr>
      <vt:lpstr>'BS3-4'!Print_Area</vt:lpstr>
      <vt:lpstr>'CF9'!Print_Area</vt:lpstr>
      <vt:lpstr>'PL5-6'!Print_Area</vt:lpstr>
      <vt:lpstr>'SH7-8'!Print_Area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Chanchai, Sakulkoedsin</dc:creator>
  <cp:keywords/>
  <dc:description/>
  <cp:lastModifiedBy>Patjaminee, Chumsawat</cp:lastModifiedBy>
  <cp:revision/>
  <cp:lastPrinted>2022-11-10T07:06:54Z</cp:lastPrinted>
  <dcterms:created xsi:type="dcterms:W3CDTF">1997-11-01T09:46:40Z</dcterms:created>
  <dcterms:modified xsi:type="dcterms:W3CDTF">2022-11-10T08:33:30Z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