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2\Q3\"/>
    </mc:Choice>
  </mc:AlternateContent>
  <xr:revisionPtr revIDLastSave="0" documentId="8_{4E009909-DFF3-4D3A-B38F-AADE25850D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3M" sheetId="2" r:id="rId2"/>
    <sheet name="9M" sheetId="8" r:id="rId3"/>
    <sheet name="Conso" sheetId="4" r:id="rId4"/>
    <sheet name="Separate" sheetId="5" r:id="rId5"/>
    <sheet name="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6" l="1"/>
  <c r="C22" i="6"/>
  <c r="C29" i="6" l="1"/>
  <c r="G34" i="6"/>
  <c r="C34" i="6"/>
  <c r="P16" i="5" l="1"/>
  <c r="L19" i="4"/>
  <c r="L18" i="4"/>
  <c r="G29" i="6" l="1"/>
  <c r="E29" i="6"/>
  <c r="G40" i="8"/>
  <c r="E40" i="8"/>
  <c r="I40" i="8"/>
  <c r="C40" i="8"/>
  <c r="I40" i="2"/>
  <c r="G40" i="2"/>
  <c r="E40" i="2"/>
  <c r="C40" i="2"/>
  <c r="I29" i="6"/>
  <c r="X19" i="4"/>
  <c r="J18" i="5" l="1"/>
  <c r="M18" i="5"/>
  <c r="D18" i="4" l="1"/>
  <c r="D20" i="4" s="1"/>
  <c r="F18" i="4"/>
  <c r="H18" i="4"/>
  <c r="P17" i="5"/>
  <c r="T22" i="4" l="1"/>
  <c r="I94" i="6"/>
  <c r="G94" i="6"/>
  <c r="E94" i="6"/>
  <c r="C94" i="6"/>
  <c r="P22" i="5"/>
  <c r="P23" i="5"/>
  <c r="E43" i="6"/>
  <c r="E45" i="6" s="1"/>
  <c r="R17" i="4"/>
  <c r="P24" i="5" l="1"/>
  <c r="C70" i="8"/>
  <c r="C63" i="8"/>
  <c r="I26" i="8"/>
  <c r="G26" i="8"/>
  <c r="E26" i="8"/>
  <c r="C26" i="8"/>
  <c r="I17" i="8"/>
  <c r="G17" i="8"/>
  <c r="E17" i="8"/>
  <c r="C17" i="8"/>
  <c r="L25" i="4"/>
  <c r="H25" i="4"/>
  <c r="F25" i="4"/>
  <c r="D25" i="4"/>
  <c r="G28" i="8" l="1"/>
  <c r="G32" i="8" s="1"/>
  <c r="G34" i="8" s="1"/>
  <c r="G41" i="8" s="1"/>
  <c r="G66" i="8" s="1"/>
  <c r="C28" i="8"/>
  <c r="C32" i="8" s="1"/>
  <c r="C34" i="8" s="1"/>
  <c r="C41" i="8" s="1"/>
  <c r="C66" i="8" s="1"/>
  <c r="C68" i="8" s="1"/>
  <c r="E28" i="8"/>
  <c r="E32" i="8" s="1"/>
  <c r="E34" i="8" s="1"/>
  <c r="E61" i="8" s="1"/>
  <c r="I28" i="8"/>
  <c r="I32" i="8" s="1"/>
  <c r="I34" i="8" s="1"/>
  <c r="I61" i="8" s="1"/>
  <c r="I70" i="8" s="1"/>
  <c r="C43" i="6"/>
  <c r="C45" i="6" s="1"/>
  <c r="I43" i="6"/>
  <c r="I45" i="6" s="1"/>
  <c r="C75" i="7"/>
  <c r="G61" i="8" l="1"/>
  <c r="G70" i="8" s="1"/>
  <c r="E41" i="8"/>
  <c r="E66" i="8" s="1"/>
  <c r="E68" i="8" s="1"/>
  <c r="I41" i="8"/>
  <c r="I66" i="8" s="1"/>
  <c r="E63" i="8"/>
  <c r="E70" i="8"/>
  <c r="C17" i="2"/>
  <c r="C75" i="6" l="1"/>
  <c r="C96" i="6" s="1"/>
  <c r="E75" i="6" l="1"/>
  <c r="E96" i="6" s="1"/>
  <c r="D19" i="5"/>
  <c r="F19" i="5"/>
  <c r="H19" i="5"/>
  <c r="F75" i="7"/>
  <c r="M24" i="5"/>
  <c r="J24" i="5"/>
  <c r="R15" i="4"/>
  <c r="T15" i="4" s="1"/>
  <c r="C120" i="7" l="1"/>
  <c r="C122" i="7" s="1"/>
  <c r="T23" i="4" l="1"/>
  <c r="O25" i="4"/>
  <c r="J25" i="4"/>
  <c r="T24" i="4"/>
  <c r="T16" i="4"/>
  <c r="X22" i="4"/>
  <c r="T25" i="4" l="1"/>
  <c r="T26" i="4" s="1"/>
  <c r="R15" i="5" l="1"/>
  <c r="X15" i="4"/>
  <c r="O18" i="4"/>
  <c r="O20" i="4" s="1"/>
  <c r="V18" i="4"/>
  <c r="V20" i="4" s="1"/>
  <c r="P18" i="5" l="1"/>
  <c r="P19" i="5" s="1"/>
  <c r="M19" i="5"/>
  <c r="J19" i="5"/>
  <c r="L20" i="4"/>
  <c r="J18" i="4"/>
  <c r="J20" i="4" s="1"/>
  <c r="H20" i="4"/>
  <c r="F20" i="4"/>
  <c r="R18" i="4"/>
  <c r="R20" i="4" s="1"/>
  <c r="T17" i="4" l="1"/>
  <c r="T18" i="4" s="1"/>
  <c r="T20" i="4" s="1"/>
  <c r="R25" i="4" l="1"/>
  <c r="R26" i="4" s="1"/>
  <c r="C26" i="2" l="1"/>
  <c r="R17" i="5" l="1"/>
  <c r="R23" i="5" l="1"/>
  <c r="G75" i="6"/>
  <c r="J25" i="5" l="1"/>
  <c r="G43" i="6"/>
  <c r="G45" i="6" s="1"/>
  <c r="G96" i="6" s="1"/>
  <c r="V25" i="4"/>
  <c r="V26" i="4" s="1"/>
  <c r="X23" i="4"/>
  <c r="R22" i="5" l="1"/>
  <c r="R24" i="5" s="1"/>
  <c r="R25" i="5" s="1"/>
  <c r="X25" i="4"/>
  <c r="X26" i="4" s="1"/>
  <c r="E26" i="2" l="1"/>
  <c r="L120" i="7"/>
  <c r="F120" i="7"/>
  <c r="F122" i="7" s="1"/>
  <c r="L122" i="7" l="1"/>
  <c r="L88" i="7"/>
  <c r="I88" i="7"/>
  <c r="F88" i="7"/>
  <c r="C88" i="7"/>
  <c r="C89" i="7" s="1"/>
  <c r="L75" i="7"/>
  <c r="I75" i="7"/>
  <c r="L33" i="7"/>
  <c r="I33" i="7"/>
  <c r="F33" i="7"/>
  <c r="C33" i="7"/>
  <c r="L22" i="7"/>
  <c r="I22" i="7"/>
  <c r="F22" i="7"/>
  <c r="C22" i="7"/>
  <c r="I89" i="7" l="1"/>
  <c r="F89" i="7"/>
  <c r="F123" i="7" s="1"/>
  <c r="L89" i="7"/>
  <c r="L123" i="7" s="1"/>
  <c r="C34" i="7"/>
  <c r="C123" i="7"/>
  <c r="I34" i="7"/>
  <c r="F34" i="7"/>
  <c r="L34" i="7"/>
  <c r="I75" i="6" l="1"/>
  <c r="I96" i="6" s="1"/>
  <c r="O26" i="4"/>
  <c r="J26" i="4"/>
  <c r="H26" i="4"/>
  <c r="F26" i="4"/>
  <c r="D26" i="4"/>
  <c r="X17" i="4"/>
  <c r="X16" i="4"/>
  <c r="M25" i="5"/>
  <c r="H25" i="5"/>
  <c r="F25" i="5"/>
  <c r="D25" i="5"/>
  <c r="R18" i="5"/>
  <c r="R19" i="5" s="1"/>
  <c r="R16" i="5"/>
  <c r="I26" i="2"/>
  <c r="G26" i="2"/>
  <c r="I17" i="2"/>
  <c r="G17" i="2"/>
  <c r="E17" i="2"/>
  <c r="X18" i="4" l="1"/>
  <c r="X20" i="4" s="1"/>
  <c r="C98" i="6"/>
  <c r="C28" i="2"/>
  <c r="C32" i="2" s="1"/>
  <c r="E98" i="6"/>
  <c r="G98" i="6"/>
  <c r="I98" i="6"/>
  <c r="E28" i="2"/>
  <c r="G28" i="2"/>
  <c r="G32" i="2" s="1"/>
  <c r="L26" i="4"/>
  <c r="I28" i="2"/>
  <c r="I32" i="2" s="1"/>
  <c r="I34" i="2" s="1"/>
  <c r="P25" i="5"/>
  <c r="I41" i="2" l="1"/>
  <c r="I67" i="2" s="1"/>
  <c r="I62" i="2"/>
  <c r="I71" i="2" s="1"/>
  <c r="C34" i="2"/>
  <c r="G34" i="2"/>
  <c r="X24" i="4"/>
  <c r="E32" i="2"/>
  <c r="E34" i="2" s="1"/>
  <c r="E41" i="2" s="1"/>
  <c r="E67" i="2" s="1"/>
  <c r="C64" i="2" l="1"/>
  <c r="C41" i="2"/>
  <c r="C67" i="2" s="1"/>
  <c r="C69" i="2" s="1"/>
  <c r="E69" i="2"/>
  <c r="E62" i="2"/>
  <c r="G41" i="2"/>
  <c r="G67" i="2" s="1"/>
  <c r="G62" i="2"/>
  <c r="G71" i="2" s="1"/>
  <c r="E64" i="2" l="1"/>
  <c r="E71" i="2"/>
  <c r="C71" i="2"/>
  <c r="I120" i="7" l="1"/>
  <c r="I122" i="7" s="1"/>
  <c r="I123" i="7" s="1"/>
</calcChain>
</file>

<file path=xl/sharedStrings.xml><?xml version="1.0" encoding="utf-8"?>
<sst xmlns="http://schemas.openxmlformats.org/spreadsheetml/2006/main" count="458" uniqueCount="258">
  <si>
    <t>CHARN  ISSARA  DEVELOPMENT  PUBLIC  COMPANY  LIMITED  AND  ITS  SUBSIDIARIES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</si>
  <si>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</si>
  <si>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</si>
  <si>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</si>
  <si>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</si>
  <si>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</si>
  <si>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</si>
  <si>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</si>
  <si>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</si>
  <si>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</si>
  <si>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</si>
  <si>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</si>
  <si>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</si>
  <si>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</si>
  <si>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</si>
  <si>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</si>
  <si>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</si>
  <si>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Other current assets</t>
  </si>
  <si>
    <t>NON-CURRENT  ASSETS</t>
  </si>
  <si>
    <t>Other non-current financial assets</t>
  </si>
  <si>
    <t>Investments in subsidiaries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</si>
  <si>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</si>
  <si>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</si>
  <si>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</si>
  <si>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</si>
  <si>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</si>
  <si>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</si>
  <si>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</si>
  <si>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</si>
  <si>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CURRENT LIABILITIES</t>
  </si>
  <si>
    <t>Bank overdrafts from financial institutions</t>
  </si>
  <si>
    <t>Short-term borrowings from financial institutions</t>
  </si>
  <si>
    <t>Trade and other current payables</t>
  </si>
  <si>
    <t xml:space="preserve">Current portion of long-term borrowings </t>
  </si>
  <si>
    <t/>
  </si>
  <si>
    <t>Current portion of bonds</t>
  </si>
  <si>
    <t>Current portion of lease liabilities</t>
  </si>
  <si>
    <t>Short-term borrowings from related parties</t>
  </si>
  <si>
    <t>Retention payables</t>
  </si>
  <si>
    <t>Other current liabilities</t>
  </si>
  <si>
    <t>NON-CURRENT  LIABILITIES</t>
  </si>
  <si>
    <t>Lease liabilities, net of current portion</t>
  </si>
  <si>
    <t>Bonds, net of current portion</t>
  </si>
  <si>
    <t>Deferred tax liabilities</t>
  </si>
  <si>
    <t>Non-current provisions for employee benefits</t>
  </si>
  <si>
    <t>Deferred revenue</t>
  </si>
  <si>
    <t xml:space="preserve">Other non-current liabilities </t>
  </si>
  <si>
    <t>SHARE  CAPITAL</t>
  </si>
  <si>
    <t>Share premium</t>
  </si>
  <si>
    <t>Retained earnings</t>
  </si>
  <si>
    <t xml:space="preserve">Appropriated </t>
  </si>
  <si>
    <t>Legal reserve</t>
  </si>
  <si>
    <t>Unappropriated</t>
  </si>
  <si>
    <t>NON-CONTROLLING  INTERESTS</t>
  </si>
  <si>
    <t>“UNAUDITED”</t>
  </si>
  <si>
    <t>UNIT : THOUSAND BAHT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</si>
  <si>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</si>
  <si>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</si>
  <si>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</si>
  <si>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</si>
  <si>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</si>
  <si>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</si>
  <si>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</si>
  <si>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EXPENSES </t>
  </si>
  <si>
    <t>Costs of real estate sales</t>
  </si>
  <si>
    <t>Costs of rental and services</t>
  </si>
  <si>
    <t>Costs of hotel operations</t>
  </si>
  <si>
    <t>Distribution costs</t>
  </si>
  <si>
    <t>Administrative expenses</t>
  </si>
  <si>
    <t>Finance income</t>
  </si>
  <si>
    <t>Finance costs</t>
  </si>
  <si>
    <t>Total comprehensive loss for the period</t>
  </si>
  <si>
    <t>Total comprehensive income (loss) for the period</t>
  </si>
  <si>
    <t>Consolidated financial statements</t>
  </si>
  <si>
    <t>Issued and paid-up</t>
  </si>
  <si>
    <t>Share</t>
  </si>
  <si>
    <t xml:space="preserve">Non-controlling </t>
  </si>
  <si>
    <t>Total</t>
  </si>
  <si>
    <t>share capital</t>
  </si>
  <si>
    <t xml:space="preserve"> premium</t>
  </si>
  <si>
    <t>Other comprehensive income (loss)</t>
  </si>
  <si>
    <t>Total other</t>
  </si>
  <si>
    <t>attributions to</t>
  </si>
  <si>
    <t>interests</t>
  </si>
  <si>
    <t>Legal</t>
  </si>
  <si>
    <t xml:space="preserve">Surplus </t>
  </si>
  <si>
    <t>Gain (loss)</t>
  </si>
  <si>
    <t>components of</t>
  </si>
  <si>
    <t>owners of</t>
  </si>
  <si>
    <t>equity</t>
  </si>
  <si>
    <t>reserve</t>
  </si>
  <si>
    <t>on change in</t>
  </si>
  <si>
    <t>on measuring</t>
  </si>
  <si>
    <t>the parent</t>
  </si>
  <si>
    <t>interest in equity</t>
  </si>
  <si>
    <t>financial assets</t>
  </si>
  <si>
    <t>of subsidiaries</t>
  </si>
  <si>
    <t>Loss for the period</t>
  </si>
  <si>
    <t>Other comprehensive loss for the period</t>
  </si>
  <si>
    <t>Separate financial statements</t>
  </si>
  <si>
    <t>premium</t>
  </si>
  <si>
    <t xml:space="preserve"> equity</t>
  </si>
  <si>
    <t>STATEMENTS  OF  CASH  FLOWS</t>
  </si>
  <si>
    <t>CASH FLOWS FROM OPERATING ACTIVITIES</t>
  </si>
  <si>
    <t xml:space="preserve">Depreciation </t>
  </si>
  <si>
    <t>Amortization</t>
  </si>
  <si>
    <t>Dividends received from other non-current financial assets</t>
  </si>
  <si>
    <t>in operating assets and liabilities</t>
  </si>
  <si>
    <t>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</si>
  <si>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</si>
  <si>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Increase (decrease) in operating liabilities</t>
  </si>
  <si>
    <t xml:space="preserve">Trade and other current payables </t>
  </si>
  <si>
    <t>Other non-current liabilities</t>
  </si>
  <si>
    <t>Cash paid for non-current provisions for employee benefits</t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</si>
  <si>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</si>
  <si>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</si>
  <si>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</si>
  <si>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received from short-term loans to subsidiaries</t>
  </si>
  <si>
    <t xml:space="preserve">   Cash paid for short-term loans to subsidiaries</t>
  </si>
  <si>
    <t xml:space="preserve">   Interest received</t>
  </si>
  <si>
    <t>CASH FLOWS FROM FINANCING ACTIVITIES</t>
  </si>
  <si>
    <t xml:space="preserve">   Cash received from short-term borrowings from financial institutions</t>
  </si>
  <si>
    <t xml:space="preserve">   Cash received from long-term borrowings from financial institutions</t>
  </si>
  <si>
    <t xml:space="preserve">   Cash for repayment of lease liabilities </t>
  </si>
  <si>
    <t xml:space="preserve">   Interest paid</t>
  </si>
  <si>
    <t>Cash and cash equivalents as at January 1,</t>
  </si>
  <si>
    <t>Amortization of issuance cost of bonds</t>
  </si>
  <si>
    <t xml:space="preserve">   Cash for repayment of long-term borrowings from financial institutions</t>
  </si>
  <si>
    <t xml:space="preserve">   Cash received from issuing of bonds, net of issuance costs</t>
  </si>
  <si>
    <t xml:space="preserve">   Cash paid for purchase of intangible asset</t>
  </si>
  <si>
    <t xml:space="preserve">   Cash paid for matured bonds</t>
  </si>
  <si>
    <t>STATEMENT  OF  FINANCIAL  POSITION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</si>
  <si>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</si>
  <si>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SHAREHOLDERS' EQUITY</t>
  </si>
  <si>
    <t>Current portion of long-term borrowings</t>
  </si>
  <si>
    <t>Brought forward balance as at January 1, 2021</t>
  </si>
  <si>
    <t>Profit for the period</t>
  </si>
  <si>
    <t>(Loss) profit for the period</t>
  </si>
  <si>
    <t xml:space="preserve">Adjust with income tax (income) expense </t>
  </si>
  <si>
    <t>Decrease (increase) in operating assets</t>
  </si>
  <si>
    <t xml:space="preserve">   Cash for repayment of short-term borrowings from financial institutions</t>
  </si>
  <si>
    <t xml:space="preserve">   Cash for repayment of short-term borrowings from related companies</t>
  </si>
  <si>
    <t>Note</t>
  </si>
  <si>
    <t>LIABILITIES  AND  SHAREHOLDERS’  EQUITY</t>
  </si>
  <si>
    <t>Other components of shareholders’ equity</t>
  </si>
  <si>
    <t>TOTAL  LIABILITIES  AND  SHAREHOLDERS’  EQUITY</t>
  </si>
  <si>
    <t>shareholders’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</si>
  <si>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</si>
  <si>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</si>
  <si>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 xml:space="preserve">shareholders’ </t>
  </si>
  <si>
    <t>Non-current contract liabilities</t>
  </si>
  <si>
    <t xml:space="preserve">   Cash paid for purchase of plant and equipment</t>
  </si>
  <si>
    <t>STATEMENTS  OF  PROFIT  OR  LOSS  AND  OTHER  COMPREHENSIVE  INCOME</t>
  </si>
  <si>
    <t>Costs of goods sold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</si>
  <si>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</si>
  <si>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 xml:space="preserve">   Decrease in deposit at a financial institution used as collaterals</t>
  </si>
  <si>
    <t xml:space="preserve">           ATTRIBUTABLE  TO  OWNERS  OF  THE  PARENT</t>
  </si>
  <si>
    <t xml:space="preserve">      TOTAL  SHAREHOLDERS’  EQUITY </t>
  </si>
  <si>
    <t>Other comprehensive</t>
  </si>
  <si>
    <t>income (loss)</t>
  </si>
  <si>
    <t>Expenses from non-current provisions for employee benefits</t>
  </si>
  <si>
    <t>Gain from termination of lease agreement</t>
  </si>
  <si>
    <t xml:space="preserve">   Dividends received from other non-current financial assets</t>
  </si>
  <si>
    <t>4.3 and 8</t>
  </si>
  <si>
    <t xml:space="preserve">  from financial institutions and other companies</t>
  </si>
  <si>
    <t>Brought forward balance as at January 1, 2022</t>
  </si>
  <si>
    <t>Brought forward balance  as at January 1, 2021</t>
  </si>
  <si>
    <t>Current contract liabilities</t>
  </si>
  <si>
    <t>Income tax payable</t>
  </si>
  <si>
    <t>Contract liabilities</t>
  </si>
  <si>
    <t xml:space="preserve">   Cash paid for other non-current financial assets</t>
  </si>
  <si>
    <t>Gain from lease modifications</t>
  </si>
  <si>
    <t>Short-term borrowings from other company</t>
  </si>
  <si>
    <t xml:space="preserve">     Total Current Assets</t>
  </si>
  <si>
    <t>2022</t>
  </si>
  <si>
    <t>2021</t>
  </si>
  <si>
    <t xml:space="preserve">   from other companies</t>
  </si>
  <si>
    <t xml:space="preserve">   from financial institutions</t>
  </si>
  <si>
    <t xml:space="preserve">     Total Current Liabilities</t>
  </si>
  <si>
    <t xml:space="preserve">     Total Non-current Liabilities</t>
  </si>
  <si>
    <t xml:space="preserve">     Authorized share capital</t>
  </si>
  <si>
    <t xml:space="preserve">     Issued and paid-up share capital</t>
  </si>
  <si>
    <t xml:space="preserve">     Unappropriated</t>
  </si>
  <si>
    <t xml:space="preserve">     Appropriated </t>
  </si>
  <si>
    <t xml:space="preserve">           Legal reserve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</si>
  <si>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</si>
  <si>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 xml:space="preserve">         1,386,574,624</t>
    </r>
    <r>
      <rPr>
        <sz val="12"/>
        <rFont val="Times New Roman"/>
        <family val="1"/>
      </rPr>
      <t xml:space="preserve"> ordinary shares of Baht 1 each</t>
    </r>
  </si>
  <si>
    <t xml:space="preserve">      TOTAL  SHAREHOLDERS’  EQUITY</t>
  </si>
  <si>
    <t xml:space="preserve">    that will not be reclassified to profit or loss</t>
  </si>
  <si>
    <t>(Loss) profit from operating activities</t>
  </si>
  <si>
    <t>(LOSS) PROFIT  BEFORE  INCOME  TAX  EXPENSES</t>
  </si>
  <si>
    <t xml:space="preserve">INCOME TAX  (INCOME)  EXPENSES  </t>
  </si>
  <si>
    <t>(LOSS)  PROFIT  FOR  THE  PERIOD</t>
  </si>
  <si>
    <t xml:space="preserve">    Owners of the parent</t>
  </si>
  <si>
    <t xml:space="preserve">    Non-controlling interests</t>
  </si>
  <si>
    <t>profit (loss)</t>
  </si>
  <si>
    <t>Net increase (decrease) in cash and cash equivalents</t>
  </si>
  <si>
    <t>Net cash provided by operating activities</t>
  </si>
  <si>
    <t xml:space="preserve">Net cash provided by operating activities before changes </t>
  </si>
  <si>
    <t>Basic (losses) earnings per share (Baht)</t>
  </si>
  <si>
    <t>(Loss) profit attributable to</t>
  </si>
  <si>
    <t xml:space="preserve">      Total Revenues </t>
  </si>
  <si>
    <t xml:space="preserve">     Total Expenses</t>
  </si>
  <si>
    <t xml:space="preserve">Components of other comprehensive income </t>
  </si>
  <si>
    <t>Condensed notes to the interim financial statements</t>
  </si>
  <si>
    <t xml:space="preserve">   Cash received from termination of lease agreement</t>
  </si>
  <si>
    <t xml:space="preserve">   Cash for repayment of long-term borrowings from related companies</t>
  </si>
  <si>
    <t xml:space="preserve">   Cash received from long-term loans to subsidiaries</t>
  </si>
  <si>
    <r>
      <rPr>
        <sz val="11"/>
        <rFont val="Times New Roman"/>
        <family val="1"/>
      </rPr>
      <t xml:space="preserve">         1,589,286,363</t>
    </r>
    <r>
      <rPr>
        <sz val="12"/>
        <rFont val="Times New Roman"/>
        <family val="1"/>
      </rPr>
      <t xml:space="preserve"> ordinary shares of Baht 1 each</t>
    </r>
  </si>
  <si>
    <t>OTHER  COMPREHENSIVE  INCOME (LOSS)</t>
  </si>
  <si>
    <t>Other comprehensive income (loss) for the period, net of tax</t>
  </si>
  <si>
    <t xml:space="preserve">      Income (loss) on measuring financial assets, net of tax</t>
  </si>
  <si>
    <t>Other comprehensive income for the period</t>
  </si>
  <si>
    <t>Cash provided by operating activities</t>
  </si>
  <si>
    <t>Net cash used in financing activities</t>
  </si>
  <si>
    <t>(Loss) gain</t>
  </si>
  <si>
    <t>Reversal (loss) on impairment determined in accordance with TFRS 9</t>
  </si>
  <si>
    <t>(Reversal of) impairment loss determined in accordance with TFRS 9</t>
  </si>
  <si>
    <t>Other comprehensive (loss) income attributable to</t>
  </si>
  <si>
    <t>Adjustments to reconcile (loss) profit to cash provided by (paid)</t>
  </si>
  <si>
    <t xml:space="preserve">     TOTAL  LIABILITIES</t>
  </si>
  <si>
    <t>TOTAL COMPREHENSIVE (LOSS) INCOME FOR THE PERIOD</t>
  </si>
  <si>
    <t>Total comprehensive (loss) income for the period</t>
  </si>
  <si>
    <t xml:space="preserve">Amortization of front-end fee of borrowings </t>
  </si>
  <si>
    <t>(Gain) loss from sale of equipment and vehicle</t>
  </si>
  <si>
    <t>Cash received (paid) for income tax</t>
  </si>
  <si>
    <t xml:space="preserve">   Cash paid for purchase of investments in subsidiaries</t>
  </si>
  <si>
    <t xml:space="preserve">   Cash received from sale of equipment and vehicle</t>
  </si>
  <si>
    <t>Other non-current payables - related company</t>
  </si>
  <si>
    <t>See condensed notes to the financial statements</t>
  </si>
  <si>
    <t>Cash and cash equivalents as at September 30,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</si>
  <si>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</si>
  <si>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</si>
  <si>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Carried forward balance as at September 30, 2022</t>
  </si>
  <si>
    <t>Carried forward balance as at September 30, 2021</t>
  </si>
  <si>
    <r>
      <t xml:space="preserve">FOR  THE  THREE-MONTH  PERIOD  ENDED  SEPTEMBER  </t>
    </r>
    <r>
      <rPr>
        <b/>
        <sz val="12"/>
        <rFont val="Times New Roman"/>
        <family val="1"/>
      </rPr>
      <t>30,  2022</t>
    </r>
  </si>
  <si>
    <r>
      <t xml:space="preserve">AS  AT  SEPTEMBER </t>
    </r>
    <r>
      <rPr>
        <b/>
        <sz val="12"/>
        <rFont val="Times New Roman"/>
        <family val="1"/>
      </rPr>
      <t xml:space="preserve"> 30,  2022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</si>
  <si>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</si>
  <si>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30,  2022</t>
    </r>
  </si>
  <si>
    <t>Increase in equity attribution to non-controlling interests</t>
  </si>
  <si>
    <t xml:space="preserve">   Cash received from long-term borrowings from other companies</t>
  </si>
  <si>
    <t xml:space="preserve">   Cash received from non-controlling interests </t>
  </si>
  <si>
    <t xml:space="preserve">        for increased share capital of subsidiaries</t>
  </si>
  <si>
    <t>-</t>
  </si>
  <si>
    <t>Profit (loss) from operating activities</t>
  </si>
  <si>
    <t>INCOME TAX  EXPENSES  (INCOME)</t>
  </si>
  <si>
    <t xml:space="preserve">      Loss on measuring financial assets, net of tax</t>
  </si>
  <si>
    <t>Other comprehensive loss for the period, net of tax</t>
  </si>
  <si>
    <t xml:space="preserve">   Increase in bank overdrafts from financial institutions</t>
  </si>
  <si>
    <t>Gain from the waiver of past lease payments</t>
  </si>
  <si>
    <t>Net cash (used in) provided by investing activities</t>
  </si>
  <si>
    <t>OTHER  COMPREHENSIVE  LOSS</t>
  </si>
  <si>
    <t xml:space="preserve">   Cash received from short-term borrowings from other company</t>
  </si>
  <si>
    <t xml:space="preserve">   Cash paid for long-term borrowings from others companies</t>
  </si>
  <si>
    <t>(LOSS)  PROFIT  BEFORE  INCOME  TAX  EXPENSES</t>
  </si>
  <si>
    <t>Long-term borrowings from financial institutions, net of current portion</t>
  </si>
  <si>
    <r>
      <t>LIABILITIES  AND  SHAREHOLDERS’  EQUITY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(CONTINUED)</t>
    </r>
  </si>
  <si>
    <t>Long-term borrowings from other companies,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</si>
</sst>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??_);_(@_)"/>
    <numFmt numFmtId="190" formatCode="_(* #,##0_);_(* \(#,##0\);_(* &quot;-&quot;????_);_(@_)"/>
    <numFmt numFmtId="191" formatCode="#,##0.000_);\(#,##0.000\)"/>
    <numFmt numFmtId="192" formatCode="_(* #,##0.000_);_(* \(#,##0.000\);_(* &quot;-&quot;??_);_(@_)"/>
    <numFmt numFmtId="193" formatCode="_(* #,##0_);_(* \(#,##0\);_(* &quot;-&quot;??_);_(@_)"/>
    <numFmt numFmtId="194" formatCode="_(* #,##0.000000_);_(* \(#,##0.000000\);_(* &quot;-&quot;??????_);_(@_)"/>
    <numFmt numFmtId="195" formatCode="_(* #,##0.00000000_);_(* \(#,##0.00000000\);_(* &quot;-&quot;????????_);_(@_)"/>
    <numFmt numFmtId="196" formatCode="#,##0.0"/>
    <numFmt numFmtId="197" formatCode="\-"/>
  </numFmts>
  <fonts count="22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27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1"/>
    </xf>
    <xf numFmtId="187" fontId="4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vertical="center"/>
    </xf>
    <xf numFmtId="192" fontId="3" fillId="0" borderId="4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2"/>
    </xf>
    <xf numFmtId="187" fontId="3" fillId="0" borderId="0" xfId="1" applyNumberFormat="1" applyFont="1" applyFill="1" applyBorder="1" applyAlignment="1">
      <alignment horizontal="left" vertical="center" indent="2"/>
    </xf>
    <xf numFmtId="0" fontId="3" fillId="0" borderId="0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 shrinkToFit="1"/>
    </xf>
    <xf numFmtId="189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90" fontId="3" fillId="0" borderId="0" xfId="0" applyNumberFormat="1" applyFont="1" applyFill="1" applyAlignment="1">
      <alignment horizontal="right" vertical="center" shrinkToFit="1"/>
    </xf>
    <xf numFmtId="193" fontId="3" fillId="0" borderId="0" xfId="1" applyNumberFormat="1" applyFont="1" applyFill="1" applyAlignment="1">
      <alignment horizontal="right" vertical="center" shrinkToFit="1"/>
    </xf>
    <xf numFmtId="193" fontId="3" fillId="0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187" fontId="3" fillId="0" borderId="0" xfId="0" applyNumberFormat="1" applyFont="1" applyFill="1"/>
    <xf numFmtId="196" fontId="3" fillId="0" borderId="0" xfId="1" applyNumberFormat="1" applyFont="1" applyFill="1" applyAlignment="1">
      <alignment horizontal="center" vertical="center"/>
    </xf>
    <xf numFmtId="189" fontId="3" fillId="0" borderId="1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quotePrefix="1" applyFont="1" applyFill="1" applyAlignment="1">
      <alignment horizontal="left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Alignment="1">
      <alignment horizontal="center" vertical="center"/>
    </xf>
    <xf numFmtId="193" fontId="12" fillId="0" borderId="0" xfId="1" quotePrefix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horizontal="center" vertical="center" wrapText="1" shrinkToFit="1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horizontal="center" vertical="center"/>
    </xf>
    <xf numFmtId="193" fontId="19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18" fillId="0" borderId="0" xfId="1" applyNumberFormat="1" applyFont="1" applyFill="1" applyAlignment="1">
      <alignment horizontal="right" vertical="center"/>
    </xf>
    <xf numFmtId="193" fontId="18" fillId="0" borderId="0" xfId="1" applyNumberFormat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193" fontId="18" fillId="0" borderId="0" xfId="1" applyNumberFormat="1" applyFont="1" applyFill="1" applyBorder="1" applyAlignment="1">
      <alignment vertical="center"/>
    </xf>
    <xf numFmtId="193" fontId="18" fillId="0" borderId="6" xfId="1" applyNumberFormat="1" applyFont="1" applyFill="1" applyBorder="1" applyAlignment="1">
      <alignment horizontal="right" vertical="center"/>
    </xf>
    <xf numFmtId="37" fontId="18" fillId="0" borderId="6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Alignment="1">
      <alignment vertical="center"/>
    </xf>
    <xf numFmtId="193" fontId="18" fillId="0" borderId="7" xfId="1" applyNumberFormat="1" applyFont="1" applyFill="1" applyBorder="1" applyAlignment="1">
      <alignment horizontal="right" vertical="center"/>
    </xf>
    <xf numFmtId="37" fontId="18" fillId="0" borderId="7" xfId="0" applyNumberFormat="1" applyFont="1" applyFill="1" applyBorder="1" applyAlignment="1">
      <alignment horizontal="right" vertical="center"/>
    </xf>
    <xf numFmtId="193" fontId="18" fillId="0" borderId="0" xfId="0" applyNumberFormat="1" applyFont="1" applyFill="1" applyBorder="1" applyAlignment="1">
      <alignment vertical="center"/>
    </xf>
    <xf numFmtId="187" fontId="18" fillId="0" borderId="0" xfId="0" applyNumberFormat="1" applyFont="1" applyFill="1" applyBorder="1" applyAlignment="1">
      <alignment horizontal="right" vertical="center"/>
    </xf>
    <xf numFmtId="37" fontId="18" fillId="0" borderId="3" xfId="0" applyNumberFormat="1" applyFont="1" applyFill="1" applyBorder="1" applyAlignment="1">
      <alignment horizontal="right" vertical="center"/>
    </xf>
    <xf numFmtId="37" fontId="18" fillId="0" borderId="0" xfId="0" quotePrefix="1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189" fontId="18" fillId="0" borderId="7" xfId="0" applyNumberFormat="1" applyFont="1" applyFill="1" applyBorder="1" applyAlignment="1">
      <alignment horizontal="right" vertical="center"/>
    </xf>
    <xf numFmtId="193" fontId="18" fillId="0" borderId="0" xfId="1" applyNumberFormat="1" applyFont="1" applyFill="1" applyBorder="1" applyAlignment="1">
      <alignment horizontal="center" vertical="center"/>
    </xf>
    <xf numFmtId="193" fontId="18" fillId="0" borderId="3" xfId="1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189" fontId="18" fillId="0" borderId="0" xfId="0" applyNumberFormat="1" applyFont="1" applyFill="1" applyBorder="1" applyAlignment="1">
      <alignment horizontal="right" vertical="center"/>
    </xf>
    <xf numFmtId="189" fontId="10" fillId="0" borderId="0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9" fillId="0" borderId="0" xfId="0" quotePrefix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195" fontId="10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89" fontId="10" fillId="0" borderId="6" xfId="0" applyNumberFormat="1" applyFont="1" applyFill="1" applyBorder="1" applyAlignment="1">
      <alignment horizontal="center" vertical="center" wrapText="1" shrinkToFit="1"/>
    </xf>
    <xf numFmtId="189" fontId="10" fillId="0" borderId="0" xfId="0" applyNumberFormat="1" applyFont="1" applyFill="1" applyBorder="1" applyAlignment="1">
      <alignment horizontal="right" vertical="center"/>
    </xf>
    <xf numFmtId="37" fontId="10" fillId="0" borderId="6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vertical="center"/>
    </xf>
    <xf numFmtId="189" fontId="10" fillId="0" borderId="7" xfId="0" applyNumberFormat="1" applyFont="1" applyFill="1" applyBorder="1" applyAlignment="1">
      <alignment horizontal="center" vertical="center" wrapText="1" shrinkToFit="1"/>
    </xf>
    <xf numFmtId="37" fontId="10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90" fontId="10" fillId="0" borderId="7" xfId="0" applyNumberFormat="1" applyFont="1" applyFill="1" applyBorder="1" applyAlignment="1">
      <alignment horizontal="right" vertical="center" wrapText="1" shrinkToFit="1"/>
    </xf>
    <xf numFmtId="190" fontId="10" fillId="0" borderId="0" xfId="0" applyNumberFormat="1" applyFont="1" applyFill="1" applyBorder="1" applyAlignment="1">
      <alignment horizontal="right" vertical="center" wrapText="1" shrinkToFit="1"/>
    </xf>
    <xf numFmtId="189" fontId="18" fillId="0" borderId="0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37" fontId="3" fillId="0" borderId="1" xfId="4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93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5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11" fillId="0" borderId="0" xfId="5" applyFont="1" applyFill="1" applyAlignment="1">
      <alignment horizontal="left" vertical="center" indent="4"/>
    </xf>
    <xf numFmtId="0" fontId="1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4" fillId="0" borderId="0" xfId="5" applyFont="1" applyFill="1" applyAlignment="1">
      <alignment horizontal="left" vertical="center"/>
    </xf>
    <xf numFmtId="0" fontId="16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194" fontId="10" fillId="0" borderId="0" xfId="0" applyNumberFormat="1" applyFont="1" applyFill="1" applyAlignment="1">
      <alignment horizontal="right" vertical="center"/>
    </xf>
    <xf numFmtId="37" fontId="10" fillId="0" borderId="7" xfId="0" applyNumberFormat="1" applyFont="1" applyFill="1" applyBorder="1" applyAlignment="1">
      <alignment horizontal="right" vertical="center"/>
    </xf>
    <xf numFmtId="194" fontId="10" fillId="0" borderId="0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horizontal="right" vertical="center"/>
    </xf>
    <xf numFmtId="189" fontId="18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 wrapText="1" shrinkToFit="1"/>
    </xf>
    <xf numFmtId="0" fontId="17" fillId="0" borderId="0" xfId="5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5" applyFont="1" applyFill="1" applyAlignment="1">
      <alignment vertical="center"/>
    </xf>
    <xf numFmtId="0" fontId="11" fillId="0" borderId="0" xfId="5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 wrapText="1" shrinkToFit="1"/>
    </xf>
    <xf numFmtId="189" fontId="18" fillId="0" borderId="6" xfId="0" applyNumberFormat="1" applyFont="1" applyFill="1" applyBorder="1" applyAlignment="1">
      <alignment horizontal="center" vertical="center" wrapText="1" shrinkToFit="1"/>
    </xf>
    <xf numFmtId="189" fontId="18" fillId="0" borderId="7" xfId="0" applyNumberFormat="1" applyFont="1" applyFill="1" applyBorder="1" applyAlignment="1">
      <alignment horizontal="center" vertical="center" wrapText="1" shrinkToFit="1"/>
    </xf>
    <xf numFmtId="0" fontId="11" fillId="0" borderId="0" xfId="5" quotePrefix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9" fontId="11" fillId="0" borderId="0" xfId="6" applyFont="1" applyFill="1" applyAlignment="1">
      <alignment vertical="center"/>
    </xf>
    <xf numFmtId="37" fontId="3" fillId="0" borderId="0" xfId="4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 shrinkToFit="1"/>
    </xf>
    <xf numFmtId="189" fontId="3" fillId="0" borderId="0" xfId="0" applyNumberFormat="1" applyFont="1" applyAlignment="1">
      <alignment horizontal="right" vertical="center" shrinkToFit="1"/>
    </xf>
    <xf numFmtId="189" fontId="18" fillId="0" borderId="6" xfId="0" applyNumberFormat="1" applyFont="1" applyBorder="1" applyAlignment="1">
      <alignment horizontal="right" vertical="center"/>
    </xf>
    <xf numFmtId="189" fontId="18" fillId="0" borderId="0" xfId="0" applyNumberFormat="1" applyFont="1" applyAlignment="1">
      <alignment horizontal="right" vertical="center"/>
    </xf>
    <xf numFmtId="189" fontId="18" fillId="0" borderId="7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center" vertical="center" wrapText="1" shrinkToFit="1"/>
    </xf>
    <xf numFmtId="190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0" fillId="0" borderId="0" xfId="0" applyFill="1" applyBorder="1" applyAlignment="1">
      <alignment horizontal="center" vertical="center" wrapText="1"/>
    </xf>
    <xf numFmtId="197" fontId="21" fillId="0" borderId="6" xfId="0" applyNumberFormat="1" applyFont="1" applyBorder="1" applyAlignment="1">
      <alignment horizontal="center" vertical="center"/>
    </xf>
    <xf numFmtId="197" fontId="21" fillId="0" borderId="7" xfId="0" applyNumberFormat="1" applyFont="1" applyBorder="1" applyAlignment="1">
      <alignment horizontal="center" vertical="center"/>
    </xf>
    <xf numFmtId="188" fontId="3" fillId="0" borderId="0" xfId="1" applyNumberFormat="1" applyFont="1" applyFill="1" applyAlignment="1">
      <alignment horizontal="right" vertical="center"/>
    </xf>
    <xf numFmtId="37" fontId="18" fillId="0" borderId="4" xfId="0" applyNumberFormat="1" applyFont="1" applyFill="1" applyBorder="1" applyAlignment="1">
      <alignment horizontal="right" vertical="center"/>
    </xf>
    <xf numFmtId="189" fontId="18" fillId="0" borderId="1" xfId="0" applyNumberFormat="1" applyFont="1" applyFill="1" applyBorder="1" applyAlignment="1">
      <alignment horizontal="center" vertical="center" wrapText="1" shrinkToFit="1"/>
    </xf>
    <xf numFmtId="0" fontId="2" fillId="0" borderId="0" xfId="5" applyFont="1" applyFill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94" fontId="10" fillId="0" borderId="0" xfId="0" applyNumberFormat="1" applyFont="1" applyAlignment="1">
      <alignment horizontal="right" vertical="center"/>
    </xf>
    <xf numFmtId="37" fontId="10" fillId="0" borderId="6" xfId="0" applyNumberFormat="1" applyFont="1" applyBorder="1" applyAlignment="1">
      <alignment horizontal="right" vertical="center"/>
    </xf>
    <xf numFmtId="194" fontId="10" fillId="0" borderId="7" xfId="0" applyNumberFormat="1" applyFont="1" applyBorder="1" applyAlignment="1">
      <alignment horizontal="right" vertical="center"/>
    </xf>
    <xf numFmtId="37" fontId="10" fillId="0" borderId="7" xfId="0" applyNumberFormat="1" applyFont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2" fillId="0" borderId="0" xfId="3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93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44</xdr:row>
      <xdr:rowOff>243427</xdr:rowOff>
    </xdr:from>
    <xdr:to>
      <xdr:col>11</xdr:col>
      <xdr:colOff>51323</xdr:colOff>
      <xdr:row>45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491871"/>
          <a:ext cx="7237895" cy="222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207290</xdr:colOff>
      <xdr:row>137</xdr:row>
      <xdr:rowOff>77343</xdr:rowOff>
    </xdr:from>
    <xdr:to>
      <xdr:col>9</xdr:col>
      <xdr:colOff>10648</xdr:colOff>
      <xdr:row>138</xdr:row>
      <xdr:rowOff>184150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07290" y="35428700"/>
          <a:ext cx="6865465" cy="351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90</xdr:row>
      <xdr:rowOff>96918</xdr:rowOff>
    </xdr:from>
    <xdr:to>
      <xdr:col>11</xdr:col>
      <xdr:colOff>219326</xdr:colOff>
      <xdr:row>91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>
    <tabColor rgb="FF00B050"/>
  </sheetPr>
  <dimension ref="A1:O138"/>
  <sheetViews>
    <sheetView tabSelected="1" topLeftCell="A39" zoomScale="85" zoomScaleNormal="85" zoomScaleSheetLayoutView="90" workbookViewId="0">
      <selection activeCell="Q44" sqref="Q44"/>
    </sheetView>
  </sheetViews>
  <sheetFormatPr defaultColWidth="12.85546875" defaultRowHeight="21" customHeight="1"/>
  <cols>
    <col min="1" max="1" width="66.5703125" style="48" customWidth="1"/>
    <col min="2" max="2" width="8.42578125" style="48" customWidth="1"/>
    <col min="3" max="3" width="11.5703125" style="48" customWidth="1"/>
    <col min="4" max="5" width="1.85546875" style="48" customWidth="1"/>
    <col min="6" max="6" width="11.5703125" style="48" customWidth="1"/>
    <col min="7" max="8" width="1.85546875" style="48" customWidth="1"/>
    <col min="9" max="9" width="11.5703125" style="48" customWidth="1"/>
    <col min="10" max="11" width="1.85546875" style="48" customWidth="1"/>
    <col min="12" max="12" width="11.5703125" style="48" customWidth="1"/>
    <col min="13" max="14" width="0.5703125" style="48" customWidth="1"/>
    <col min="15" max="16384" width="12.85546875" style="48"/>
  </cols>
  <sheetData>
    <row r="1" spans="1:12" s="134" customFormat="1" ht="21" customHeight="1">
      <c r="A1" s="206" t="s">
        <v>0</v>
      </c>
      <c r="B1" s="206"/>
      <c r="C1" s="206"/>
      <c r="D1" s="206"/>
      <c r="E1" s="206"/>
      <c r="F1" s="206"/>
      <c r="G1" s="203"/>
      <c r="H1" s="203"/>
      <c r="I1" s="203"/>
      <c r="J1" s="203"/>
      <c r="K1" s="203"/>
      <c r="L1" s="203"/>
    </row>
    <row r="2" spans="1:12" s="134" customFormat="1" ht="21" customHeight="1">
      <c r="A2" s="206" t="s">
        <v>131</v>
      </c>
      <c r="B2" s="206"/>
      <c r="C2" s="206"/>
      <c r="D2" s="206"/>
      <c r="E2" s="206"/>
      <c r="F2" s="206"/>
      <c r="G2" s="203"/>
      <c r="H2" s="203"/>
      <c r="I2" s="203"/>
      <c r="J2" s="203"/>
      <c r="K2" s="203"/>
      <c r="L2" s="203"/>
    </row>
    <row r="3" spans="1:12" s="134" customFormat="1" ht="21" customHeight="1">
      <c r="A3" s="207" t="s">
        <v>236</v>
      </c>
      <c r="B3" s="206"/>
      <c r="C3" s="206"/>
      <c r="D3" s="206"/>
      <c r="E3" s="206"/>
      <c r="F3" s="206"/>
      <c r="G3" s="203"/>
      <c r="H3" s="203"/>
      <c r="I3" s="203"/>
      <c r="J3" s="203"/>
      <c r="K3" s="203"/>
      <c r="L3" s="203"/>
    </row>
    <row r="4" spans="1:12" s="135" customFormat="1" ht="21" customHeight="1">
      <c r="A4" s="208" t="s">
        <v>55</v>
      </c>
      <c r="B4" s="208"/>
      <c r="C4" s="208"/>
      <c r="D4" s="208"/>
      <c r="E4" s="208"/>
      <c r="F4" s="208"/>
      <c r="G4" s="209"/>
      <c r="H4" s="209"/>
      <c r="I4" s="209"/>
      <c r="J4" s="209"/>
      <c r="K4" s="209"/>
      <c r="L4" s="209"/>
    </row>
    <row r="5" spans="1:12" s="134" customFormat="1" ht="9" customHeight="1">
      <c r="B5" s="142"/>
      <c r="C5" s="59"/>
      <c r="D5" s="143"/>
      <c r="E5" s="143"/>
      <c r="F5" s="59"/>
    </row>
    <row r="6" spans="1:12" s="134" customFormat="1" ht="21" customHeight="1">
      <c r="B6" s="136" t="s">
        <v>1</v>
      </c>
      <c r="C6" s="202" t="s">
        <v>2</v>
      </c>
      <c r="D6" s="203"/>
      <c r="E6" s="203"/>
      <c r="F6" s="203"/>
      <c r="I6" s="202" t="s">
        <v>3</v>
      </c>
      <c r="J6" s="203"/>
      <c r="K6" s="203"/>
      <c r="L6" s="203"/>
    </row>
    <row r="7" spans="1:12" s="134" customFormat="1" ht="21" customHeight="1">
      <c r="B7" s="136"/>
      <c r="C7" s="204" t="s">
        <v>4</v>
      </c>
      <c r="D7" s="205"/>
      <c r="E7" s="205"/>
      <c r="F7" s="205"/>
      <c r="I7" s="204" t="s">
        <v>4</v>
      </c>
      <c r="J7" s="205"/>
      <c r="K7" s="205"/>
      <c r="L7" s="205"/>
    </row>
    <row r="8" spans="1:12" s="142" customFormat="1" ht="21" customHeight="1">
      <c r="A8" s="144"/>
      <c r="C8" s="62" t="s">
        <v>5</v>
      </c>
      <c r="D8" s="143"/>
      <c r="E8" s="143"/>
      <c r="F8" s="62" t="s">
        <v>5</v>
      </c>
      <c r="G8" s="136"/>
      <c r="H8" s="136"/>
      <c r="I8" s="136" t="s">
        <v>5</v>
      </c>
      <c r="J8" s="136"/>
      <c r="K8" s="136"/>
      <c r="L8" s="136" t="s">
        <v>5</v>
      </c>
    </row>
    <row r="9" spans="1:12" s="142" customFormat="1" ht="21" customHeight="1">
      <c r="A9" s="144"/>
      <c r="C9" s="62" t="s">
        <v>237</v>
      </c>
      <c r="D9" s="143"/>
      <c r="E9" s="143"/>
      <c r="F9" s="62" t="s">
        <v>6</v>
      </c>
      <c r="G9" s="136"/>
      <c r="H9" s="136"/>
      <c r="I9" s="62" t="s">
        <v>237</v>
      </c>
      <c r="J9" s="136"/>
      <c r="K9" s="136"/>
      <c r="L9" s="136" t="s">
        <v>6</v>
      </c>
    </row>
    <row r="10" spans="1:12" s="142" customFormat="1" ht="21" customHeight="1">
      <c r="A10" s="144"/>
      <c r="C10" s="63" t="s">
        <v>174</v>
      </c>
      <c r="D10" s="143"/>
      <c r="E10" s="143"/>
      <c r="F10" s="63" t="s">
        <v>175</v>
      </c>
      <c r="G10" s="136"/>
      <c r="H10" s="136"/>
      <c r="I10" s="63" t="s">
        <v>174</v>
      </c>
      <c r="J10" s="136"/>
      <c r="K10" s="136"/>
      <c r="L10" s="63" t="s">
        <v>175</v>
      </c>
    </row>
    <row r="11" spans="1:12" s="134" customFormat="1" ht="21" customHeight="1">
      <c r="A11" s="145"/>
      <c r="B11" s="136"/>
      <c r="C11" s="62" t="s">
        <v>7</v>
      </c>
      <c r="D11" s="143"/>
      <c r="E11" s="143"/>
      <c r="F11" s="62"/>
      <c r="G11" s="136"/>
      <c r="H11" s="136"/>
      <c r="I11" s="136" t="s">
        <v>7</v>
      </c>
    </row>
    <row r="12" spans="1:12" s="134" customFormat="1" ht="21" customHeight="1">
      <c r="A12" s="145" t="s">
        <v>8</v>
      </c>
      <c r="B12" s="136"/>
      <c r="C12" s="59"/>
      <c r="D12" s="143"/>
      <c r="E12" s="143"/>
      <c r="F12" s="59"/>
    </row>
    <row r="13" spans="1:12" s="134" customFormat="1" ht="21" customHeight="1">
      <c r="A13" s="146" t="s">
        <v>9</v>
      </c>
      <c r="B13" s="142"/>
      <c r="C13" s="59"/>
      <c r="D13" s="143"/>
      <c r="E13" s="143"/>
      <c r="F13" s="60"/>
    </row>
    <row r="14" spans="1:12" s="134" customFormat="1" ht="21" customHeight="1">
      <c r="A14" s="147" t="s">
        <v>10</v>
      </c>
      <c r="B14" s="148"/>
      <c r="C14" s="55">
        <v>376844</v>
      </c>
      <c r="D14" s="56"/>
      <c r="E14" s="56"/>
      <c r="F14" s="55">
        <v>335709</v>
      </c>
      <c r="I14" s="55">
        <v>60509</v>
      </c>
      <c r="L14" s="55">
        <v>131035</v>
      </c>
    </row>
    <row r="15" spans="1:12" s="134" customFormat="1" ht="21" customHeight="1">
      <c r="A15" s="147" t="s">
        <v>11</v>
      </c>
      <c r="B15" s="148">
        <v>6</v>
      </c>
      <c r="C15" s="55">
        <v>167270</v>
      </c>
      <c r="D15" s="56"/>
      <c r="E15" s="56"/>
      <c r="F15" s="55">
        <v>110272</v>
      </c>
      <c r="I15" s="55">
        <v>73928</v>
      </c>
      <c r="L15" s="55">
        <v>64634</v>
      </c>
    </row>
    <row r="16" spans="1:12" s="134" customFormat="1" ht="21" customHeight="1">
      <c r="A16" s="147" t="s">
        <v>12</v>
      </c>
      <c r="B16" s="148" t="s">
        <v>163</v>
      </c>
      <c r="C16" s="53">
        <v>0</v>
      </c>
      <c r="D16" s="53"/>
      <c r="E16" s="53"/>
      <c r="F16" s="53">
        <v>0</v>
      </c>
      <c r="I16" s="55">
        <v>569500</v>
      </c>
      <c r="L16" s="55">
        <v>569500</v>
      </c>
    </row>
    <row r="17" spans="1:12" s="134" customFormat="1" ht="21" customHeight="1">
      <c r="A17" s="147" t="s">
        <v>13</v>
      </c>
      <c r="B17" s="148">
        <v>7</v>
      </c>
      <c r="C17" s="55">
        <v>4590071</v>
      </c>
      <c r="D17" s="56"/>
      <c r="E17" s="56"/>
      <c r="F17" s="55">
        <v>4931854</v>
      </c>
      <c r="I17" s="55">
        <v>1257618</v>
      </c>
      <c r="L17" s="55">
        <v>1313906</v>
      </c>
    </row>
    <row r="18" spans="1:12" s="134" customFormat="1" ht="21" customHeight="1">
      <c r="A18" s="147" t="s">
        <v>14</v>
      </c>
      <c r="B18" s="148"/>
      <c r="C18" s="55">
        <v>33127</v>
      </c>
      <c r="D18" s="56"/>
      <c r="E18" s="56"/>
      <c r="F18" s="55">
        <v>28486</v>
      </c>
      <c r="I18" s="55">
        <v>2057</v>
      </c>
      <c r="J18" s="53"/>
      <c r="K18" s="53"/>
      <c r="L18" s="53">
        <v>0</v>
      </c>
    </row>
    <row r="19" spans="1:12" s="134" customFormat="1" ht="21" customHeight="1">
      <c r="A19" s="147" t="s">
        <v>15</v>
      </c>
      <c r="B19" s="148"/>
      <c r="C19" s="55">
        <v>9519</v>
      </c>
      <c r="D19" s="56"/>
      <c r="E19" s="56"/>
      <c r="F19" s="55">
        <v>18024</v>
      </c>
      <c r="I19" s="55">
        <v>6108</v>
      </c>
      <c r="L19" s="55">
        <v>12929</v>
      </c>
    </row>
    <row r="20" spans="1:12" s="134" customFormat="1" ht="21" customHeight="1">
      <c r="A20" s="147" t="s">
        <v>16</v>
      </c>
      <c r="B20" s="148">
        <v>9</v>
      </c>
      <c r="C20" s="55">
        <v>78197</v>
      </c>
      <c r="D20" s="56"/>
      <c r="E20" s="56"/>
      <c r="F20" s="55">
        <v>78174</v>
      </c>
      <c r="I20" s="55">
        <v>3197</v>
      </c>
      <c r="L20" s="55">
        <v>3174</v>
      </c>
    </row>
    <row r="21" spans="1:12" s="134" customFormat="1" ht="21" customHeight="1">
      <c r="A21" s="147" t="s">
        <v>17</v>
      </c>
      <c r="B21" s="148"/>
      <c r="C21" s="55">
        <v>17700</v>
      </c>
      <c r="D21" s="56"/>
      <c r="E21" s="56"/>
      <c r="F21" s="55">
        <v>16744</v>
      </c>
      <c r="I21" s="55">
        <v>2440</v>
      </c>
      <c r="L21" s="55">
        <v>213</v>
      </c>
    </row>
    <row r="22" spans="1:12" s="134" customFormat="1" ht="21" customHeight="1">
      <c r="A22" s="147" t="s">
        <v>173</v>
      </c>
      <c r="B22" s="148"/>
      <c r="C22" s="58">
        <f>SUM(C14:C21)</f>
        <v>5272728</v>
      </c>
      <c r="D22" s="56"/>
      <c r="E22" s="56"/>
      <c r="F22" s="58">
        <f>SUM(F14:F21)</f>
        <v>5519263</v>
      </c>
      <c r="I22" s="58">
        <f>SUM(I14:I21)</f>
        <v>1975357</v>
      </c>
      <c r="L22" s="58">
        <f>SUM(L14:L21)</f>
        <v>2095391</v>
      </c>
    </row>
    <row r="23" spans="1:12" s="134" customFormat="1" ht="21" customHeight="1">
      <c r="A23" s="147"/>
      <c r="B23" s="148"/>
      <c r="C23" s="55"/>
      <c r="D23" s="56"/>
      <c r="E23" s="56"/>
      <c r="F23" s="55"/>
      <c r="I23" s="55"/>
      <c r="L23" s="55"/>
    </row>
    <row r="24" spans="1:12" s="134" customFormat="1" ht="21" customHeight="1">
      <c r="A24" s="146" t="s">
        <v>18</v>
      </c>
      <c r="B24" s="142"/>
      <c r="C24" s="59"/>
      <c r="D24" s="143"/>
      <c r="E24" s="143"/>
      <c r="F24" s="60"/>
    </row>
    <row r="25" spans="1:12" s="134" customFormat="1" ht="21" customHeight="1">
      <c r="A25" s="147" t="s">
        <v>19</v>
      </c>
      <c r="B25" s="148">
        <v>9</v>
      </c>
      <c r="C25" s="55">
        <v>810056</v>
      </c>
      <c r="D25" s="56"/>
      <c r="E25" s="56"/>
      <c r="F25" s="55">
        <v>793613</v>
      </c>
      <c r="I25" s="55">
        <v>415727</v>
      </c>
      <c r="L25" s="55">
        <v>421041</v>
      </c>
    </row>
    <row r="26" spans="1:12" s="134" customFormat="1" ht="21" customHeight="1">
      <c r="A26" s="147" t="s">
        <v>20</v>
      </c>
      <c r="B26" s="148">
        <v>10</v>
      </c>
      <c r="C26" s="53">
        <v>0</v>
      </c>
      <c r="D26" s="53"/>
      <c r="E26" s="53"/>
      <c r="F26" s="53">
        <v>0</v>
      </c>
      <c r="I26" s="55">
        <v>1615651</v>
      </c>
      <c r="L26" s="55">
        <v>1605651</v>
      </c>
    </row>
    <row r="27" spans="1:12" s="134" customFormat="1" ht="21" customHeight="1">
      <c r="A27" s="147" t="s">
        <v>21</v>
      </c>
      <c r="B27" s="148"/>
      <c r="C27" s="55">
        <v>355130</v>
      </c>
      <c r="D27" s="56"/>
      <c r="E27" s="56"/>
      <c r="F27" s="55">
        <v>355130</v>
      </c>
      <c r="I27" s="55">
        <v>248750</v>
      </c>
      <c r="L27" s="55">
        <v>248750</v>
      </c>
    </row>
    <row r="28" spans="1:12" s="134" customFormat="1" ht="21" customHeight="1">
      <c r="A28" s="147" t="s">
        <v>22</v>
      </c>
      <c r="B28" s="148"/>
      <c r="C28" s="55">
        <v>78664</v>
      </c>
      <c r="D28" s="56"/>
      <c r="E28" s="56"/>
      <c r="F28" s="55">
        <v>187875</v>
      </c>
      <c r="I28" s="53">
        <v>0</v>
      </c>
      <c r="J28" s="53"/>
      <c r="K28" s="53"/>
      <c r="L28" s="53">
        <v>0</v>
      </c>
    </row>
    <row r="29" spans="1:12" s="134" customFormat="1" ht="21" customHeight="1">
      <c r="A29" s="147" t="s">
        <v>23</v>
      </c>
      <c r="B29" s="148">
        <v>11</v>
      </c>
      <c r="C29" s="55">
        <v>2182370</v>
      </c>
      <c r="D29" s="56"/>
      <c r="E29" s="56"/>
      <c r="F29" s="55">
        <v>1633859</v>
      </c>
      <c r="I29" s="55">
        <v>13593</v>
      </c>
      <c r="L29" s="55">
        <v>16552</v>
      </c>
    </row>
    <row r="30" spans="1:12" s="134" customFormat="1" ht="21" customHeight="1">
      <c r="A30" s="147" t="s">
        <v>24</v>
      </c>
      <c r="B30" s="148">
        <v>12</v>
      </c>
      <c r="C30" s="55">
        <v>1226305</v>
      </c>
      <c r="D30" s="56"/>
      <c r="E30" s="56"/>
      <c r="F30" s="55">
        <v>1364897</v>
      </c>
      <c r="I30" s="55">
        <v>19047</v>
      </c>
      <c r="L30" s="55">
        <v>25618</v>
      </c>
    </row>
    <row r="31" spans="1:12" s="134" customFormat="1" ht="21" customHeight="1">
      <c r="A31" s="147" t="s">
        <v>25</v>
      </c>
      <c r="B31" s="148"/>
      <c r="C31" s="55">
        <v>269683</v>
      </c>
      <c r="D31" s="56"/>
      <c r="E31" s="56"/>
      <c r="F31" s="55">
        <v>234923</v>
      </c>
      <c r="I31" s="53">
        <v>0</v>
      </c>
      <c r="J31" s="53"/>
      <c r="K31" s="53"/>
      <c r="L31" s="53">
        <v>0</v>
      </c>
    </row>
    <row r="32" spans="1:12" s="134" customFormat="1" ht="21" customHeight="1">
      <c r="A32" s="147" t="s">
        <v>26</v>
      </c>
      <c r="B32" s="148">
        <v>13</v>
      </c>
      <c r="C32" s="57">
        <v>111473</v>
      </c>
      <c r="D32" s="56"/>
      <c r="E32" s="56"/>
      <c r="F32" s="57">
        <v>109896</v>
      </c>
      <c r="I32" s="57">
        <v>47260</v>
      </c>
      <c r="L32" s="57">
        <v>38345</v>
      </c>
    </row>
    <row r="33" spans="1:15" s="134" customFormat="1" ht="21" customHeight="1">
      <c r="A33" s="149" t="s">
        <v>27</v>
      </c>
      <c r="B33" s="148"/>
      <c r="C33" s="55">
        <f>SUM(C25:C32)</f>
        <v>5033681</v>
      </c>
      <c r="D33" s="56"/>
      <c r="E33" s="56"/>
      <c r="F33" s="55">
        <f>SUM(F25:F32)</f>
        <v>4680193</v>
      </c>
      <c r="I33" s="55">
        <f>SUM(I25:I32)</f>
        <v>2360028</v>
      </c>
      <c r="J33" s="55"/>
      <c r="K33" s="55"/>
      <c r="L33" s="55">
        <f>SUM(L25:L32)</f>
        <v>2355957</v>
      </c>
    </row>
    <row r="34" spans="1:15" s="134" customFormat="1" ht="21" customHeight="1" thickBot="1">
      <c r="A34" s="150" t="s">
        <v>28</v>
      </c>
      <c r="B34" s="151"/>
      <c r="C34" s="61">
        <f>+C33+C22</f>
        <v>10306409</v>
      </c>
      <c r="D34" s="56"/>
      <c r="E34" s="56"/>
      <c r="F34" s="61">
        <f>+F33+F22</f>
        <v>10199456</v>
      </c>
      <c r="G34" s="175"/>
      <c r="H34" s="175"/>
      <c r="I34" s="61">
        <f>+I33+I22</f>
        <v>4335385</v>
      </c>
      <c r="J34" s="175"/>
      <c r="K34" s="175"/>
      <c r="L34" s="61">
        <f>+L33+L22</f>
        <v>4451348</v>
      </c>
      <c r="N34" s="175"/>
      <c r="O34" s="176"/>
    </row>
    <row r="35" spans="1:15" s="134" customFormat="1" ht="21" customHeight="1" thickTop="1">
      <c r="A35" s="147"/>
      <c r="B35" s="148"/>
      <c r="C35" s="55"/>
      <c r="D35" s="56"/>
      <c r="E35" s="56"/>
      <c r="F35" s="55"/>
      <c r="I35" s="55"/>
      <c r="L35" s="55"/>
    </row>
    <row r="36" spans="1:15" s="134" customFormat="1" ht="21" customHeight="1">
      <c r="A36" s="147"/>
      <c r="B36" s="148"/>
      <c r="C36" s="55"/>
      <c r="D36" s="56"/>
      <c r="E36" s="56"/>
      <c r="F36" s="55"/>
      <c r="I36" s="55"/>
      <c r="L36" s="55"/>
    </row>
    <row r="37" spans="1:15" s="134" customFormat="1" ht="21" customHeight="1">
      <c r="A37" s="147"/>
      <c r="B37" s="148"/>
      <c r="C37" s="55"/>
      <c r="D37" s="56"/>
      <c r="E37" s="56"/>
      <c r="F37" s="55"/>
      <c r="I37" s="55"/>
      <c r="L37" s="55"/>
    </row>
    <row r="38" spans="1:15" s="134" customFormat="1" ht="21" customHeight="1">
      <c r="A38" s="147"/>
      <c r="B38" s="148"/>
      <c r="C38" s="55"/>
      <c r="D38" s="56"/>
      <c r="E38" s="56"/>
      <c r="F38" s="55"/>
      <c r="I38" s="55"/>
      <c r="L38" s="55"/>
    </row>
    <row r="39" spans="1:15" s="134" customFormat="1" ht="21" customHeight="1">
      <c r="A39" s="147"/>
      <c r="B39" s="148"/>
      <c r="C39" s="55"/>
      <c r="D39" s="56"/>
      <c r="E39" s="56"/>
      <c r="F39" s="55"/>
      <c r="I39" s="55"/>
      <c r="L39" s="55"/>
    </row>
    <row r="40" spans="1:15" s="134" customFormat="1" ht="21" customHeight="1">
      <c r="A40" s="147"/>
      <c r="B40" s="148"/>
      <c r="C40" s="55"/>
      <c r="D40" s="56"/>
      <c r="E40" s="56"/>
      <c r="F40" s="55"/>
      <c r="I40" s="55"/>
      <c r="L40" s="55"/>
    </row>
    <row r="41" spans="1:15" s="134" customFormat="1" ht="21" customHeight="1">
      <c r="A41" s="147"/>
      <c r="B41" s="148"/>
      <c r="C41" s="55"/>
      <c r="D41" s="56"/>
      <c r="E41" s="56"/>
      <c r="F41" s="55"/>
      <c r="I41" s="55"/>
      <c r="L41" s="55"/>
    </row>
    <row r="42" spans="1:15" s="134" customFormat="1" ht="21" customHeight="1">
      <c r="A42" s="147"/>
      <c r="B42" s="148"/>
      <c r="C42" s="55"/>
      <c r="D42" s="56"/>
      <c r="E42" s="56"/>
      <c r="F42" s="55"/>
      <c r="I42" s="55"/>
      <c r="L42" s="55"/>
    </row>
    <row r="43" spans="1:15" s="134" customFormat="1" ht="21" customHeight="1">
      <c r="A43" s="152" t="s">
        <v>204</v>
      </c>
      <c r="B43" s="148"/>
      <c r="C43" s="55"/>
      <c r="D43" s="56"/>
      <c r="E43" s="56"/>
      <c r="F43" s="55"/>
      <c r="I43" s="55"/>
      <c r="L43" s="55"/>
    </row>
    <row r="44" spans="1:15" s="134" customFormat="1" ht="21" customHeight="1">
      <c r="B44" s="153"/>
      <c r="C44" s="64"/>
      <c r="D44" s="65"/>
      <c r="E44" s="65"/>
      <c r="F44" s="64"/>
      <c r="I44" s="64"/>
      <c r="L44" s="64"/>
    </row>
    <row r="45" spans="1:15" s="134" customFormat="1" ht="21" customHeight="1">
      <c r="A45" s="147"/>
      <c r="B45" s="148"/>
      <c r="C45" s="55"/>
      <c r="D45" s="56"/>
      <c r="E45" s="56"/>
      <c r="F45" s="55"/>
      <c r="I45" s="55"/>
      <c r="L45" s="55"/>
    </row>
    <row r="46" spans="1:15" ht="21" customHeight="1">
      <c r="C46" s="4"/>
      <c r="D46" s="49"/>
      <c r="E46" s="49"/>
      <c r="F46" s="49"/>
      <c r="G46" s="49"/>
      <c r="H46" s="49"/>
      <c r="I46" s="49"/>
      <c r="J46" s="49"/>
      <c r="K46" s="49"/>
      <c r="L46" s="49"/>
    </row>
    <row r="47" spans="1:15" s="134" customFormat="1" ht="21" customHeight="1">
      <c r="A47" s="206" t="s">
        <v>0</v>
      </c>
      <c r="B47" s="206"/>
      <c r="C47" s="206"/>
      <c r="D47" s="206"/>
      <c r="E47" s="206"/>
      <c r="F47" s="206"/>
      <c r="G47" s="203"/>
      <c r="H47" s="203"/>
      <c r="I47" s="203"/>
      <c r="J47" s="203"/>
      <c r="K47" s="203"/>
      <c r="L47" s="203"/>
    </row>
    <row r="48" spans="1:15" s="134" customFormat="1" ht="21" customHeight="1">
      <c r="A48" s="206" t="s">
        <v>132</v>
      </c>
      <c r="B48" s="206"/>
      <c r="C48" s="206"/>
      <c r="D48" s="206"/>
      <c r="E48" s="206"/>
      <c r="F48" s="206"/>
      <c r="G48" s="203"/>
      <c r="H48" s="203"/>
      <c r="I48" s="203"/>
      <c r="J48" s="203"/>
      <c r="K48" s="203"/>
      <c r="L48" s="203"/>
    </row>
    <row r="49" spans="1:12" s="134" customFormat="1" ht="21" customHeight="1">
      <c r="A49" s="207" t="s">
        <v>236</v>
      </c>
      <c r="B49" s="206"/>
      <c r="C49" s="206"/>
      <c r="D49" s="206"/>
      <c r="E49" s="206"/>
      <c r="F49" s="206"/>
      <c r="G49" s="203"/>
      <c r="H49" s="203"/>
      <c r="I49" s="203"/>
      <c r="J49" s="203"/>
      <c r="K49" s="203"/>
      <c r="L49" s="203"/>
    </row>
    <row r="50" spans="1:12" s="135" customFormat="1" ht="21" customHeight="1">
      <c r="A50" s="208" t="s">
        <v>55</v>
      </c>
      <c r="B50" s="208"/>
      <c r="C50" s="208"/>
      <c r="D50" s="208"/>
      <c r="E50" s="208"/>
      <c r="F50" s="208"/>
      <c r="G50" s="209"/>
      <c r="H50" s="209"/>
      <c r="I50" s="209"/>
      <c r="J50" s="209"/>
      <c r="K50" s="209"/>
      <c r="L50" s="209"/>
    </row>
    <row r="51" spans="1:12" s="134" customFormat="1" ht="9" customHeight="1">
      <c r="B51" s="142"/>
      <c r="C51" s="59"/>
      <c r="D51" s="143"/>
      <c r="E51" s="143"/>
      <c r="F51" s="59"/>
    </row>
    <row r="52" spans="1:12" s="134" customFormat="1" ht="21" customHeight="1">
      <c r="B52" s="136" t="s">
        <v>1</v>
      </c>
      <c r="C52" s="202" t="s">
        <v>2</v>
      </c>
      <c r="D52" s="203"/>
      <c r="E52" s="203"/>
      <c r="F52" s="203"/>
      <c r="I52" s="202" t="s">
        <v>3</v>
      </c>
      <c r="J52" s="203"/>
      <c r="K52" s="203"/>
      <c r="L52" s="203"/>
    </row>
    <row r="53" spans="1:12" s="134" customFormat="1" ht="21" customHeight="1">
      <c r="B53" s="136"/>
      <c r="C53" s="204" t="s">
        <v>4</v>
      </c>
      <c r="D53" s="205"/>
      <c r="E53" s="205"/>
      <c r="F53" s="205"/>
      <c r="I53" s="204" t="s">
        <v>4</v>
      </c>
      <c r="J53" s="205"/>
      <c r="K53" s="205"/>
      <c r="L53" s="205"/>
    </row>
    <row r="54" spans="1:12" s="142" customFormat="1" ht="21" customHeight="1">
      <c r="A54" s="144"/>
      <c r="C54" s="62" t="s">
        <v>5</v>
      </c>
      <c r="D54" s="143"/>
      <c r="E54" s="143"/>
      <c r="F54" s="62" t="s">
        <v>5</v>
      </c>
      <c r="G54" s="136"/>
      <c r="H54" s="136"/>
      <c r="I54" s="136" t="s">
        <v>5</v>
      </c>
      <c r="J54" s="136"/>
      <c r="K54" s="136"/>
      <c r="L54" s="136" t="s">
        <v>5</v>
      </c>
    </row>
    <row r="55" spans="1:12" s="142" customFormat="1" ht="21" customHeight="1">
      <c r="A55" s="144"/>
      <c r="C55" s="62" t="s">
        <v>237</v>
      </c>
      <c r="D55" s="143"/>
      <c r="E55" s="143"/>
      <c r="F55" s="62" t="s">
        <v>6</v>
      </c>
      <c r="G55" s="136"/>
      <c r="H55" s="136"/>
      <c r="I55" s="62" t="s">
        <v>237</v>
      </c>
      <c r="J55" s="136"/>
      <c r="K55" s="136"/>
      <c r="L55" s="136" t="s">
        <v>6</v>
      </c>
    </row>
    <row r="56" spans="1:12" s="142" customFormat="1" ht="21" customHeight="1">
      <c r="A56" s="144"/>
      <c r="C56" s="63" t="s">
        <v>174</v>
      </c>
      <c r="D56" s="143"/>
      <c r="E56" s="143"/>
      <c r="F56" s="63" t="s">
        <v>175</v>
      </c>
      <c r="G56" s="136"/>
      <c r="H56" s="136"/>
      <c r="I56" s="63" t="s">
        <v>174</v>
      </c>
      <c r="J56" s="136"/>
      <c r="K56" s="136"/>
      <c r="L56" s="63" t="s">
        <v>175</v>
      </c>
    </row>
    <row r="57" spans="1:12" s="134" customFormat="1" ht="21" customHeight="1">
      <c r="A57" s="145"/>
      <c r="B57" s="136"/>
      <c r="C57" s="62" t="s">
        <v>7</v>
      </c>
      <c r="D57" s="143"/>
      <c r="E57" s="143"/>
      <c r="F57" s="62"/>
      <c r="G57" s="136"/>
      <c r="H57" s="136"/>
      <c r="I57" s="136" t="s">
        <v>7</v>
      </c>
    </row>
    <row r="58" spans="1:12" s="134" customFormat="1" ht="21" customHeight="1">
      <c r="A58" s="145" t="s">
        <v>143</v>
      </c>
      <c r="B58" s="136"/>
      <c r="C58" s="59"/>
      <c r="D58" s="143"/>
      <c r="E58" s="143"/>
      <c r="F58" s="59"/>
    </row>
    <row r="59" spans="1:12" s="134" customFormat="1" ht="21" customHeight="1">
      <c r="A59" s="146" t="s">
        <v>29</v>
      </c>
      <c r="B59" s="142"/>
      <c r="C59" s="59"/>
      <c r="D59" s="143"/>
      <c r="E59" s="143"/>
      <c r="F59" s="60"/>
    </row>
    <row r="60" spans="1:12" s="134" customFormat="1" ht="21" customHeight="1">
      <c r="A60" s="147" t="s">
        <v>30</v>
      </c>
      <c r="B60" s="148"/>
      <c r="C60" s="55">
        <v>28814</v>
      </c>
      <c r="D60" s="56"/>
      <c r="E60" s="56"/>
      <c r="F60" s="55">
        <v>24265</v>
      </c>
      <c r="I60" s="53">
        <v>0</v>
      </c>
      <c r="J60" s="53"/>
      <c r="K60" s="53"/>
      <c r="L60" s="53">
        <v>0</v>
      </c>
    </row>
    <row r="61" spans="1:12" s="134" customFormat="1" ht="21" customHeight="1">
      <c r="A61" s="147" t="s">
        <v>31</v>
      </c>
      <c r="B61" s="148">
        <v>16</v>
      </c>
      <c r="C61" s="55">
        <v>365680</v>
      </c>
      <c r="D61" s="56"/>
      <c r="E61" s="56"/>
      <c r="F61" s="55">
        <v>190000</v>
      </c>
      <c r="I61" s="55">
        <v>345680</v>
      </c>
      <c r="J61" s="55"/>
      <c r="K61" s="55"/>
      <c r="L61" s="55">
        <v>170000</v>
      </c>
    </row>
    <row r="62" spans="1:12" s="134" customFormat="1" ht="21" customHeight="1">
      <c r="A62" s="147" t="s">
        <v>172</v>
      </c>
      <c r="B62" s="148">
        <v>17</v>
      </c>
      <c r="C62" s="55">
        <v>25000</v>
      </c>
      <c r="D62" s="56"/>
      <c r="E62" s="56"/>
      <c r="F62" s="53">
        <v>0</v>
      </c>
      <c r="I62" s="53">
        <v>0</v>
      </c>
      <c r="J62" s="55"/>
      <c r="K62" s="55"/>
      <c r="L62" s="53">
        <v>0</v>
      </c>
    </row>
    <row r="63" spans="1:12" s="134" customFormat="1" ht="21" customHeight="1">
      <c r="A63" s="147" t="s">
        <v>32</v>
      </c>
      <c r="B63" s="148">
        <v>14</v>
      </c>
      <c r="C63" s="55">
        <v>367743</v>
      </c>
      <c r="D63" s="56"/>
      <c r="E63" s="56"/>
      <c r="F63" s="55">
        <v>359848</v>
      </c>
      <c r="I63" s="55">
        <v>108250</v>
      </c>
      <c r="J63" s="55"/>
      <c r="K63" s="55"/>
      <c r="L63" s="55">
        <v>129389</v>
      </c>
    </row>
    <row r="64" spans="1:12" s="134" customFormat="1" ht="21" customHeight="1">
      <c r="A64" s="147" t="s">
        <v>167</v>
      </c>
      <c r="B64" s="148">
        <v>15</v>
      </c>
      <c r="C64" s="55">
        <v>585147</v>
      </c>
      <c r="D64" s="56"/>
      <c r="E64" s="56"/>
      <c r="F64" s="55">
        <v>239095</v>
      </c>
      <c r="I64" s="55">
        <v>239649</v>
      </c>
      <c r="J64" s="55"/>
      <c r="K64" s="55"/>
      <c r="L64" s="55">
        <v>101945</v>
      </c>
    </row>
    <row r="65" spans="1:12" s="134" customFormat="1" ht="21" customHeight="1">
      <c r="A65" s="147" t="s">
        <v>134</v>
      </c>
      <c r="B65" s="148"/>
      <c r="C65" s="55"/>
      <c r="D65" s="56"/>
      <c r="E65" s="56"/>
      <c r="F65" s="53"/>
      <c r="I65" s="55"/>
      <c r="J65" s="55"/>
      <c r="K65" s="55"/>
      <c r="L65" s="55"/>
    </row>
    <row r="66" spans="1:12" s="134" customFormat="1" ht="21" customHeight="1">
      <c r="A66" s="147" t="s">
        <v>177</v>
      </c>
      <c r="B66" s="148">
        <v>16</v>
      </c>
      <c r="C66" s="55">
        <v>262517</v>
      </c>
      <c r="D66" s="56"/>
      <c r="E66" s="56"/>
      <c r="F66" s="55">
        <v>274152</v>
      </c>
      <c r="I66" s="55">
        <v>6680</v>
      </c>
      <c r="J66" s="55"/>
      <c r="K66" s="55"/>
      <c r="L66" s="55">
        <v>54156</v>
      </c>
    </row>
    <row r="67" spans="1:12" s="134" customFormat="1" ht="21" customHeight="1">
      <c r="A67" s="147" t="s">
        <v>33</v>
      </c>
      <c r="B67" s="148"/>
      <c r="C67" s="55"/>
      <c r="D67" s="56"/>
      <c r="E67" s="56"/>
      <c r="F67" s="53"/>
      <c r="I67" s="55"/>
      <c r="J67" s="55"/>
      <c r="K67" s="55"/>
      <c r="L67" s="55"/>
    </row>
    <row r="68" spans="1:12" s="134" customFormat="1" ht="21" customHeight="1">
      <c r="A68" s="147" t="s">
        <v>176</v>
      </c>
      <c r="B68" s="148">
        <v>17</v>
      </c>
      <c r="C68" s="55">
        <v>108097</v>
      </c>
      <c r="D68" s="56"/>
      <c r="E68" s="56"/>
      <c r="F68" s="55">
        <v>75097</v>
      </c>
      <c r="I68" s="53">
        <v>0</v>
      </c>
      <c r="J68" s="55"/>
      <c r="K68" s="55"/>
      <c r="L68" s="53">
        <v>0</v>
      </c>
    </row>
    <row r="69" spans="1:12" s="134" customFormat="1" ht="21" customHeight="1">
      <c r="A69" s="147" t="s">
        <v>35</v>
      </c>
      <c r="B69" s="148">
        <v>18</v>
      </c>
      <c r="C69" s="55">
        <v>283032</v>
      </c>
      <c r="D69" s="56"/>
      <c r="E69" s="56"/>
      <c r="F69" s="55">
        <v>794748</v>
      </c>
      <c r="I69" s="55">
        <v>283032</v>
      </c>
      <c r="J69" s="55"/>
      <c r="K69" s="55"/>
      <c r="L69" s="55">
        <v>794748</v>
      </c>
    </row>
    <row r="70" spans="1:12" s="134" customFormat="1" ht="21" customHeight="1">
      <c r="A70" s="147" t="s">
        <v>36</v>
      </c>
      <c r="B70" s="148">
        <v>19</v>
      </c>
      <c r="C70" s="55">
        <v>499027</v>
      </c>
      <c r="D70" s="56"/>
      <c r="E70" s="56"/>
      <c r="F70" s="55">
        <v>409438</v>
      </c>
      <c r="I70" s="55">
        <v>10283</v>
      </c>
      <c r="J70" s="55"/>
      <c r="K70" s="55"/>
      <c r="L70" s="55">
        <v>10236</v>
      </c>
    </row>
    <row r="71" spans="1:12" s="134" customFormat="1" ht="21" customHeight="1">
      <c r="A71" s="147" t="s">
        <v>37</v>
      </c>
      <c r="B71" s="148">
        <v>4.4000000000000004</v>
      </c>
      <c r="C71" s="55">
        <v>157500</v>
      </c>
      <c r="D71" s="56"/>
      <c r="E71" s="56"/>
      <c r="F71" s="55">
        <v>157500</v>
      </c>
      <c r="I71" s="53">
        <v>0</v>
      </c>
      <c r="J71" s="55"/>
      <c r="K71" s="55"/>
      <c r="L71" s="53">
        <v>0</v>
      </c>
    </row>
    <row r="72" spans="1:12" s="134" customFormat="1" ht="21" customHeight="1">
      <c r="A72" s="147" t="s">
        <v>38</v>
      </c>
      <c r="B72" s="148"/>
      <c r="C72" s="55">
        <v>74368</v>
      </c>
      <c r="D72" s="56"/>
      <c r="E72" s="56"/>
      <c r="F72" s="55">
        <v>69844</v>
      </c>
      <c r="I72" s="55">
        <v>19468</v>
      </c>
      <c r="J72" s="55"/>
      <c r="K72" s="55"/>
      <c r="L72" s="55">
        <v>14938</v>
      </c>
    </row>
    <row r="73" spans="1:12" s="134" customFormat="1" ht="21" customHeight="1">
      <c r="A73" s="147" t="s">
        <v>168</v>
      </c>
      <c r="B73" s="148"/>
      <c r="C73" s="55">
        <v>8650</v>
      </c>
      <c r="D73" s="56"/>
      <c r="E73" s="56"/>
      <c r="F73" s="55">
        <v>4518</v>
      </c>
      <c r="I73" s="53">
        <v>0</v>
      </c>
      <c r="J73" s="55"/>
      <c r="K73" s="55"/>
      <c r="L73" s="53">
        <v>0</v>
      </c>
    </row>
    <row r="74" spans="1:12" s="134" customFormat="1" ht="21" customHeight="1">
      <c r="A74" s="147" t="s">
        <v>39</v>
      </c>
      <c r="B74" s="148"/>
      <c r="C74" s="57">
        <v>21167</v>
      </c>
      <c r="D74" s="56"/>
      <c r="E74" s="56"/>
      <c r="F74" s="57">
        <v>18501</v>
      </c>
      <c r="I74" s="57">
        <v>3686</v>
      </c>
      <c r="J74" s="55"/>
      <c r="K74" s="55"/>
      <c r="L74" s="57">
        <v>3239</v>
      </c>
    </row>
    <row r="75" spans="1:12" s="134" customFormat="1" ht="21" customHeight="1">
      <c r="A75" s="147" t="s">
        <v>178</v>
      </c>
      <c r="B75" s="148"/>
      <c r="C75" s="57">
        <f>SUM(C60:C74)</f>
        <v>2786742</v>
      </c>
      <c r="D75" s="56"/>
      <c r="E75" s="56"/>
      <c r="F75" s="57">
        <f>SUM(F60:F74)</f>
        <v>2617006</v>
      </c>
      <c r="I75" s="57">
        <f>SUM(I60:I74)</f>
        <v>1016728</v>
      </c>
      <c r="J75" s="55"/>
      <c r="K75" s="55"/>
      <c r="L75" s="57">
        <f>SUM(L60:L74)</f>
        <v>1278651</v>
      </c>
    </row>
    <row r="76" spans="1:12" s="134" customFormat="1" ht="21" customHeight="1">
      <c r="A76" s="146"/>
      <c r="B76" s="142"/>
      <c r="C76" s="59"/>
      <c r="D76" s="143"/>
      <c r="E76" s="143"/>
      <c r="F76" s="60"/>
    </row>
    <row r="77" spans="1:12" s="134" customFormat="1" ht="21" customHeight="1">
      <c r="A77" s="146" t="s">
        <v>40</v>
      </c>
      <c r="B77" s="142"/>
      <c r="C77" s="59"/>
      <c r="D77" s="143"/>
      <c r="E77" s="143"/>
      <c r="F77" s="60"/>
    </row>
    <row r="78" spans="1:12" s="134" customFormat="1" ht="21" customHeight="1">
      <c r="A78" s="147" t="s">
        <v>255</v>
      </c>
      <c r="B78" s="148">
        <v>16</v>
      </c>
      <c r="C78" s="55">
        <v>1295886</v>
      </c>
      <c r="D78" s="56"/>
      <c r="E78" s="56"/>
      <c r="F78" s="55">
        <v>1194048</v>
      </c>
      <c r="I78" s="55">
        <v>48517</v>
      </c>
      <c r="J78" s="55"/>
      <c r="K78" s="55"/>
      <c r="L78" s="55">
        <v>14065</v>
      </c>
    </row>
    <row r="79" spans="1:12" s="134" customFormat="1" ht="21" customHeight="1">
      <c r="A79" s="147" t="s">
        <v>257</v>
      </c>
      <c r="B79" s="148">
        <v>17</v>
      </c>
      <c r="C79" s="55">
        <v>715891</v>
      </c>
      <c r="D79" s="56"/>
      <c r="E79" s="56"/>
      <c r="F79" s="55">
        <v>738417</v>
      </c>
      <c r="I79" s="53">
        <v>0</v>
      </c>
      <c r="J79" s="55"/>
      <c r="K79" s="55"/>
      <c r="L79" s="53">
        <v>0</v>
      </c>
    </row>
    <row r="80" spans="1:12" s="134" customFormat="1" ht="21" customHeight="1">
      <c r="A80" s="147" t="s">
        <v>42</v>
      </c>
      <c r="B80" s="148">
        <v>18</v>
      </c>
      <c r="C80" s="55">
        <v>1447063</v>
      </c>
      <c r="D80" s="56"/>
      <c r="E80" s="56"/>
      <c r="F80" s="55">
        <v>1236044</v>
      </c>
      <c r="I80" s="55">
        <v>1447063</v>
      </c>
      <c r="J80" s="55"/>
      <c r="K80" s="55"/>
      <c r="L80" s="55">
        <v>1236044</v>
      </c>
    </row>
    <row r="81" spans="1:15" s="134" customFormat="1" ht="21" customHeight="1">
      <c r="A81" s="147" t="s">
        <v>41</v>
      </c>
      <c r="B81" s="148">
        <v>19</v>
      </c>
      <c r="C81" s="55">
        <v>1453279</v>
      </c>
      <c r="D81" s="56"/>
      <c r="E81" s="56"/>
      <c r="F81" s="55">
        <v>1529232</v>
      </c>
      <c r="I81" s="55">
        <v>9136</v>
      </c>
      <c r="J81" s="55"/>
      <c r="K81" s="55"/>
      <c r="L81" s="55">
        <v>15081</v>
      </c>
    </row>
    <row r="82" spans="1:15" s="134" customFormat="1" ht="21" customHeight="1">
      <c r="A82" s="147" t="s">
        <v>228</v>
      </c>
      <c r="B82" s="148"/>
      <c r="C82" s="53">
        <v>0</v>
      </c>
      <c r="D82" s="55"/>
      <c r="E82" s="55"/>
      <c r="F82" s="53">
        <v>0</v>
      </c>
      <c r="I82" s="55">
        <v>802</v>
      </c>
      <c r="J82" s="55"/>
      <c r="K82" s="55"/>
      <c r="L82" s="55">
        <v>802</v>
      </c>
    </row>
    <row r="83" spans="1:15" s="134" customFormat="1" ht="21" customHeight="1">
      <c r="A83" s="147" t="s">
        <v>150</v>
      </c>
      <c r="B83" s="148">
        <v>15</v>
      </c>
      <c r="C83" s="55">
        <v>261835</v>
      </c>
      <c r="D83" s="56"/>
      <c r="E83" s="56"/>
      <c r="F83" s="55">
        <v>245417</v>
      </c>
      <c r="I83" s="55">
        <v>173228</v>
      </c>
      <c r="J83" s="55"/>
      <c r="K83" s="55"/>
      <c r="L83" s="55">
        <v>217233</v>
      </c>
    </row>
    <row r="84" spans="1:15" s="134" customFormat="1" ht="21" customHeight="1">
      <c r="A84" s="147" t="s">
        <v>43</v>
      </c>
      <c r="B84" s="148"/>
      <c r="C84" s="55">
        <v>92172</v>
      </c>
      <c r="D84" s="56"/>
      <c r="E84" s="56"/>
      <c r="F84" s="55">
        <v>100380</v>
      </c>
      <c r="I84" s="55">
        <v>51895</v>
      </c>
      <c r="J84" s="55"/>
      <c r="K84" s="55"/>
      <c r="L84" s="55">
        <v>53132</v>
      </c>
    </row>
    <row r="85" spans="1:15" s="134" customFormat="1" ht="21" customHeight="1">
      <c r="A85" s="147" t="s">
        <v>44</v>
      </c>
      <c r="B85" s="148">
        <v>20</v>
      </c>
      <c r="C85" s="55">
        <v>67148</v>
      </c>
      <c r="D85" s="56"/>
      <c r="E85" s="56"/>
      <c r="F85" s="55">
        <v>64275</v>
      </c>
      <c r="I85" s="55">
        <v>47534</v>
      </c>
      <c r="J85" s="55"/>
      <c r="K85" s="55"/>
      <c r="L85" s="55">
        <v>46226</v>
      </c>
    </row>
    <row r="86" spans="1:15" s="134" customFormat="1" ht="21" customHeight="1">
      <c r="A86" s="147" t="s">
        <v>45</v>
      </c>
      <c r="B86" s="148"/>
      <c r="C86" s="55">
        <v>16656</v>
      </c>
      <c r="D86" s="56"/>
      <c r="E86" s="56"/>
      <c r="F86" s="55">
        <v>19231</v>
      </c>
      <c r="I86" s="53">
        <v>0</v>
      </c>
      <c r="J86" s="56"/>
      <c r="K86" s="56"/>
      <c r="L86" s="53">
        <v>0</v>
      </c>
    </row>
    <row r="87" spans="1:15" s="134" customFormat="1" ht="21" customHeight="1">
      <c r="A87" s="147" t="s">
        <v>46</v>
      </c>
      <c r="B87" s="148"/>
      <c r="C87" s="55">
        <v>41198</v>
      </c>
      <c r="D87" s="56"/>
      <c r="E87" s="56"/>
      <c r="F87" s="55">
        <v>53270</v>
      </c>
      <c r="I87" s="55">
        <v>8181</v>
      </c>
      <c r="J87" s="55"/>
      <c r="K87" s="55"/>
      <c r="L87" s="55">
        <v>7672</v>
      </c>
    </row>
    <row r="88" spans="1:15" s="134" customFormat="1" ht="21" customHeight="1">
      <c r="A88" s="147" t="s">
        <v>179</v>
      </c>
      <c r="B88" s="148"/>
      <c r="C88" s="58">
        <f>SUM(C78:C87)</f>
        <v>5391128</v>
      </c>
      <c r="D88" s="56"/>
      <c r="E88" s="56"/>
      <c r="F88" s="58">
        <f>SUM(F78:F87)</f>
        <v>5180314</v>
      </c>
      <c r="I88" s="58">
        <f>SUM(I78:I87)</f>
        <v>1786356</v>
      </c>
      <c r="L88" s="58">
        <f>SUM(L78:L87)</f>
        <v>1590255</v>
      </c>
    </row>
    <row r="89" spans="1:15" s="134" customFormat="1" ht="21" customHeight="1">
      <c r="A89" s="154" t="s">
        <v>220</v>
      </c>
      <c r="B89" s="148"/>
      <c r="C89" s="58">
        <f>+C88+C75</f>
        <v>8177870</v>
      </c>
      <c r="D89" s="56"/>
      <c r="E89" s="56"/>
      <c r="F89" s="58">
        <f>+F88+F75</f>
        <v>7797320</v>
      </c>
      <c r="I89" s="58">
        <f>+I88+I75</f>
        <v>2803084</v>
      </c>
      <c r="J89" s="55"/>
      <c r="K89" s="55"/>
      <c r="L89" s="58">
        <f>+L88+L75</f>
        <v>2868906</v>
      </c>
      <c r="N89" s="175"/>
      <c r="O89" s="176"/>
    </row>
    <row r="90" spans="1:15" s="134" customFormat="1" ht="21" customHeight="1">
      <c r="A90" s="152"/>
      <c r="B90" s="153"/>
      <c r="C90" s="64"/>
      <c r="D90" s="65"/>
      <c r="E90" s="65"/>
      <c r="F90" s="64"/>
      <c r="I90" s="64"/>
      <c r="J90" s="64"/>
      <c r="K90" s="64"/>
      <c r="L90" s="64"/>
    </row>
    <row r="91" spans="1:15" s="134" customFormat="1" ht="21" customHeight="1">
      <c r="A91" s="152"/>
      <c r="B91" s="153"/>
      <c r="C91" s="64"/>
      <c r="D91" s="65"/>
      <c r="E91" s="65"/>
      <c r="F91" s="64"/>
      <c r="I91" s="64"/>
      <c r="J91" s="64"/>
      <c r="K91" s="64"/>
      <c r="L91" s="64"/>
    </row>
    <row r="92" spans="1:15" s="134" customFormat="1" ht="21" customHeight="1">
      <c r="A92" s="152"/>
      <c r="B92" s="153"/>
      <c r="C92" s="64"/>
      <c r="D92" s="65"/>
      <c r="E92" s="65"/>
      <c r="F92" s="64"/>
      <c r="I92" s="64"/>
      <c r="J92" s="64"/>
      <c r="K92" s="64"/>
      <c r="L92" s="64"/>
    </row>
    <row r="93" spans="1:15" s="134" customFormat="1" ht="21" customHeight="1">
      <c r="A93" s="206" t="s">
        <v>0</v>
      </c>
      <c r="B93" s="206"/>
      <c r="C93" s="206"/>
      <c r="D93" s="206"/>
      <c r="E93" s="206"/>
      <c r="F93" s="206"/>
      <c r="G93" s="203"/>
      <c r="H93" s="203"/>
      <c r="I93" s="203"/>
      <c r="J93" s="203"/>
      <c r="K93" s="203"/>
      <c r="L93" s="203"/>
    </row>
    <row r="94" spans="1:15" s="134" customFormat="1" ht="21" customHeight="1">
      <c r="A94" s="206" t="s">
        <v>132</v>
      </c>
      <c r="B94" s="206"/>
      <c r="C94" s="206"/>
      <c r="D94" s="206"/>
      <c r="E94" s="206"/>
      <c r="F94" s="206"/>
      <c r="G94" s="203"/>
      <c r="H94" s="203"/>
      <c r="I94" s="203"/>
      <c r="J94" s="203"/>
      <c r="K94" s="203"/>
      <c r="L94" s="203"/>
    </row>
    <row r="95" spans="1:15" s="134" customFormat="1" ht="21" customHeight="1">
      <c r="A95" s="207" t="s">
        <v>238</v>
      </c>
      <c r="B95" s="206"/>
      <c r="C95" s="206"/>
      <c r="D95" s="206"/>
      <c r="E95" s="206"/>
      <c r="F95" s="206"/>
      <c r="G95" s="203"/>
      <c r="H95" s="203"/>
      <c r="I95" s="203"/>
      <c r="J95" s="203"/>
      <c r="K95" s="203"/>
      <c r="L95" s="203"/>
    </row>
    <row r="96" spans="1:15" s="135" customFormat="1" ht="21" customHeight="1">
      <c r="A96" s="208" t="s">
        <v>55</v>
      </c>
      <c r="B96" s="208"/>
      <c r="C96" s="208"/>
      <c r="D96" s="208"/>
      <c r="E96" s="208"/>
      <c r="F96" s="208"/>
      <c r="G96" s="209"/>
      <c r="H96" s="209"/>
      <c r="I96" s="209"/>
      <c r="J96" s="209"/>
      <c r="K96" s="209"/>
      <c r="L96" s="209"/>
    </row>
    <row r="97" spans="1:12" s="134" customFormat="1" ht="21" hidden="1" customHeight="1">
      <c r="B97" s="142"/>
      <c r="C97" s="59"/>
      <c r="D97" s="143"/>
      <c r="E97" s="143"/>
      <c r="F97" s="59"/>
    </row>
    <row r="98" spans="1:12" s="134" customFormat="1" ht="9" customHeight="1"/>
    <row r="99" spans="1:12" s="134" customFormat="1" ht="21" customHeight="1">
      <c r="B99" s="136" t="s">
        <v>142</v>
      </c>
      <c r="C99" s="202" t="s">
        <v>2</v>
      </c>
      <c r="D99" s="203"/>
      <c r="E99" s="203"/>
      <c r="F99" s="203"/>
      <c r="I99" s="202" t="s">
        <v>3</v>
      </c>
      <c r="J99" s="203"/>
      <c r="K99" s="203"/>
      <c r="L99" s="203"/>
    </row>
    <row r="100" spans="1:12" s="134" customFormat="1" ht="21" customHeight="1">
      <c r="B100" s="136"/>
      <c r="C100" s="204" t="s">
        <v>4</v>
      </c>
      <c r="D100" s="205"/>
      <c r="E100" s="205"/>
      <c r="F100" s="205"/>
      <c r="I100" s="204" t="s">
        <v>4</v>
      </c>
      <c r="J100" s="205"/>
      <c r="K100" s="205"/>
      <c r="L100" s="205"/>
    </row>
    <row r="101" spans="1:12" s="142" customFormat="1" ht="21" customHeight="1">
      <c r="A101" s="144"/>
      <c r="C101" s="62" t="s">
        <v>5</v>
      </c>
      <c r="D101" s="143"/>
      <c r="E101" s="143"/>
      <c r="F101" s="62" t="s">
        <v>5</v>
      </c>
      <c r="G101" s="136"/>
      <c r="H101" s="136"/>
      <c r="I101" s="136" t="s">
        <v>5</v>
      </c>
      <c r="J101" s="136"/>
      <c r="K101" s="136"/>
      <c r="L101" s="136" t="s">
        <v>5</v>
      </c>
    </row>
    <row r="102" spans="1:12" s="142" customFormat="1" ht="21" customHeight="1">
      <c r="A102" s="144"/>
      <c r="C102" s="62" t="s">
        <v>237</v>
      </c>
      <c r="D102" s="143"/>
      <c r="E102" s="143"/>
      <c r="F102" s="62" t="s">
        <v>6</v>
      </c>
      <c r="G102" s="136"/>
      <c r="H102" s="136"/>
      <c r="I102" s="62" t="s">
        <v>237</v>
      </c>
      <c r="J102" s="136"/>
      <c r="K102" s="136"/>
      <c r="L102" s="136" t="s">
        <v>6</v>
      </c>
    </row>
    <row r="103" spans="1:12" s="142" customFormat="1" ht="21" customHeight="1">
      <c r="A103" s="144"/>
      <c r="C103" s="63" t="s">
        <v>174</v>
      </c>
      <c r="D103" s="143"/>
      <c r="E103" s="143"/>
      <c r="F103" s="63" t="s">
        <v>175</v>
      </c>
      <c r="G103" s="136"/>
      <c r="H103" s="136"/>
      <c r="I103" s="63" t="s">
        <v>174</v>
      </c>
      <c r="J103" s="136"/>
      <c r="K103" s="136"/>
      <c r="L103" s="63" t="s">
        <v>175</v>
      </c>
    </row>
    <row r="104" spans="1:12" s="134" customFormat="1" ht="21" customHeight="1">
      <c r="A104" s="145"/>
      <c r="B104" s="136"/>
      <c r="C104" s="62" t="s">
        <v>7</v>
      </c>
      <c r="D104" s="143"/>
      <c r="E104" s="143"/>
      <c r="F104" s="62"/>
      <c r="G104" s="136"/>
      <c r="H104" s="136"/>
      <c r="I104" s="136" t="s">
        <v>7</v>
      </c>
    </row>
    <row r="105" spans="1:12" s="134" customFormat="1" ht="21" customHeight="1">
      <c r="A105" s="155" t="s">
        <v>256</v>
      </c>
      <c r="B105" s="148"/>
      <c r="C105" s="55"/>
      <c r="D105" s="56"/>
      <c r="E105" s="56"/>
      <c r="F105" s="55"/>
      <c r="I105" s="55"/>
      <c r="J105" s="55"/>
      <c r="K105" s="55"/>
      <c r="L105" s="55"/>
    </row>
    <row r="106" spans="1:12" s="134" customFormat="1" ht="21" customHeight="1">
      <c r="A106" s="156" t="s">
        <v>133</v>
      </c>
      <c r="B106" s="153"/>
      <c r="C106" s="64"/>
      <c r="D106" s="65"/>
      <c r="E106" s="65"/>
      <c r="F106" s="64"/>
      <c r="I106" s="64"/>
      <c r="J106" s="64"/>
      <c r="K106" s="64"/>
      <c r="L106" s="64"/>
    </row>
    <row r="107" spans="1:12" s="134" customFormat="1" ht="21" customHeight="1">
      <c r="A107" s="156" t="s">
        <v>47</v>
      </c>
      <c r="B107" s="148">
        <v>27</v>
      </c>
      <c r="C107" s="64"/>
      <c r="D107" s="65"/>
      <c r="E107" s="65"/>
      <c r="F107" s="64"/>
      <c r="I107" s="64"/>
      <c r="J107" s="64"/>
      <c r="K107" s="64"/>
      <c r="L107" s="64"/>
    </row>
    <row r="108" spans="1:12" s="134" customFormat="1" ht="21" customHeight="1">
      <c r="A108" s="152" t="s">
        <v>180</v>
      </c>
      <c r="B108" s="148"/>
      <c r="C108" s="55"/>
      <c r="D108" s="56"/>
      <c r="E108" s="56"/>
      <c r="F108" s="55"/>
      <c r="I108" s="55"/>
      <c r="J108" s="55"/>
      <c r="K108" s="55"/>
      <c r="L108" s="55"/>
    </row>
    <row r="109" spans="1:12" s="134" customFormat="1" ht="21" customHeight="1" thickBot="1">
      <c r="A109" s="157" t="s">
        <v>208</v>
      </c>
      <c r="B109" s="148"/>
      <c r="C109" s="66">
        <v>1589286</v>
      </c>
      <c r="D109" s="56"/>
      <c r="E109" s="56"/>
      <c r="F109" s="55"/>
      <c r="I109" s="66">
        <v>1589286</v>
      </c>
      <c r="J109" s="55"/>
      <c r="K109" s="55"/>
      <c r="L109" s="55"/>
    </row>
    <row r="110" spans="1:12" s="134" customFormat="1" ht="21" customHeight="1" thickTop="1" thickBot="1">
      <c r="A110" s="157" t="s">
        <v>186</v>
      </c>
      <c r="B110" s="153"/>
      <c r="D110" s="65"/>
      <c r="E110" s="65"/>
      <c r="F110" s="66">
        <v>1386575</v>
      </c>
      <c r="J110" s="64"/>
      <c r="K110" s="64"/>
      <c r="L110" s="66">
        <v>1386575</v>
      </c>
    </row>
    <row r="111" spans="1:12" s="134" customFormat="1" ht="21" customHeight="1" thickTop="1">
      <c r="A111" s="152" t="s">
        <v>181</v>
      </c>
      <c r="B111" s="148"/>
      <c r="C111" s="55"/>
      <c r="D111" s="56"/>
      <c r="E111" s="56"/>
      <c r="F111" s="55"/>
      <c r="I111" s="55"/>
      <c r="J111" s="55"/>
      <c r="K111" s="55"/>
      <c r="L111" s="55"/>
    </row>
    <row r="112" spans="1:12" s="134" customFormat="1" ht="21" customHeight="1">
      <c r="A112" s="157" t="s">
        <v>185</v>
      </c>
      <c r="B112" s="153"/>
      <c r="C112" s="64">
        <v>1066596</v>
      </c>
      <c r="D112" s="65"/>
      <c r="E112" s="65"/>
      <c r="F112" s="64">
        <v>1066596</v>
      </c>
      <c r="I112" s="64">
        <v>1066596</v>
      </c>
      <c r="J112" s="64"/>
      <c r="K112" s="64"/>
      <c r="L112" s="64">
        <v>1066596</v>
      </c>
    </row>
    <row r="113" spans="1:15" s="134" customFormat="1" ht="21" customHeight="1">
      <c r="A113" s="152" t="s">
        <v>48</v>
      </c>
      <c r="B113" s="153"/>
      <c r="C113" s="64">
        <v>98130</v>
      </c>
      <c r="D113" s="65"/>
      <c r="E113" s="65"/>
      <c r="F113" s="64">
        <v>98130</v>
      </c>
      <c r="I113" s="64">
        <v>98130</v>
      </c>
      <c r="J113" s="64"/>
      <c r="K113" s="64"/>
      <c r="L113" s="64">
        <v>98130</v>
      </c>
    </row>
    <row r="114" spans="1:15" s="134" customFormat="1" ht="21" customHeight="1">
      <c r="A114" s="152" t="s">
        <v>49</v>
      </c>
      <c r="B114" s="153"/>
      <c r="C114" s="64"/>
      <c r="D114" s="65"/>
      <c r="E114" s="65"/>
      <c r="F114" s="64"/>
      <c r="I114" s="64"/>
      <c r="J114" s="64"/>
      <c r="K114" s="64"/>
      <c r="L114" s="64"/>
    </row>
    <row r="115" spans="1:15" s="134" customFormat="1" ht="21" customHeight="1">
      <c r="A115" s="152" t="s">
        <v>183</v>
      </c>
      <c r="B115" s="148"/>
      <c r="C115" s="55"/>
      <c r="D115" s="56"/>
      <c r="E115" s="56"/>
      <c r="F115" s="55"/>
      <c r="I115" s="55"/>
      <c r="J115" s="55"/>
      <c r="K115" s="55"/>
      <c r="L115" s="55"/>
    </row>
    <row r="116" spans="1:15" s="134" customFormat="1" ht="21" customHeight="1">
      <c r="A116" s="152" t="s">
        <v>184</v>
      </c>
      <c r="B116" s="148"/>
      <c r="C116" s="55">
        <v>55444</v>
      </c>
      <c r="D116" s="56"/>
      <c r="E116" s="56"/>
      <c r="F116" s="55">
        <v>55444</v>
      </c>
      <c r="I116" s="55">
        <v>55444</v>
      </c>
      <c r="J116" s="55"/>
      <c r="K116" s="55"/>
      <c r="L116" s="55">
        <v>55444</v>
      </c>
    </row>
    <row r="117" spans="1:15" s="134" customFormat="1" ht="21" customHeight="1">
      <c r="A117" s="152" t="s">
        <v>182</v>
      </c>
      <c r="B117" s="148"/>
      <c r="C117" s="55">
        <v>138045</v>
      </c>
      <c r="D117" s="56"/>
      <c r="E117" s="56"/>
      <c r="F117" s="55">
        <v>356330</v>
      </c>
      <c r="I117" s="55">
        <v>241841</v>
      </c>
      <c r="J117" s="55"/>
      <c r="K117" s="55"/>
      <c r="L117" s="55">
        <v>285108</v>
      </c>
    </row>
    <row r="118" spans="1:15" s="134" customFormat="1" ht="21" customHeight="1">
      <c r="A118" s="152" t="s">
        <v>144</v>
      </c>
      <c r="B118" s="148"/>
      <c r="C118" s="57">
        <v>-100389</v>
      </c>
      <c r="D118" s="56"/>
      <c r="E118" s="56"/>
      <c r="F118" s="57">
        <v>-108371</v>
      </c>
      <c r="I118" s="57">
        <v>70290</v>
      </c>
      <c r="J118" s="55"/>
      <c r="K118" s="55"/>
      <c r="L118" s="57">
        <v>77164</v>
      </c>
    </row>
    <row r="119" spans="1:15" s="134" customFormat="1" ht="21" customHeight="1">
      <c r="A119" s="158" t="s">
        <v>157</v>
      </c>
      <c r="B119" s="148"/>
      <c r="C119" s="55"/>
      <c r="D119" s="56"/>
      <c r="E119" s="56"/>
      <c r="F119" s="55"/>
      <c r="I119" s="55"/>
      <c r="J119" s="55"/>
      <c r="K119" s="55"/>
      <c r="L119" s="55"/>
    </row>
    <row r="120" spans="1:15" s="134" customFormat="1" ht="21" customHeight="1">
      <c r="A120" s="158" t="s">
        <v>156</v>
      </c>
      <c r="B120" s="148"/>
      <c r="C120" s="55">
        <f>SUM(C112:C118)</f>
        <v>1257826</v>
      </c>
      <c r="D120" s="56"/>
      <c r="E120" s="56"/>
      <c r="F120" s="55">
        <f>SUM($F$112:$F$118)</f>
        <v>1468129</v>
      </c>
      <c r="I120" s="55">
        <f>SUM($I$112:$I$118)</f>
        <v>1532301</v>
      </c>
      <c r="J120" s="55"/>
      <c r="K120" s="55"/>
      <c r="L120" s="55">
        <f>SUM($L$112:$L$118)</f>
        <v>1582442</v>
      </c>
    </row>
    <row r="121" spans="1:15" s="134" customFormat="1" ht="21" customHeight="1">
      <c r="A121" s="156" t="s">
        <v>53</v>
      </c>
      <c r="B121" s="148"/>
      <c r="C121" s="57">
        <v>870713</v>
      </c>
      <c r="D121" s="56"/>
      <c r="E121" s="56"/>
      <c r="F121" s="57">
        <v>934007</v>
      </c>
      <c r="I121" s="67">
        <v>0</v>
      </c>
      <c r="J121" s="53"/>
      <c r="K121" s="53"/>
      <c r="L121" s="67">
        <v>0</v>
      </c>
    </row>
    <row r="122" spans="1:15" s="134" customFormat="1" ht="21" customHeight="1">
      <c r="A122" s="156" t="s">
        <v>187</v>
      </c>
      <c r="B122" s="148"/>
      <c r="C122" s="57">
        <f>C120+C121</f>
        <v>2128539</v>
      </c>
      <c r="D122" s="56"/>
      <c r="E122" s="56"/>
      <c r="F122" s="57">
        <f>F120+F121</f>
        <v>2402136</v>
      </c>
      <c r="I122" s="57">
        <f>I120+I121</f>
        <v>1532301</v>
      </c>
      <c r="J122" s="55"/>
      <c r="K122" s="55"/>
      <c r="L122" s="57">
        <f>L120+L121</f>
        <v>1582442</v>
      </c>
      <c r="N122" s="175"/>
      <c r="O122" s="176"/>
    </row>
    <row r="123" spans="1:15" s="134" customFormat="1" ht="21" customHeight="1" thickBot="1">
      <c r="A123" s="158" t="s">
        <v>145</v>
      </c>
      <c r="B123" s="148"/>
      <c r="C123" s="61">
        <f>C122+C89</f>
        <v>10306409</v>
      </c>
      <c r="D123" s="56"/>
      <c r="E123" s="56"/>
      <c r="F123" s="61">
        <f>F122+F89</f>
        <v>10199456</v>
      </c>
      <c r="I123" s="61">
        <f>I122+I89</f>
        <v>4335385</v>
      </c>
      <c r="J123" s="55"/>
      <c r="K123" s="55"/>
      <c r="L123" s="61">
        <f>L122+L89</f>
        <v>4451348</v>
      </c>
    </row>
    <row r="124" spans="1:15" s="134" customFormat="1" ht="21" customHeight="1" thickTop="1">
      <c r="A124" s="152"/>
      <c r="B124" s="148"/>
      <c r="C124" s="55"/>
      <c r="D124" s="56"/>
      <c r="E124" s="56"/>
      <c r="F124" s="55"/>
      <c r="I124" s="55"/>
      <c r="J124" s="55"/>
      <c r="K124" s="55"/>
      <c r="L124" s="55"/>
    </row>
    <row r="125" spans="1:15" s="134" customFormat="1" ht="21" customHeight="1">
      <c r="A125" s="152"/>
      <c r="B125" s="148"/>
      <c r="C125" s="55"/>
      <c r="D125" s="56"/>
      <c r="E125" s="56"/>
      <c r="F125" s="55"/>
      <c r="I125" s="55"/>
      <c r="J125" s="55"/>
      <c r="K125" s="55"/>
      <c r="L125" s="55"/>
    </row>
    <row r="126" spans="1:15" s="134" customFormat="1" ht="21" customHeight="1">
      <c r="A126" s="152"/>
      <c r="B126" s="148"/>
      <c r="C126" s="55"/>
      <c r="D126" s="56"/>
      <c r="E126" s="56"/>
      <c r="F126" s="55"/>
      <c r="I126" s="55"/>
      <c r="J126" s="55"/>
      <c r="K126" s="55"/>
      <c r="L126" s="55"/>
    </row>
    <row r="127" spans="1:15" s="134" customFormat="1" ht="21" customHeight="1">
      <c r="A127" s="152"/>
      <c r="B127" s="148"/>
      <c r="C127" s="55"/>
      <c r="D127" s="56"/>
      <c r="E127" s="56"/>
      <c r="F127" s="55"/>
      <c r="I127" s="55"/>
      <c r="J127" s="55"/>
      <c r="K127" s="55"/>
      <c r="L127" s="55"/>
    </row>
    <row r="128" spans="1:15" s="134" customFormat="1" ht="21" customHeight="1">
      <c r="A128" s="152"/>
      <c r="B128" s="148"/>
      <c r="C128" s="55"/>
      <c r="D128" s="56"/>
      <c r="E128" s="56"/>
      <c r="F128" s="55"/>
      <c r="I128" s="55"/>
      <c r="J128" s="55"/>
      <c r="K128" s="55"/>
      <c r="L128" s="55"/>
    </row>
    <row r="129" spans="1:12" s="134" customFormat="1" ht="21" customHeight="1">
      <c r="A129" s="152"/>
      <c r="B129" s="148"/>
      <c r="C129" s="55"/>
      <c r="D129" s="56"/>
      <c r="E129" s="56"/>
      <c r="F129" s="55"/>
      <c r="I129" s="55"/>
      <c r="J129" s="55"/>
      <c r="K129" s="55"/>
      <c r="L129" s="55"/>
    </row>
    <row r="130" spans="1:12" s="134" customFormat="1" ht="21" customHeight="1">
      <c r="A130" s="152"/>
      <c r="B130" s="148"/>
      <c r="C130" s="55"/>
      <c r="D130" s="56"/>
      <c r="E130" s="56"/>
      <c r="F130" s="55"/>
      <c r="I130" s="55"/>
      <c r="J130" s="55"/>
      <c r="K130" s="55"/>
      <c r="L130" s="55"/>
    </row>
    <row r="131" spans="1:12" s="134" customFormat="1" ht="21" customHeight="1">
      <c r="A131" s="152"/>
      <c r="B131" s="148"/>
      <c r="C131" s="55"/>
      <c r="D131" s="56"/>
      <c r="E131" s="56"/>
      <c r="F131" s="55"/>
      <c r="I131" s="55"/>
      <c r="J131" s="55"/>
      <c r="K131" s="55"/>
      <c r="L131" s="55"/>
    </row>
    <row r="132" spans="1:12" s="134" customFormat="1" ht="21" customHeight="1">
      <c r="A132" s="152"/>
      <c r="B132" s="148"/>
      <c r="C132" s="55"/>
      <c r="D132" s="56"/>
      <c r="E132" s="56"/>
      <c r="F132" s="55"/>
      <c r="I132" s="55"/>
      <c r="J132" s="55"/>
      <c r="K132" s="55"/>
      <c r="L132" s="55"/>
    </row>
    <row r="133" spans="1:12" s="134" customFormat="1" ht="21" customHeight="1">
      <c r="A133" s="152"/>
      <c r="B133" s="148"/>
      <c r="C133" s="55"/>
      <c r="D133" s="56"/>
      <c r="E133" s="56"/>
      <c r="F133" s="55"/>
      <c r="I133" s="55"/>
      <c r="J133" s="55"/>
      <c r="K133" s="55"/>
      <c r="L133" s="55"/>
    </row>
    <row r="134" spans="1:12" s="134" customFormat="1" ht="21" customHeight="1">
      <c r="A134" s="152"/>
      <c r="B134" s="148"/>
      <c r="C134" s="55"/>
      <c r="D134" s="56"/>
      <c r="E134" s="56"/>
      <c r="F134" s="55"/>
      <c r="I134" s="55"/>
      <c r="J134" s="55"/>
      <c r="K134" s="55"/>
      <c r="L134" s="55"/>
    </row>
    <row r="135" spans="1:12" s="134" customFormat="1" ht="21" customHeight="1">
      <c r="A135" s="54" t="s">
        <v>229</v>
      </c>
      <c r="B135" s="148"/>
      <c r="C135" s="55"/>
      <c r="D135" s="56"/>
      <c r="E135" s="56"/>
      <c r="F135" s="55"/>
      <c r="I135" s="55"/>
      <c r="J135" s="55"/>
      <c r="K135" s="55"/>
      <c r="L135" s="55"/>
    </row>
    <row r="136" spans="1:12" s="134" customFormat="1" ht="21" customHeight="1">
      <c r="A136" s="152"/>
      <c r="B136" s="148"/>
      <c r="C136" s="55"/>
      <c r="D136" s="56"/>
      <c r="E136" s="56"/>
      <c r="F136" s="55"/>
      <c r="I136" s="55"/>
      <c r="J136" s="55"/>
      <c r="K136" s="55"/>
      <c r="L136" s="55"/>
    </row>
    <row r="137" spans="1:12" s="134" customFormat="1" ht="21" customHeight="1">
      <c r="A137" s="152"/>
      <c r="B137" s="148"/>
      <c r="C137" s="55"/>
      <c r="D137" s="56"/>
      <c r="E137" s="56"/>
      <c r="F137" s="55"/>
      <c r="I137" s="55"/>
      <c r="J137" s="55"/>
      <c r="K137" s="55"/>
      <c r="L137" s="55"/>
    </row>
    <row r="138" spans="1:12" s="134" customFormat="1" ht="21" customHeight="1">
      <c r="A138" s="152"/>
      <c r="B138" s="148"/>
      <c r="C138" s="55"/>
      <c r="D138" s="56"/>
      <c r="E138" s="56"/>
      <c r="F138" s="55"/>
      <c r="I138" s="55"/>
      <c r="J138" s="55"/>
      <c r="K138" s="55"/>
      <c r="L138" s="55"/>
    </row>
  </sheetData>
  <mergeCells count="24">
    <mergeCell ref="A50:L50"/>
    <mergeCell ref="A1:L1"/>
    <mergeCell ref="A2:L2"/>
    <mergeCell ref="A3:L3"/>
    <mergeCell ref="A4:L4"/>
    <mergeCell ref="C6:F6"/>
    <mergeCell ref="I6:L6"/>
    <mergeCell ref="C7:F7"/>
    <mergeCell ref="I7:L7"/>
    <mergeCell ref="A47:L47"/>
    <mergeCell ref="A48:L48"/>
    <mergeCell ref="A49:L49"/>
    <mergeCell ref="C99:F99"/>
    <mergeCell ref="I99:L99"/>
    <mergeCell ref="C100:F100"/>
    <mergeCell ref="I100:L100"/>
    <mergeCell ref="C52:F52"/>
    <mergeCell ref="I52:L52"/>
    <mergeCell ref="C53:F53"/>
    <mergeCell ref="I53:L53"/>
    <mergeCell ref="A93:L93"/>
    <mergeCell ref="A94:L94"/>
    <mergeCell ref="A95:L95"/>
    <mergeCell ref="A96:L96"/>
  </mergeCells>
  <pageMargins left="0.8" right="0.3" top="1" bottom="0.5" header="0.6" footer="0.3"/>
  <pageSetup scale="70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29"/>
  <sheetViews>
    <sheetView topLeftCell="A43" zoomScale="90" zoomScaleNormal="90" zoomScaleSheetLayoutView="70" workbookViewId="0">
      <selection activeCell="K81" sqref="K81:L81"/>
    </sheetView>
  </sheetViews>
  <sheetFormatPr defaultColWidth="12.85546875" defaultRowHeight="21" customHeight="1"/>
  <cols>
    <col min="1" max="1" width="65.42578125" style="8" customWidth="1"/>
    <col min="2" max="2" width="6" style="9" bestFit="1" customWidth="1"/>
    <col min="3" max="3" width="12.5703125" style="8" customWidth="1"/>
    <col min="4" max="4" width="1.5703125" style="8" customWidth="1"/>
    <col min="5" max="5" width="12.5703125" style="8" customWidth="1"/>
    <col min="6" max="6" width="1.85546875" style="8" customWidth="1"/>
    <col min="7" max="7" width="12.5703125" style="8" customWidth="1"/>
    <col min="8" max="8" width="1.42578125" style="8" customWidth="1"/>
    <col min="9" max="9" width="12.5703125" style="8" customWidth="1"/>
    <col min="10" max="10" width="1.140625" style="8" customWidth="1"/>
    <col min="11" max="11" width="15.85546875" style="8" customWidth="1"/>
    <col min="12" max="16384" width="12.85546875" style="8"/>
  </cols>
  <sheetData>
    <row r="1" spans="1:9" s="134" customFormat="1" ht="21" customHeight="1">
      <c r="A1" s="206" t="s">
        <v>0</v>
      </c>
      <c r="B1" s="206"/>
      <c r="C1" s="206"/>
      <c r="D1" s="206"/>
      <c r="E1" s="206"/>
      <c r="F1" s="203"/>
      <c r="G1" s="203"/>
      <c r="H1" s="203"/>
      <c r="I1" s="203"/>
    </row>
    <row r="2" spans="1:9" s="134" customFormat="1" ht="21" customHeight="1">
      <c r="A2" s="206" t="s">
        <v>152</v>
      </c>
      <c r="B2" s="206"/>
      <c r="C2" s="206"/>
      <c r="D2" s="206"/>
      <c r="E2" s="206"/>
      <c r="F2" s="203"/>
      <c r="G2" s="203"/>
      <c r="H2" s="203"/>
      <c r="I2" s="203"/>
    </row>
    <row r="3" spans="1:9" s="134" customFormat="1" ht="21" customHeight="1">
      <c r="A3" s="206" t="s">
        <v>235</v>
      </c>
      <c r="B3" s="206"/>
      <c r="C3" s="206"/>
      <c r="D3" s="206"/>
      <c r="E3" s="206"/>
      <c r="F3" s="203"/>
      <c r="G3" s="203"/>
      <c r="H3" s="203"/>
      <c r="I3" s="203"/>
    </row>
    <row r="4" spans="1:9" s="134" customFormat="1" ht="21" customHeight="1">
      <c r="A4" s="206" t="s">
        <v>54</v>
      </c>
      <c r="B4" s="206"/>
      <c r="C4" s="206"/>
      <c r="D4" s="206"/>
      <c r="E4" s="206"/>
      <c r="F4" s="203"/>
      <c r="G4" s="203"/>
      <c r="H4" s="203"/>
      <c r="I4" s="203"/>
    </row>
    <row r="5" spans="1:9" s="135" customFormat="1" ht="21" customHeight="1">
      <c r="A5" s="208" t="s">
        <v>55</v>
      </c>
      <c r="B5" s="208"/>
      <c r="C5" s="208"/>
      <c r="D5" s="208"/>
      <c r="E5" s="208"/>
      <c r="F5" s="209"/>
      <c r="G5" s="209"/>
      <c r="H5" s="209"/>
      <c r="I5" s="209"/>
    </row>
    <row r="6" spans="1:9" s="134" customFormat="1" ht="9" customHeight="1">
      <c r="B6" s="142"/>
      <c r="C6" s="59"/>
      <c r="D6" s="143"/>
      <c r="E6" s="59"/>
    </row>
    <row r="7" spans="1:9" s="134" customFormat="1" ht="21" customHeight="1">
      <c r="B7" s="136" t="s">
        <v>1</v>
      </c>
      <c r="C7" s="202" t="s">
        <v>2</v>
      </c>
      <c r="D7" s="203"/>
      <c r="E7" s="203"/>
      <c r="G7" s="202" t="s">
        <v>3</v>
      </c>
      <c r="H7" s="203"/>
      <c r="I7" s="203"/>
    </row>
    <row r="8" spans="1:9" s="134" customFormat="1" ht="21" customHeight="1">
      <c r="B8" s="136"/>
      <c r="C8" s="204" t="s">
        <v>4</v>
      </c>
      <c r="D8" s="205"/>
      <c r="E8" s="205"/>
      <c r="G8" s="204" t="s">
        <v>4</v>
      </c>
      <c r="H8" s="205"/>
      <c r="I8" s="205"/>
    </row>
    <row r="9" spans="1:9" s="142" customFormat="1" ht="21" customHeight="1">
      <c r="A9" s="144"/>
      <c r="C9" s="63" t="s">
        <v>174</v>
      </c>
      <c r="D9" s="143"/>
      <c r="E9" s="63" t="s">
        <v>175</v>
      </c>
      <c r="F9" s="136"/>
      <c r="G9" s="63" t="s">
        <v>174</v>
      </c>
      <c r="H9" s="136"/>
      <c r="I9" s="63" t="s">
        <v>175</v>
      </c>
    </row>
    <row r="10" spans="1:9" s="134" customFormat="1" ht="21" customHeight="1">
      <c r="A10" s="146" t="s">
        <v>56</v>
      </c>
      <c r="B10" s="142"/>
      <c r="C10" s="59"/>
      <c r="D10" s="143"/>
      <c r="E10" s="60"/>
    </row>
    <row r="11" spans="1:9" s="134" customFormat="1" ht="21" customHeight="1">
      <c r="A11" s="147" t="s">
        <v>57</v>
      </c>
      <c r="B11" s="148"/>
      <c r="C11" s="55">
        <v>101449</v>
      </c>
      <c r="D11" s="56"/>
      <c r="E11" s="11">
        <v>174861</v>
      </c>
      <c r="G11" s="164">
        <v>0</v>
      </c>
      <c r="H11" s="55"/>
      <c r="I11" s="22">
        <v>150395</v>
      </c>
    </row>
    <row r="12" spans="1:9" s="134" customFormat="1" ht="21" customHeight="1">
      <c r="A12" s="147" t="s">
        <v>58</v>
      </c>
      <c r="B12" s="148"/>
      <c r="C12" s="55">
        <v>17389</v>
      </c>
      <c r="D12" s="56"/>
      <c r="E12" s="11">
        <v>16167</v>
      </c>
      <c r="G12" s="55">
        <v>16746</v>
      </c>
      <c r="H12" s="55"/>
      <c r="I12" s="11">
        <v>15981</v>
      </c>
    </row>
    <row r="13" spans="1:9" s="134" customFormat="1" ht="21" customHeight="1">
      <c r="A13" s="147" t="s">
        <v>59</v>
      </c>
      <c r="B13" s="148"/>
      <c r="C13" s="55">
        <v>160647</v>
      </c>
      <c r="D13" s="56"/>
      <c r="E13" s="11">
        <v>52404</v>
      </c>
      <c r="G13" s="164">
        <v>0</v>
      </c>
      <c r="H13" s="4"/>
      <c r="I13" s="186">
        <v>0</v>
      </c>
    </row>
    <row r="14" spans="1:9" s="134" customFormat="1" ht="21" customHeight="1">
      <c r="A14" s="147" t="s">
        <v>60</v>
      </c>
      <c r="B14" s="148"/>
      <c r="C14" s="55">
        <v>17369</v>
      </c>
      <c r="D14" s="56"/>
      <c r="E14" s="11">
        <v>14048</v>
      </c>
      <c r="G14" s="164">
        <v>0</v>
      </c>
      <c r="H14" s="4"/>
      <c r="I14" s="186">
        <v>0</v>
      </c>
    </row>
    <row r="15" spans="1:9" s="134" customFormat="1" ht="21" customHeight="1">
      <c r="A15" s="147" t="s">
        <v>61</v>
      </c>
      <c r="B15" s="148"/>
      <c r="C15" s="55">
        <v>8019</v>
      </c>
      <c r="D15" s="56"/>
      <c r="E15" s="11">
        <v>6081</v>
      </c>
      <c r="G15" s="55">
        <v>7441</v>
      </c>
      <c r="H15" s="55"/>
      <c r="I15" s="11">
        <v>8833</v>
      </c>
    </row>
    <row r="16" spans="1:9" s="134" customFormat="1" ht="21" customHeight="1">
      <c r="A16" s="147" t="s">
        <v>62</v>
      </c>
      <c r="B16" s="148">
        <v>21</v>
      </c>
      <c r="C16" s="57">
        <v>109400</v>
      </c>
      <c r="D16" s="56"/>
      <c r="E16" s="17">
        <v>279745</v>
      </c>
      <c r="G16" s="57">
        <v>4945</v>
      </c>
      <c r="H16" s="55"/>
      <c r="I16" s="17">
        <v>5029</v>
      </c>
    </row>
    <row r="17" spans="1:9" s="134" customFormat="1" ht="21" customHeight="1">
      <c r="A17" s="147" t="s">
        <v>201</v>
      </c>
      <c r="B17" s="148"/>
      <c r="C17" s="57">
        <f>SUM(C11:C16)</f>
        <v>414273</v>
      </c>
      <c r="D17" s="56"/>
      <c r="E17" s="57">
        <f>SUM(E11:E16)</f>
        <v>543306</v>
      </c>
      <c r="G17" s="57">
        <f>SUM(G11:G16)</f>
        <v>29132</v>
      </c>
      <c r="H17" s="4"/>
      <c r="I17" s="57">
        <f>SUM(I11:I16)</f>
        <v>180238</v>
      </c>
    </row>
    <row r="18" spans="1:9" s="134" customFormat="1" ht="21" customHeight="1">
      <c r="A18" s="147"/>
      <c r="B18" s="148"/>
      <c r="C18" s="55"/>
      <c r="D18" s="56"/>
      <c r="E18" s="55"/>
      <c r="G18" s="164"/>
      <c r="H18" s="4"/>
      <c r="I18" s="165"/>
    </row>
    <row r="19" spans="1:9" s="134" customFormat="1" ht="21" customHeight="1">
      <c r="A19" s="146" t="s">
        <v>63</v>
      </c>
      <c r="B19" s="142"/>
      <c r="C19" s="59"/>
      <c r="D19" s="143"/>
      <c r="E19" s="60"/>
    </row>
    <row r="20" spans="1:9" s="134" customFormat="1" ht="21" customHeight="1">
      <c r="A20" s="147" t="s">
        <v>64</v>
      </c>
      <c r="B20" s="148"/>
      <c r="C20" s="55">
        <v>78460</v>
      </c>
      <c r="D20" s="56"/>
      <c r="E20" s="15">
        <v>116064</v>
      </c>
      <c r="G20" s="164">
        <v>0</v>
      </c>
      <c r="H20" s="55"/>
      <c r="I20" s="15">
        <v>101090</v>
      </c>
    </row>
    <row r="21" spans="1:9" s="134" customFormat="1" ht="21" customHeight="1">
      <c r="A21" s="147" t="s">
        <v>65</v>
      </c>
      <c r="B21" s="148"/>
      <c r="C21" s="55">
        <v>11558</v>
      </c>
      <c r="D21" s="56"/>
      <c r="E21" s="15">
        <v>10075</v>
      </c>
      <c r="G21" s="55">
        <v>11812</v>
      </c>
      <c r="H21" s="55"/>
      <c r="I21" s="15">
        <v>10373</v>
      </c>
    </row>
    <row r="22" spans="1:9" s="134" customFormat="1" ht="21" customHeight="1">
      <c r="A22" s="147" t="s">
        <v>66</v>
      </c>
      <c r="B22" s="148"/>
      <c r="C22" s="55">
        <v>147434</v>
      </c>
      <c r="D22" s="56"/>
      <c r="E22" s="15">
        <v>96051</v>
      </c>
      <c r="G22" s="164">
        <v>0</v>
      </c>
      <c r="H22" s="4"/>
      <c r="I22" s="183">
        <v>0</v>
      </c>
    </row>
    <row r="23" spans="1:9" s="134" customFormat="1" ht="21" customHeight="1">
      <c r="A23" s="147" t="s">
        <v>153</v>
      </c>
      <c r="B23" s="148"/>
      <c r="C23" s="55">
        <v>16741</v>
      </c>
      <c r="D23" s="56"/>
      <c r="E23" s="15">
        <v>13262</v>
      </c>
      <c r="G23" s="164">
        <v>0</v>
      </c>
      <c r="H23" s="4"/>
      <c r="I23" s="183">
        <v>0</v>
      </c>
    </row>
    <row r="24" spans="1:9" s="134" customFormat="1" ht="21" customHeight="1">
      <c r="A24" s="147" t="s">
        <v>67</v>
      </c>
      <c r="B24" s="148"/>
      <c r="C24" s="55">
        <v>23396</v>
      </c>
      <c r="D24" s="56"/>
      <c r="E24" s="15">
        <v>24224</v>
      </c>
      <c r="G24" s="55">
        <v>3438</v>
      </c>
      <c r="H24" s="55"/>
      <c r="I24" s="15">
        <v>9506</v>
      </c>
    </row>
    <row r="25" spans="1:9" s="134" customFormat="1" ht="21" customHeight="1">
      <c r="A25" s="147" t="s">
        <v>68</v>
      </c>
      <c r="B25" s="148"/>
      <c r="C25" s="57">
        <v>123931</v>
      </c>
      <c r="D25" s="56"/>
      <c r="E25" s="17">
        <v>98128</v>
      </c>
      <c r="G25" s="57">
        <v>43675</v>
      </c>
      <c r="H25" s="55"/>
      <c r="I25" s="17">
        <v>40666</v>
      </c>
    </row>
    <row r="26" spans="1:9" s="134" customFormat="1" ht="21" customHeight="1">
      <c r="A26" s="147" t="s">
        <v>202</v>
      </c>
      <c r="B26" s="148"/>
      <c r="C26" s="57">
        <f>SUM(C20:C25)</f>
        <v>401520</v>
      </c>
      <c r="D26" s="56"/>
      <c r="E26" s="57">
        <f>SUM(E20:E25)</f>
        <v>357804</v>
      </c>
      <c r="G26" s="57">
        <f>SUM(G20:G25)</f>
        <v>58925</v>
      </c>
      <c r="H26" s="4"/>
      <c r="I26" s="57">
        <f>SUM(I20:I25)</f>
        <v>161635</v>
      </c>
    </row>
    <row r="27" spans="1:9" s="134" customFormat="1" ht="21" customHeight="1">
      <c r="A27" s="147"/>
      <c r="B27" s="148"/>
      <c r="C27" s="55"/>
      <c r="D27" s="56"/>
      <c r="E27" s="55"/>
      <c r="G27" s="164"/>
      <c r="H27" s="4"/>
      <c r="I27" s="165"/>
    </row>
    <row r="28" spans="1:9" s="134" customFormat="1" ht="21" customHeight="1">
      <c r="A28" s="166" t="s">
        <v>244</v>
      </c>
      <c r="B28" s="148"/>
      <c r="C28" s="55">
        <f>C17-C26</f>
        <v>12753</v>
      </c>
      <c r="D28" s="56"/>
      <c r="E28" s="55">
        <f>E17-E26</f>
        <v>185502</v>
      </c>
      <c r="G28" s="55">
        <f>G17-G26</f>
        <v>-29793</v>
      </c>
      <c r="H28" s="55"/>
      <c r="I28" s="55">
        <f>I17-I26</f>
        <v>18603</v>
      </c>
    </row>
    <row r="29" spans="1:9" s="134" customFormat="1" ht="21" customHeight="1">
      <c r="A29" s="147" t="s">
        <v>69</v>
      </c>
      <c r="B29" s="148"/>
      <c r="C29" s="55">
        <v>241</v>
      </c>
      <c r="D29" s="56"/>
      <c r="E29" s="15">
        <v>169</v>
      </c>
      <c r="G29" s="55">
        <v>7991</v>
      </c>
      <c r="H29" s="55"/>
      <c r="I29" s="15">
        <v>8097</v>
      </c>
    </row>
    <row r="30" spans="1:9" s="134" customFormat="1" ht="21" customHeight="1">
      <c r="A30" s="147" t="s">
        <v>70</v>
      </c>
      <c r="B30" s="148"/>
      <c r="C30" s="55">
        <v>-70975</v>
      </c>
      <c r="D30" s="56"/>
      <c r="E30" s="15">
        <v>-78966</v>
      </c>
      <c r="G30" s="55">
        <v>-16713</v>
      </c>
      <c r="H30" s="55"/>
      <c r="I30" s="187">
        <v>-23295</v>
      </c>
    </row>
    <row r="31" spans="1:9" s="134" customFormat="1" ht="21" customHeight="1">
      <c r="A31" s="147" t="s">
        <v>216</v>
      </c>
      <c r="B31" s="148"/>
      <c r="C31" s="57">
        <v>374</v>
      </c>
      <c r="D31" s="56"/>
      <c r="E31" s="17">
        <v>-2977</v>
      </c>
      <c r="G31" s="57">
        <v>-11</v>
      </c>
      <c r="H31" s="55"/>
      <c r="I31" s="17">
        <v>-3789</v>
      </c>
    </row>
    <row r="32" spans="1:9" s="134" customFormat="1" ht="21" customHeight="1">
      <c r="A32" s="156" t="s">
        <v>254</v>
      </c>
      <c r="B32" s="148"/>
      <c r="C32" s="55">
        <f>SUM(C28:C31)</f>
        <v>-57607</v>
      </c>
      <c r="D32" s="56"/>
      <c r="E32" s="55">
        <f>SUM(E28:E31)</f>
        <v>103728</v>
      </c>
      <c r="G32" s="55">
        <f>SUM(G28:G31)</f>
        <v>-38526</v>
      </c>
      <c r="H32" s="55"/>
      <c r="I32" s="55">
        <f>SUM(I28:I31)</f>
        <v>-384</v>
      </c>
    </row>
    <row r="33" spans="1:9" s="134" customFormat="1" ht="21" customHeight="1">
      <c r="A33" s="156" t="s">
        <v>245</v>
      </c>
      <c r="B33" s="148">
        <v>22</v>
      </c>
      <c r="C33" s="55">
        <v>6171</v>
      </c>
      <c r="D33" s="56"/>
      <c r="E33" s="17">
        <v>31620</v>
      </c>
      <c r="G33" s="55">
        <v>159</v>
      </c>
      <c r="H33" s="55"/>
      <c r="I33" s="17">
        <v>-614</v>
      </c>
    </row>
    <row r="34" spans="1:9" s="134" customFormat="1" ht="21" customHeight="1" thickBot="1">
      <c r="A34" s="158" t="s">
        <v>192</v>
      </c>
      <c r="B34" s="148"/>
      <c r="C34" s="61">
        <f>C32-C33</f>
        <v>-63778</v>
      </c>
      <c r="D34" s="56"/>
      <c r="E34" s="61">
        <f>E32-E33</f>
        <v>72108</v>
      </c>
      <c r="G34" s="61">
        <f>G32-G33</f>
        <v>-38685</v>
      </c>
      <c r="H34" s="55"/>
      <c r="I34" s="61">
        <f>I32-I33</f>
        <v>230</v>
      </c>
    </row>
    <row r="35" spans="1:9" s="134" customFormat="1" ht="21" customHeight="1" thickTop="1">
      <c r="A35" s="147"/>
      <c r="B35" s="148"/>
      <c r="C35" s="55"/>
      <c r="D35" s="56"/>
      <c r="E35" s="55"/>
      <c r="G35" s="164"/>
      <c r="H35" s="4"/>
      <c r="I35" s="165"/>
    </row>
    <row r="36" spans="1:9" s="134" customFormat="1" ht="21" customHeight="1">
      <c r="A36" s="194" t="s">
        <v>251</v>
      </c>
      <c r="B36" s="148"/>
      <c r="C36" s="70"/>
      <c r="D36" s="71"/>
      <c r="E36" s="70"/>
      <c r="F36" s="167"/>
      <c r="G36" s="70"/>
      <c r="H36" s="70"/>
      <c r="I36" s="70"/>
    </row>
    <row r="37" spans="1:9" s="134" customFormat="1" ht="21" customHeight="1">
      <c r="A37" s="152" t="s">
        <v>203</v>
      </c>
      <c r="B37" s="148"/>
      <c r="C37" s="70"/>
      <c r="D37" s="71"/>
      <c r="E37" s="70"/>
      <c r="F37" s="167"/>
      <c r="G37" s="70"/>
      <c r="H37" s="70"/>
      <c r="I37" s="70"/>
    </row>
    <row r="38" spans="1:9" s="134" customFormat="1" ht="21" customHeight="1">
      <c r="A38" s="152" t="s">
        <v>188</v>
      </c>
      <c r="B38" s="148"/>
      <c r="C38" s="55"/>
      <c r="D38" s="56"/>
      <c r="E38" s="55"/>
      <c r="G38" s="55"/>
      <c r="H38" s="55"/>
      <c r="I38" s="55"/>
    </row>
    <row r="39" spans="1:9" s="134" customFormat="1" ht="21" customHeight="1">
      <c r="A39" s="152" t="s">
        <v>246</v>
      </c>
      <c r="B39" s="148"/>
      <c r="C39" s="57">
        <v>-24759</v>
      </c>
      <c r="D39" s="71"/>
      <c r="E39" s="17">
        <v>-16635</v>
      </c>
      <c r="F39" s="167"/>
      <c r="G39" s="57">
        <v>-3004</v>
      </c>
      <c r="H39" s="70"/>
      <c r="I39" s="17">
        <v>-1405</v>
      </c>
    </row>
    <row r="40" spans="1:9" s="134" customFormat="1" ht="21" customHeight="1">
      <c r="A40" s="152" t="s">
        <v>247</v>
      </c>
      <c r="B40" s="148"/>
      <c r="C40" s="55">
        <f>SUM(C39:C39)</f>
        <v>-24759</v>
      </c>
      <c r="D40" s="56"/>
      <c r="E40" s="55">
        <f>SUM(E39:E39)</f>
        <v>-16635</v>
      </c>
      <c r="G40" s="55">
        <f>SUM(G39:G39)</f>
        <v>-3004</v>
      </c>
      <c r="H40" s="55"/>
      <c r="I40" s="55">
        <f>SUM(I39:I39)</f>
        <v>-1405</v>
      </c>
    </row>
    <row r="41" spans="1:9" s="134" customFormat="1" ht="21" customHeight="1" thickBot="1">
      <c r="A41" s="158" t="s">
        <v>221</v>
      </c>
      <c r="B41" s="148"/>
      <c r="C41" s="61">
        <f>C34+C40</f>
        <v>-88537</v>
      </c>
      <c r="D41" s="56"/>
      <c r="E41" s="61">
        <f>E34+E40</f>
        <v>55473</v>
      </c>
      <c r="G41" s="61">
        <f>G34+G40</f>
        <v>-41689</v>
      </c>
      <c r="H41" s="55"/>
      <c r="I41" s="61">
        <f>I34+I40</f>
        <v>-1175</v>
      </c>
    </row>
    <row r="42" spans="1:9" s="134" customFormat="1" ht="21" customHeight="1" thickTop="1">
      <c r="A42" s="147"/>
      <c r="B42" s="148"/>
      <c r="C42" s="55"/>
      <c r="D42" s="56"/>
      <c r="E42" s="55"/>
      <c r="G42" s="164"/>
      <c r="H42" s="4"/>
      <c r="I42" s="165"/>
    </row>
    <row r="43" spans="1:9" s="134" customFormat="1" ht="21" customHeight="1">
      <c r="A43" s="147"/>
      <c r="B43" s="148"/>
      <c r="C43" s="55"/>
      <c r="D43" s="56"/>
      <c r="E43" s="55"/>
      <c r="G43" s="164"/>
      <c r="H43" s="4"/>
      <c r="I43" s="165"/>
    </row>
    <row r="44" spans="1:9" s="134" customFormat="1" ht="21" customHeight="1">
      <c r="A44" s="147"/>
      <c r="B44" s="148"/>
      <c r="C44" s="55"/>
      <c r="D44" s="56"/>
      <c r="E44" s="55"/>
      <c r="G44" s="164"/>
      <c r="H44" s="4"/>
      <c r="I44" s="165"/>
    </row>
    <row r="45" spans="1:9" s="134" customFormat="1" ht="21" customHeight="1">
      <c r="A45" s="147"/>
      <c r="B45" s="148"/>
      <c r="C45" s="55"/>
      <c r="D45" s="56"/>
      <c r="E45" s="55"/>
      <c r="G45" s="164"/>
      <c r="H45" s="4"/>
      <c r="I45" s="165"/>
    </row>
    <row r="46" spans="1:9" s="134" customFormat="1" ht="21" customHeight="1">
      <c r="A46" s="147"/>
      <c r="B46" s="148"/>
      <c r="C46" s="55"/>
      <c r="D46" s="56"/>
      <c r="E46" s="55"/>
      <c r="G46" s="164"/>
      <c r="H46" s="4"/>
      <c r="I46" s="165"/>
    </row>
    <row r="47" spans="1:9" s="134" customFormat="1" ht="21" customHeight="1">
      <c r="A47" s="147"/>
      <c r="B47" s="148"/>
      <c r="C47" s="55"/>
      <c r="D47" s="56"/>
      <c r="E47" s="55"/>
      <c r="G47" s="164"/>
      <c r="H47" s="4"/>
      <c r="I47" s="165"/>
    </row>
    <row r="48" spans="1:9" s="134" customFormat="1" ht="21" customHeight="1">
      <c r="A48" s="147"/>
      <c r="B48" s="148"/>
      <c r="C48" s="55"/>
      <c r="D48" s="56"/>
      <c r="E48" s="55"/>
      <c r="G48" s="164"/>
      <c r="H48" s="4"/>
      <c r="I48" s="165"/>
    </row>
    <row r="49" spans="1:9" s="134" customFormat="1" ht="21" customHeight="1">
      <c r="A49" s="147"/>
      <c r="B49" s="148"/>
      <c r="C49" s="55"/>
      <c r="D49" s="56"/>
      <c r="E49" s="55"/>
      <c r="G49" s="164"/>
      <c r="H49" s="4"/>
      <c r="I49" s="165"/>
    </row>
    <row r="50" spans="1:9" s="134" customFormat="1" ht="21" customHeight="1">
      <c r="A50" s="147"/>
      <c r="B50" s="148"/>
      <c r="C50" s="55"/>
      <c r="D50" s="56"/>
      <c r="E50" s="55"/>
      <c r="G50" s="164"/>
      <c r="H50" s="4"/>
      <c r="I50" s="165"/>
    </row>
    <row r="51" spans="1:9" s="134" customFormat="1" ht="21" customHeight="1">
      <c r="A51" s="147"/>
      <c r="B51" s="148"/>
      <c r="C51" s="55"/>
      <c r="D51" s="56"/>
      <c r="E51" s="55"/>
      <c r="G51" s="164"/>
      <c r="H51" s="4"/>
      <c r="I51" s="165"/>
    </row>
    <row r="52" spans="1:9" s="134" customFormat="1" ht="21" customHeight="1">
      <c r="A52" s="206" t="s">
        <v>0</v>
      </c>
      <c r="B52" s="206"/>
      <c r="C52" s="206"/>
      <c r="D52" s="206"/>
      <c r="E52" s="206"/>
      <c r="F52" s="203"/>
      <c r="G52" s="203"/>
      <c r="H52" s="203"/>
      <c r="I52" s="203"/>
    </row>
    <row r="53" spans="1:9" s="134" customFormat="1" ht="21" customHeight="1">
      <c r="A53" s="206" t="s">
        <v>154</v>
      </c>
      <c r="B53" s="206"/>
      <c r="C53" s="206"/>
      <c r="D53" s="206"/>
      <c r="E53" s="206"/>
      <c r="F53" s="203"/>
      <c r="G53" s="203"/>
      <c r="H53" s="203"/>
      <c r="I53" s="203"/>
    </row>
    <row r="54" spans="1:9" s="134" customFormat="1" ht="21" customHeight="1">
      <c r="A54" s="206" t="s">
        <v>235</v>
      </c>
      <c r="B54" s="206"/>
      <c r="C54" s="206"/>
      <c r="D54" s="206"/>
      <c r="E54" s="206"/>
      <c r="F54" s="203"/>
      <c r="G54" s="203"/>
      <c r="H54" s="203"/>
      <c r="I54" s="203"/>
    </row>
    <row r="55" spans="1:9" s="134" customFormat="1" ht="21" customHeight="1">
      <c r="A55" s="206" t="s">
        <v>54</v>
      </c>
      <c r="B55" s="206"/>
      <c r="C55" s="206"/>
      <c r="D55" s="206"/>
      <c r="E55" s="206"/>
      <c r="F55" s="203"/>
      <c r="G55" s="203"/>
      <c r="H55" s="203"/>
      <c r="I55" s="203"/>
    </row>
    <row r="56" spans="1:9" s="134" customFormat="1" ht="21" customHeight="1">
      <c r="A56" s="208" t="s">
        <v>55</v>
      </c>
      <c r="B56" s="208"/>
      <c r="C56" s="208"/>
      <c r="D56" s="208"/>
      <c r="E56" s="208"/>
      <c r="F56" s="209"/>
      <c r="G56" s="209"/>
      <c r="H56" s="209"/>
      <c r="I56" s="209"/>
    </row>
    <row r="57" spans="1:9" s="134" customFormat="1" ht="9" customHeight="1">
      <c r="B57" s="142"/>
      <c r="C57" s="59"/>
      <c r="D57" s="143"/>
      <c r="E57" s="59"/>
    </row>
    <row r="58" spans="1:9" s="134" customFormat="1" ht="21" customHeight="1">
      <c r="B58" s="136" t="s">
        <v>142</v>
      </c>
      <c r="C58" s="202" t="s">
        <v>2</v>
      </c>
      <c r="D58" s="203"/>
      <c r="E58" s="203"/>
      <c r="G58" s="202" t="s">
        <v>3</v>
      </c>
      <c r="H58" s="203"/>
      <c r="I58" s="203"/>
    </row>
    <row r="59" spans="1:9" s="134" customFormat="1" ht="21" customHeight="1">
      <c r="B59" s="136"/>
      <c r="C59" s="204" t="s">
        <v>4</v>
      </c>
      <c r="D59" s="205"/>
      <c r="E59" s="205"/>
      <c r="G59" s="204" t="s">
        <v>4</v>
      </c>
      <c r="H59" s="205"/>
      <c r="I59" s="205"/>
    </row>
    <row r="60" spans="1:9" s="142" customFormat="1" ht="21" customHeight="1">
      <c r="A60" s="144"/>
      <c r="C60" s="63" t="s">
        <v>174</v>
      </c>
      <c r="D60" s="143"/>
      <c r="E60" s="63" t="s">
        <v>175</v>
      </c>
      <c r="F60" s="136"/>
      <c r="G60" s="63" t="s">
        <v>174</v>
      </c>
      <c r="H60" s="136"/>
      <c r="I60" s="63" t="s">
        <v>175</v>
      </c>
    </row>
    <row r="61" spans="1:9" s="134" customFormat="1" ht="21" customHeight="1">
      <c r="A61" s="168" t="s">
        <v>200</v>
      </c>
      <c r="B61" s="148"/>
      <c r="C61" s="70"/>
      <c r="D61" s="71"/>
      <c r="E61" s="70"/>
      <c r="F61" s="167"/>
      <c r="G61" s="70"/>
      <c r="H61" s="70"/>
      <c r="I61" s="70"/>
    </row>
    <row r="62" spans="1:9" s="134" customFormat="1" ht="21" customHeight="1" thickBot="1">
      <c r="A62" s="152" t="s">
        <v>193</v>
      </c>
      <c r="B62" s="148"/>
      <c r="C62" s="55">
        <v>-52217</v>
      </c>
      <c r="D62" s="56"/>
      <c r="E62" s="55">
        <f>E34-E63</f>
        <v>72521</v>
      </c>
      <c r="G62" s="72">
        <f>G34</f>
        <v>-38685</v>
      </c>
      <c r="H62" s="55"/>
      <c r="I62" s="72">
        <f>I34</f>
        <v>230</v>
      </c>
    </row>
    <row r="63" spans="1:9" s="134" customFormat="1" ht="21" customHeight="1" thickTop="1">
      <c r="A63" s="169" t="s">
        <v>194</v>
      </c>
      <c r="B63" s="148"/>
      <c r="C63" s="55">
        <v>-11561</v>
      </c>
      <c r="D63" s="56"/>
      <c r="E63" s="184">
        <v>-413</v>
      </c>
      <c r="G63" s="164"/>
      <c r="H63" s="164"/>
      <c r="I63" s="164"/>
    </row>
    <row r="64" spans="1:9" s="134" customFormat="1" ht="21" customHeight="1" thickBot="1">
      <c r="A64" s="147"/>
      <c r="B64" s="148"/>
      <c r="C64" s="61">
        <f>SUM(C62:C63)</f>
        <v>-63778</v>
      </c>
      <c r="D64" s="56"/>
      <c r="E64" s="61">
        <f>SUM(E62:E63)</f>
        <v>72108</v>
      </c>
      <c r="G64" s="164"/>
      <c r="H64" s="164"/>
      <c r="I64" s="164"/>
    </row>
    <row r="65" spans="1:9" s="134" customFormat="1" ht="21" customHeight="1" thickTop="1">
      <c r="A65" s="152"/>
      <c r="B65" s="148"/>
      <c r="C65" s="55"/>
      <c r="D65" s="56"/>
      <c r="E65" s="55"/>
      <c r="G65" s="164"/>
      <c r="H65" s="164"/>
      <c r="I65" s="164"/>
    </row>
    <row r="66" spans="1:9" s="134" customFormat="1" ht="21" customHeight="1">
      <c r="A66" s="168" t="s">
        <v>218</v>
      </c>
      <c r="B66" s="148"/>
      <c r="C66" s="70"/>
      <c r="D66" s="71"/>
      <c r="E66" s="70"/>
      <c r="F66" s="167"/>
      <c r="G66" s="70"/>
      <c r="H66" s="70"/>
      <c r="I66" s="70"/>
    </row>
    <row r="67" spans="1:9" s="134" customFormat="1" ht="21" customHeight="1" thickBot="1">
      <c r="A67" s="152" t="s">
        <v>193</v>
      </c>
      <c r="B67" s="148"/>
      <c r="C67" s="55">
        <f>C41-C68</f>
        <v>-73790</v>
      </c>
      <c r="D67" s="56"/>
      <c r="E67" s="55">
        <f>E41-E68</f>
        <v>58116</v>
      </c>
      <c r="G67" s="72">
        <f>G41</f>
        <v>-41689</v>
      </c>
      <c r="H67" s="55"/>
      <c r="I67" s="72">
        <f>I41</f>
        <v>-1175</v>
      </c>
    </row>
    <row r="68" spans="1:9" s="134" customFormat="1" ht="21" customHeight="1" thickTop="1">
      <c r="A68" s="169" t="s">
        <v>194</v>
      </c>
      <c r="B68" s="148"/>
      <c r="C68" s="55">
        <v>-14747</v>
      </c>
      <c r="D68" s="56"/>
      <c r="E68" s="185">
        <v>-2643</v>
      </c>
      <c r="G68" s="164"/>
      <c r="H68" s="164"/>
      <c r="I68" s="164"/>
    </row>
    <row r="69" spans="1:9" s="134" customFormat="1" ht="21" customHeight="1" thickBot="1">
      <c r="A69" s="147"/>
      <c r="B69" s="148"/>
      <c r="C69" s="61">
        <f>SUM(C67:C68)</f>
        <v>-88537</v>
      </c>
      <c r="D69" s="56"/>
      <c r="E69" s="61">
        <f>SUM(E67:E68)</f>
        <v>55473</v>
      </c>
      <c r="G69" s="164"/>
      <c r="H69" s="164"/>
      <c r="I69" s="164"/>
    </row>
    <row r="70" spans="1:9" s="134" customFormat="1" ht="21" customHeight="1" thickTop="1">
      <c r="A70" s="152"/>
      <c r="B70" s="148"/>
      <c r="C70" s="55"/>
      <c r="D70" s="56"/>
      <c r="E70" s="55"/>
      <c r="G70" s="164"/>
      <c r="H70" s="164"/>
      <c r="I70" s="164"/>
    </row>
    <row r="71" spans="1:9" ht="21" customHeight="1" thickBot="1">
      <c r="A71" s="21" t="s">
        <v>199</v>
      </c>
      <c r="B71" s="10">
        <v>26</v>
      </c>
      <c r="C71" s="25">
        <f>C62/1066596</f>
        <v>-4.8956680880108308E-2</v>
      </c>
      <c r="D71" s="24"/>
      <c r="E71" s="25">
        <f>E62/1066596</f>
        <v>6.7992942032409645E-2</v>
      </c>
      <c r="F71" s="24"/>
      <c r="G71" s="25">
        <f>G62/1066596</f>
        <v>-3.6269590360361377E-2</v>
      </c>
      <c r="H71" s="24"/>
      <c r="I71" s="25">
        <f>I62/1066596</f>
        <v>2.156392861027043E-4</v>
      </c>
    </row>
    <row r="72" spans="1:9" s="134" customFormat="1" ht="21" customHeight="1" thickTop="1">
      <c r="A72" s="152"/>
      <c r="B72" s="148"/>
      <c r="C72" s="55"/>
      <c r="D72" s="56"/>
      <c r="E72" s="55"/>
      <c r="G72" s="164"/>
      <c r="H72" s="164"/>
      <c r="I72" s="164"/>
    </row>
    <row r="73" spans="1:9" s="134" customFormat="1" ht="21" customHeight="1">
      <c r="A73" s="152"/>
      <c r="B73" s="148"/>
      <c r="C73" s="55"/>
      <c r="D73" s="56"/>
      <c r="E73" s="55"/>
      <c r="G73" s="164"/>
      <c r="H73" s="164"/>
      <c r="I73" s="164"/>
    </row>
    <row r="74" spans="1:9" s="134" customFormat="1" ht="21" customHeight="1">
      <c r="A74" s="152"/>
      <c r="B74" s="148"/>
      <c r="C74" s="55"/>
      <c r="D74" s="56"/>
      <c r="E74" s="55"/>
      <c r="G74" s="164"/>
      <c r="H74" s="164"/>
      <c r="I74" s="164"/>
    </row>
    <row r="75" spans="1:9" s="134" customFormat="1" ht="21" customHeight="1">
      <c r="A75" s="152"/>
      <c r="B75" s="148"/>
      <c r="C75" s="55"/>
      <c r="D75" s="56"/>
      <c r="E75" s="55"/>
      <c r="G75" s="164"/>
      <c r="H75" s="164"/>
      <c r="I75" s="164"/>
    </row>
    <row r="76" spans="1:9" s="134" customFormat="1" ht="21" customHeight="1">
      <c r="A76" s="152"/>
      <c r="B76" s="148"/>
      <c r="C76" s="55"/>
      <c r="D76" s="56"/>
      <c r="E76" s="55"/>
      <c r="G76" s="164"/>
      <c r="H76" s="164"/>
      <c r="I76" s="164"/>
    </row>
    <row r="77" spans="1:9" s="134" customFormat="1" ht="21" customHeight="1">
      <c r="A77" s="152"/>
      <c r="B77" s="148"/>
      <c r="C77" s="55"/>
      <c r="D77" s="56"/>
      <c r="E77" s="55"/>
      <c r="G77" s="164"/>
      <c r="H77" s="164"/>
      <c r="I77" s="164"/>
    </row>
    <row r="78" spans="1:9" s="134" customFormat="1" ht="21" customHeight="1">
      <c r="A78" s="152"/>
      <c r="B78" s="148"/>
      <c r="C78" s="55"/>
      <c r="D78" s="56"/>
      <c r="E78" s="55"/>
      <c r="G78" s="164"/>
      <c r="H78" s="164"/>
      <c r="I78" s="164"/>
    </row>
    <row r="79" spans="1:9" s="134" customFormat="1" ht="21" customHeight="1">
      <c r="A79" s="152"/>
      <c r="B79" s="148"/>
      <c r="C79" s="55"/>
      <c r="D79" s="56"/>
      <c r="E79" s="55"/>
      <c r="G79" s="164"/>
      <c r="H79" s="164"/>
      <c r="I79" s="164"/>
    </row>
    <row r="80" spans="1:9" s="134" customFormat="1" ht="21" customHeight="1">
      <c r="A80" s="147"/>
      <c r="B80" s="148"/>
      <c r="C80" s="55"/>
      <c r="D80" s="56"/>
      <c r="E80" s="55"/>
      <c r="G80" s="164"/>
      <c r="H80" s="4"/>
      <c r="I80" s="165"/>
    </row>
    <row r="81" spans="1:9" s="134" customFormat="1" ht="21" customHeight="1">
      <c r="A81" s="147"/>
      <c r="B81" s="148"/>
      <c r="C81" s="55"/>
      <c r="D81" s="56"/>
      <c r="E81" s="55"/>
      <c r="G81" s="164"/>
      <c r="H81" s="4"/>
      <c r="I81" s="165"/>
    </row>
    <row r="82" spans="1:9" s="134" customFormat="1" ht="21" customHeight="1">
      <c r="A82" s="147"/>
      <c r="B82" s="148"/>
      <c r="C82" s="55"/>
      <c r="D82" s="56"/>
      <c r="E82" s="55"/>
      <c r="G82" s="164"/>
      <c r="H82" s="4"/>
      <c r="I82" s="165"/>
    </row>
    <row r="83" spans="1:9" s="134" customFormat="1" ht="21" customHeight="1">
      <c r="A83" s="147"/>
      <c r="B83" s="148"/>
      <c r="C83" s="55"/>
      <c r="D83" s="56"/>
      <c r="E83" s="55"/>
      <c r="G83" s="164"/>
      <c r="H83" s="4"/>
      <c r="I83" s="165"/>
    </row>
    <row r="84" spans="1:9" s="134" customFormat="1" ht="21" customHeight="1">
      <c r="A84" s="147"/>
      <c r="B84" s="148"/>
      <c r="C84" s="55"/>
      <c r="D84" s="56"/>
      <c r="E84" s="55"/>
      <c r="G84" s="164"/>
      <c r="H84" s="4"/>
      <c r="I84" s="165"/>
    </row>
    <row r="85" spans="1:9" s="134" customFormat="1" ht="21" customHeight="1">
      <c r="A85" s="147"/>
      <c r="B85" s="148"/>
      <c r="C85" s="55"/>
      <c r="D85" s="56"/>
      <c r="E85" s="55"/>
      <c r="G85" s="164"/>
      <c r="H85" s="4"/>
      <c r="I85" s="165"/>
    </row>
    <row r="86" spans="1:9" s="134" customFormat="1" ht="21" customHeight="1">
      <c r="A86" s="147"/>
      <c r="B86" s="148"/>
      <c r="C86" s="55"/>
      <c r="D86" s="56"/>
      <c r="E86" s="55"/>
      <c r="G86" s="164"/>
      <c r="H86" s="4"/>
      <c r="I86" s="165"/>
    </row>
    <row r="87" spans="1:9" s="134" customFormat="1" ht="21" customHeight="1">
      <c r="A87" s="147"/>
      <c r="B87" s="148"/>
      <c r="C87" s="55"/>
      <c r="D87" s="56"/>
      <c r="E87" s="55"/>
      <c r="G87" s="164"/>
      <c r="H87" s="4"/>
      <c r="I87" s="165"/>
    </row>
    <row r="88" spans="1:9" s="134" customFormat="1" ht="21" customHeight="1">
      <c r="A88" s="147"/>
      <c r="B88" s="148"/>
      <c r="C88" s="55"/>
      <c r="D88" s="56"/>
      <c r="E88" s="55"/>
      <c r="G88" s="164"/>
      <c r="H88" s="4"/>
      <c r="I88" s="165"/>
    </row>
    <row r="89" spans="1:9" s="134" customFormat="1" ht="21" customHeight="1">
      <c r="A89" s="147"/>
      <c r="B89" s="148"/>
      <c r="C89" s="55"/>
      <c r="D89" s="56"/>
      <c r="E89" s="55"/>
      <c r="G89" s="164"/>
      <c r="H89" s="4"/>
      <c r="I89" s="165"/>
    </row>
    <row r="90" spans="1:9" s="134" customFormat="1" ht="21" customHeight="1">
      <c r="A90" s="147"/>
      <c r="B90" s="148"/>
      <c r="C90" s="55"/>
      <c r="D90" s="56"/>
      <c r="E90" s="55"/>
      <c r="G90" s="164"/>
      <c r="H90" s="4"/>
      <c r="I90" s="165"/>
    </row>
    <row r="91" spans="1:9" s="134" customFormat="1" ht="21" customHeight="1">
      <c r="A91" s="147"/>
      <c r="B91" s="148"/>
      <c r="C91" s="55"/>
      <c r="D91" s="56"/>
      <c r="E91" s="55"/>
      <c r="G91" s="164"/>
      <c r="H91" s="4"/>
      <c r="I91" s="165"/>
    </row>
    <row r="92" spans="1:9" s="134" customFormat="1" ht="21" customHeight="1">
      <c r="A92" s="147"/>
      <c r="B92" s="148"/>
      <c r="C92" s="55"/>
      <c r="D92" s="56"/>
      <c r="E92" s="55"/>
      <c r="G92" s="164"/>
      <c r="H92" s="4"/>
      <c r="I92" s="165"/>
    </row>
    <row r="93" spans="1:9" s="134" customFormat="1" ht="21" customHeight="1">
      <c r="A93" s="147"/>
      <c r="B93" s="148"/>
      <c r="C93" s="55"/>
      <c r="D93" s="56"/>
      <c r="E93" s="55"/>
      <c r="G93" s="164"/>
      <c r="H93" s="4"/>
      <c r="I93" s="165"/>
    </row>
    <row r="94" spans="1:9" s="134" customFormat="1" ht="21" customHeight="1">
      <c r="A94" s="147"/>
      <c r="B94" s="148"/>
      <c r="C94" s="55"/>
      <c r="D94" s="56"/>
      <c r="E94" s="55"/>
      <c r="G94" s="164"/>
      <c r="H94" s="4"/>
      <c r="I94" s="165"/>
    </row>
    <row r="95" spans="1:9" s="134" customFormat="1" ht="21" customHeight="1">
      <c r="A95" s="147"/>
      <c r="B95" s="148"/>
      <c r="C95" s="55"/>
      <c r="D95" s="56"/>
      <c r="E95" s="55"/>
      <c r="G95" s="164"/>
      <c r="H95" s="4"/>
      <c r="I95" s="165"/>
    </row>
    <row r="96" spans="1:9" s="134" customFormat="1" ht="21" customHeight="1">
      <c r="A96" s="147"/>
      <c r="B96" s="148"/>
      <c r="C96" s="55"/>
      <c r="D96" s="56"/>
      <c r="E96" s="55"/>
      <c r="G96" s="164"/>
      <c r="H96" s="4"/>
      <c r="I96" s="165"/>
    </row>
    <row r="97" spans="1:10" s="134" customFormat="1" ht="21" customHeight="1">
      <c r="B97" s="153"/>
      <c r="C97" s="64"/>
      <c r="D97" s="65"/>
      <c r="E97" s="64"/>
      <c r="G97" s="170"/>
      <c r="H97" s="1"/>
      <c r="I97" s="171"/>
    </row>
    <row r="98" spans="1:10" ht="21" customHeight="1">
      <c r="B98" s="14"/>
      <c r="C98" s="27"/>
      <c r="D98" s="27"/>
      <c r="E98" s="27"/>
      <c r="F98" s="27"/>
      <c r="G98" s="27"/>
      <c r="H98" s="27"/>
      <c r="I98" s="27"/>
      <c r="J98" s="27"/>
    </row>
    <row r="99" spans="1:10" ht="21" customHeight="1">
      <c r="A99" s="27"/>
      <c r="B99" s="14"/>
      <c r="C99" s="27"/>
      <c r="D99" s="27"/>
      <c r="E99" s="27"/>
      <c r="F99" s="27"/>
      <c r="G99" s="27"/>
      <c r="H99" s="27"/>
      <c r="I99" s="27"/>
      <c r="J99" s="27"/>
    </row>
    <row r="100" spans="1:10" ht="21" customHeight="1">
      <c r="A100" s="27"/>
      <c r="B100" s="14"/>
      <c r="C100" s="27"/>
      <c r="D100" s="27"/>
      <c r="E100" s="27"/>
      <c r="F100" s="27"/>
      <c r="G100" s="27"/>
      <c r="H100" s="27"/>
      <c r="I100" s="27"/>
      <c r="J100" s="27"/>
    </row>
    <row r="101" spans="1:10" ht="21" customHeight="1">
      <c r="A101" s="27"/>
      <c r="B101" s="14"/>
      <c r="C101" s="27"/>
      <c r="D101" s="27"/>
      <c r="E101" s="27"/>
      <c r="F101" s="27"/>
      <c r="G101" s="27"/>
      <c r="H101" s="27"/>
      <c r="I101" s="27"/>
      <c r="J101" s="27"/>
    </row>
    <row r="102" spans="1:10" ht="21" customHeight="1">
      <c r="A102" s="174" t="s">
        <v>229</v>
      </c>
      <c r="B102" s="14"/>
      <c r="C102" s="27"/>
      <c r="D102" s="27"/>
      <c r="E102" s="27"/>
      <c r="F102" s="27"/>
      <c r="G102" s="27"/>
      <c r="H102" s="27"/>
      <c r="I102" s="27"/>
      <c r="J102" s="27"/>
    </row>
    <row r="103" spans="1:10" ht="21" customHeight="1">
      <c r="A103" s="27"/>
      <c r="B103" s="14"/>
      <c r="C103" s="27"/>
      <c r="D103" s="27"/>
      <c r="E103" s="27"/>
      <c r="F103" s="27"/>
      <c r="G103" s="27"/>
      <c r="H103" s="27"/>
      <c r="I103" s="27"/>
      <c r="J103" s="27"/>
    </row>
    <row r="104" spans="1:10" ht="21" customHeight="1">
      <c r="A104" s="27"/>
      <c r="B104" s="14"/>
      <c r="C104" s="27"/>
      <c r="D104" s="27"/>
      <c r="E104" s="27"/>
      <c r="F104" s="27"/>
      <c r="G104" s="27"/>
      <c r="H104" s="27"/>
      <c r="I104" s="27"/>
      <c r="J104" s="27"/>
    </row>
    <row r="105" spans="1:10" ht="21" customHeight="1">
      <c r="A105" s="27"/>
      <c r="B105" s="14"/>
      <c r="C105" s="27"/>
      <c r="D105" s="27"/>
      <c r="E105" s="27"/>
      <c r="F105" s="27"/>
      <c r="G105" s="27"/>
      <c r="H105" s="27"/>
      <c r="I105" s="27"/>
      <c r="J105" s="27"/>
    </row>
    <row r="106" spans="1:10" ht="21" customHeight="1">
      <c r="A106" s="27"/>
      <c r="B106" s="14"/>
      <c r="C106" s="27"/>
      <c r="D106" s="27"/>
      <c r="E106" s="27"/>
      <c r="F106" s="27"/>
      <c r="G106" s="27"/>
      <c r="H106" s="27"/>
      <c r="I106" s="27"/>
      <c r="J106" s="27"/>
    </row>
    <row r="107" spans="1:10" ht="21" customHeight="1">
      <c r="A107" s="27"/>
      <c r="B107" s="14"/>
      <c r="C107" s="27"/>
      <c r="D107" s="27"/>
      <c r="E107" s="27"/>
      <c r="F107" s="27"/>
      <c r="G107" s="27"/>
      <c r="H107" s="27"/>
      <c r="I107" s="27"/>
      <c r="J107" s="27"/>
    </row>
    <row r="108" spans="1:10" ht="21" customHeight="1">
      <c r="A108" s="27"/>
      <c r="B108" s="14"/>
      <c r="C108" s="27"/>
      <c r="D108" s="27"/>
      <c r="E108" s="27"/>
      <c r="F108" s="27"/>
      <c r="G108" s="27"/>
      <c r="H108" s="27"/>
      <c r="I108" s="27"/>
      <c r="J108" s="27"/>
    </row>
    <row r="109" spans="1:10" ht="21" customHeight="1">
      <c r="A109" s="27"/>
      <c r="B109" s="14"/>
      <c r="C109" s="27"/>
      <c r="D109" s="27"/>
      <c r="E109" s="27"/>
      <c r="F109" s="27"/>
      <c r="G109" s="27"/>
      <c r="H109" s="27"/>
      <c r="I109" s="27"/>
      <c r="J109" s="27"/>
    </row>
    <row r="110" spans="1:10" ht="21" customHeight="1">
      <c r="A110" s="27"/>
      <c r="B110" s="14"/>
      <c r="C110" s="27"/>
      <c r="D110" s="27"/>
      <c r="E110" s="27"/>
      <c r="F110" s="27"/>
      <c r="G110" s="27"/>
      <c r="H110" s="27"/>
      <c r="I110" s="27"/>
      <c r="J110" s="27"/>
    </row>
    <row r="111" spans="1:10" ht="21" customHeight="1">
      <c r="A111" s="27"/>
      <c r="B111" s="14"/>
      <c r="C111" s="27"/>
      <c r="D111" s="27"/>
      <c r="E111" s="27"/>
      <c r="F111" s="27"/>
      <c r="G111" s="27"/>
      <c r="H111" s="27"/>
      <c r="I111" s="27"/>
      <c r="J111" s="27"/>
    </row>
    <row r="112" spans="1:10" ht="21" customHeight="1">
      <c r="A112" s="27"/>
      <c r="B112" s="14"/>
      <c r="C112" s="27"/>
      <c r="D112" s="27"/>
      <c r="E112" s="27"/>
      <c r="F112" s="27"/>
      <c r="G112" s="27"/>
      <c r="H112" s="27"/>
      <c r="I112" s="27"/>
      <c r="J112" s="27"/>
    </row>
    <row r="113" spans="1:10" ht="21" customHeight="1">
      <c r="A113" s="27"/>
      <c r="B113" s="14"/>
      <c r="C113" s="27"/>
      <c r="D113" s="27"/>
      <c r="E113" s="27"/>
      <c r="F113" s="27"/>
      <c r="G113" s="27"/>
      <c r="H113" s="27"/>
      <c r="I113" s="27"/>
      <c r="J113" s="27"/>
    </row>
    <row r="114" spans="1:10" ht="21" customHeight="1">
      <c r="A114" s="27"/>
      <c r="B114" s="14"/>
      <c r="C114" s="27"/>
      <c r="D114" s="27"/>
      <c r="E114" s="27"/>
      <c r="F114" s="27"/>
      <c r="G114" s="27"/>
      <c r="H114" s="27"/>
      <c r="I114" s="27"/>
      <c r="J114" s="27"/>
    </row>
    <row r="115" spans="1:10" ht="21" customHeight="1">
      <c r="A115" s="27"/>
      <c r="B115" s="14"/>
      <c r="C115" s="27"/>
      <c r="D115" s="27"/>
      <c r="E115" s="27"/>
      <c r="F115" s="27"/>
      <c r="G115" s="27"/>
      <c r="H115" s="27"/>
      <c r="I115" s="27"/>
      <c r="J115" s="27"/>
    </row>
    <row r="116" spans="1:10" ht="21" customHeight="1">
      <c r="A116" s="27"/>
      <c r="B116" s="14"/>
      <c r="C116" s="27"/>
      <c r="D116" s="27"/>
      <c r="E116" s="27"/>
      <c r="F116" s="27"/>
      <c r="G116" s="27"/>
      <c r="H116" s="27"/>
      <c r="I116" s="27"/>
      <c r="J116" s="27"/>
    </row>
    <row r="117" spans="1:10" ht="21" customHeight="1">
      <c r="A117" s="27"/>
      <c r="B117" s="14"/>
      <c r="C117" s="27"/>
      <c r="D117" s="27"/>
      <c r="E117" s="27"/>
      <c r="F117" s="27"/>
      <c r="G117" s="27"/>
      <c r="H117" s="27"/>
      <c r="I117" s="27"/>
      <c r="J117" s="27"/>
    </row>
    <row r="118" spans="1:10" ht="21" customHeight="1">
      <c r="A118" s="27"/>
      <c r="B118" s="14"/>
      <c r="C118" s="27"/>
      <c r="D118" s="27"/>
      <c r="E118" s="27"/>
      <c r="F118" s="27"/>
      <c r="G118" s="27"/>
      <c r="H118" s="27"/>
      <c r="I118" s="27"/>
      <c r="J118" s="27"/>
    </row>
    <row r="119" spans="1:10" ht="21" customHeight="1">
      <c r="A119" s="27"/>
      <c r="B119" s="14"/>
      <c r="C119" s="27"/>
      <c r="D119" s="27"/>
      <c r="E119" s="27"/>
      <c r="F119" s="27"/>
      <c r="G119" s="27"/>
      <c r="H119" s="27"/>
      <c r="I119" s="27"/>
      <c r="J119" s="27"/>
    </row>
    <row r="120" spans="1:10" ht="21" customHeight="1">
      <c r="A120" s="27"/>
      <c r="B120" s="14"/>
      <c r="C120" s="27"/>
      <c r="D120" s="27"/>
      <c r="E120" s="27"/>
      <c r="F120" s="27"/>
      <c r="G120" s="27"/>
      <c r="H120" s="27"/>
      <c r="I120" s="27"/>
      <c r="J120" s="27"/>
    </row>
    <row r="121" spans="1:10" ht="21" customHeight="1">
      <c r="A121" s="27"/>
      <c r="B121" s="14"/>
      <c r="C121" s="27"/>
      <c r="D121" s="27"/>
      <c r="E121" s="27"/>
      <c r="F121" s="27"/>
      <c r="G121" s="27"/>
      <c r="H121" s="27"/>
      <c r="I121" s="27"/>
      <c r="J121" s="27"/>
    </row>
    <row r="122" spans="1:10" ht="21" customHeight="1">
      <c r="A122" s="27"/>
      <c r="B122" s="14"/>
      <c r="C122" s="27"/>
      <c r="D122" s="27"/>
      <c r="E122" s="27"/>
      <c r="F122" s="27"/>
      <c r="G122" s="27"/>
      <c r="H122" s="27"/>
      <c r="I122" s="27"/>
      <c r="J122" s="27"/>
    </row>
    <row r="123" spans="1:10" ht="21" customHeight="1">
      <c r="A123" s="27"/>
      <c r="B123" s="14"/>
      <c r="C123" s="27"/>
      <c r="D123" s="27"/>
      <c r="E123" s="27"/>
      <c r="F123" s="27"/>
      <c r="G123" s="27"/>
      <c r="H123" s="27"/>
      <c r="I123" s="27"/>
      <c r="J123" s="27"/>
    </row>
    <row r="124" spans="1:10" ht="21" customHeight="1">
      <c r="A124" s="27"/>
      <c r="B124" s="14"/>
      <c r="C124" s="27"/>
      <c r="D124" s="27"/>
      <c r="E124" s="27"/>
      <c r="F124" s="27"/>
      <c r="G124" s="27"/>
      <c r="H124" s="27"/>
      <c r="I124" s="27"/>
      <c r="J124" s="27"/>
    </row>
    <row r="125" spans="1:10" ht="21" customHeight="1">
      <c r="A125" s="27"/>
      <c r="B125" s="14"/>
      <c r="C125" s="27"/>
      <c r="D125" s="27"/>
      <c r="E125" s="27"/>
      <c r="F125" s="27"/>
      <c r="G125" s="27"/>
      <c r="H125" s="27"/>
      <c r="I125" s="27"/>
      <c r="J125" s="27"/>
    </row>
    <row r="126" spans="1:10" ht="21" customHeight="1">
      <c r="A126" s="27"/>
      <c r="B126" s="14"/>
      <c r="C126" s="27"/>
      <c r="D126" s="27"/>
      <c r="E126" s="27"/>
      <c r="F126" s="27"/>
      <c r="G126" s="27"/>
      <c r="H126" s="27"/>
      <c r="I126" s="27"/>
      <c r="J126" s="27"/>
    </row>
    <row r="127" spans="1:10" ht="21" customHeight="1">
      <c r="A127" s="27"/>
      <c r="B127" s="14"/>
      <c r="C127" s="27"/>
      <c r="D127" s="27"/>
      <c r="E127" s="27"/>
      <c r="F127" s="27"/>
      <c r="G127" s="27"/>
      <c r="H127" s="27"/>
      <c r="I127" s="27"/>
      <c r="J127" s="27"/>
    </row>
    <row r="128" spans="1:10" ht="21" customHeight="1">
      <c r="A128" s="27"/>
      <c r="B128" s="14"/>
      <c r="C128" s="27"/>
      <c r="D128" s="27"/>
      <c r="E128" s="27"/>
      <c r="F128" s="27"/>
      <c r="G128" s="27"/>
      <c r="H128" s="27"/>
      <c r="I128" s="27"/>
      <c r="J128" s="27"/>
    </row>
    <row r="129" spans="1:10" ht="21" customHeight="1">
      <c r="A129" s="27"/>
      <c r="B129" s="14"/>
      <c r="C129" s="27"/>
      <c r="D129" s="27"/>
      <c r="E129" s="27"/>
      <c r="F129" s="27"/>
      <c r="G129" s="27"/>
      <c r="H129" s="27"/>
      <c r="I129" s="27"/>
      <c r="J129" s="27"/>
    </row>
  </sheetData>
  <mergeCells count="18">
    <mergeCell ref="A56:I56"/>
    <mergeCell ref="C58:E58"/>
    <mergeCell ref="G58:I58"/>
    <mergeCell ref="C59:E59"/>
    <mergeCell ref="G59:I59"/>
    <mergeCell ref="A55:I5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2:I52"/>
    <mergeCell ref="A53:I53"/>
    <mergeCell ref="A54:I54"/>
  </mergeCells>
  <pageMargins left="0.8" right="0.3" top="1" bottom="0.3" header="0.6" footer="0.3"/>
  <pageSetup paperSize="9" scale="70" fitToWidth="0" fitToHeight="0" orientation="portrait" r:id="rId1"/>
  <ignoredErrors>
    <ignoredError sqref="C9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B78B-18D1-4328-BAC1-2C6DCD1C34F3}">
  <sheetPr>
    <tabColor rgb="FF00B050"/>
  </sheetPr>
  <dimension ref="A1:L125"/>
  <sheetViews>
    <sheetView topLeftCell="A91" zoomScale="90" zoomScaleNormal="90" zoomScaleSheetLayoutView="58" workbookViewId="0">
      <selection activeCell="A45" sqref="A45"/>
    </sheetView>
  </sheetViews>
  <sheetFormatPr defaultColWidth="12.85546875" defaultRowHeight="21" customHeight="1"/>
  <cols>
    <col min="1" max="1" width="62.5703125" style="8" customWidth="1"/>
    <col min="2" max="2" width="6.140625" style="9" bestFit="1" customWidth="1"/>
    <col min="3" max="3" width="12.5703125" style="8" customWidth="1"/>
    <col min="4" max="4" width="1.85546875" style="8" customWidth="1"/>
    <col min="5" max="5" width="12.5703125" style="8" customWidth="1"/>
    <col min="6" max="6" width="1.85546875" style="8" customWidth="1"/>
    <col min="7" max="7" width="12.5703125" style="8" customWidth="1"/>
    <col min="8" max="8" width="1.85546875" style="8" customWidth="1"/>
    <col min="9" max="9" width="12.5703125" style="8" customWidth="1"/>
    <col min="10" max="10" width="0.42578125" style="8" customWidth="1"/>
    <col min="11" max="11" width="15.85546875" style="8" customWidth="1"/>
    <col min="12" max="16384" width="12.85546875" style="8"/>
  </cols>
  <sheetData>
    <row r="1" spans="1:12" s="134" customFormat="1" ht="21" customHeight="1">
      <c r="A1" s="206" t="s">
        <v>0</v>
      </c>
      <c r="B1" s="206"/>
      <c r="C1" s="206"/>
      <c r="D1" s="206"/>
      <c r="E1" s="206"/>
      <c r="F1" s="203"/>
      <c r="G1" s="203"/>
      <c r="H1" s="203"/>
      <c r="I1" s="203"/>
    </row>
    <row r="2" spans="1:12" s="134" customFormat="1" ht="21" customHeight="1">
      <c r="A2" s="206" t="s">
        <v>152</v>
      </c>
      <c r="B2" s="206"/>
      <c r="C2" s="206"/>
      <c r="D2" s="206"/>
      <c r="E2" s="206"/>
      <c r="F2" s="203"/>
      <c r="G2" s="203"/>
      <c r="H2" s="203"/>
      <c r="I2" s="203"/>
    </row>
    <row r="3" spans="1:12" s="134" customFormat="1" ht="21" customHeight="1">
      <c r="A3" s="206" t="s">
        <v>232</v>
      </c>
      <c r="B3" s="206"/>
      <c r="C3" s="206"/>
      <c r="D3" s="206"/>
      <c r="E3" s="206"/>
      <c r="F3" s="203"/>
      <c r="G3" s="203"/>
      <c r="H3" s="203"/>
      <c r="I3" s="203"/>
    </row>
    <row r="4" spans="1:12" s="134" customFormat="1" ht="21" customHeight="1">
      <c r="A4" s="206" t="s">
        <v>54</v>
      </c>
      <c r="B4" s="206"/>
      <c r="C4" s="206"/>
      <c r="D4" s="206"/>
      <c r="E4" s="206"/>
      <c r="F4" s="203"/>
      <c r="G4" s="203"/>
      <c r="H4" s="203"/>
      <c r="I4" s="203"/>
    </row>
    <row r="5" spans="1:12" s="135" customFormat="1" ht="21" customHeight="1">
      <c r="A5" s="208" t="s">
        <v>55</v>
      </c>
      <c r="B5" s="208"/>
      <c r="C5" s="208"/>
      <c r="D5" s="208"/>
      <c r="E5" s="208"/>
      <c r="F5" s="209"/>
      <c r="G5" s="209"/>
      <c r="H5" s="209"/>
      <c r="I5" s="209"/>
    </row>
    <row r="6" spans="1:12" s="134" customFormat="1" ht="9" customHeight="1">
      <c r="B6" s="142"/>
      <c r="C6" s="59"/>
      <c r="D6" s="143"/>
      <c r="E6" s="59"/>
    </row>
    <row r="7" spans="1:12" s="134" customFormat="1" ht="21" customHeight="1">
      <c r="B7" s="136" t="s">
        <v>1</v>
      </c>
      <c r="C7" s="202" t="s">
        <v>2</v>
      </c>
      <c r="D7" s="203"/>
      <c r="E7" s="203"/>
      <c r="G7" s="202" t="s">
        <v>3</v>
      </c>
      <c r="H7" s="203"/>
      <c r="I7" s="203"/>
    </row>
    <row r="8" spans="1:12" s="134" customFormat="1" ht="21" customHeight="1">
      <c r="B8" s="136"/>
      <c r="C8" s="204" t="s">
        <v>4</v>
      </c>
      <c r="D8" s="205"/>
      <c r="E8" s="205"/>
      <c r="G8" s="204" t="s">
        <v>4</v>
      </c>
      <c r="H8" s="205"/>
      <c r="I8" s="205"/>
    </row>
    <row r="9" spans="1:12" s="142" customFormat="1" ht="21" customHeight="1">
      <c r="A9" s="144"/>
      <c r="C9" s="63" t="s">
        <v>174</v>
      </c>
      <c r="D9" s="143"/>
      <c r="E9" s="63" t="s">
        <v>175</v>
      </c>
      <c r="F9" s="136"/>
      <c r="G9" s="63" t="s">
        <v>174</v>
      </c>
      <c r="H9" s="136"/>
      <c r="I9" s="63" t="s">
        <v>175</v>
      </c>
    </row>
    <row r="10" spans="1:12" s="134" customFormat="1" ht="21" customHeight="1">
      <c r="A10" s="146" t="s">
        <v>56</v>
      </c>
      <c r="B10" s="142"/>
      <c r="C10" s="59"/>
      <c r="D10" s="143"/>
      <c r="E10" s="60"/>
    </row>
    <row r="11" spans="1:12" s="134" customFormat="1" ht="21" customHeight="1">
      <c r="A11" s="147" t="s">
        <v>57</v>
      </c>
      <c r="B11" s="148"/>
      <c r="C11" s="55">
        <v>586747</v>
      </c>
      <c r="D11" s="56"/>
      <c r="E11" s="11">
        <v>889521</v>
      </c>
      <c r="G11" s="55">
        <v>407501</v>
      </c>
      <c r="H11" s="55"/>
      <c r="I11" s="12">
        <v>578628</v>
      </c>
      <c r="K11" s="175"/>
      <c r="L11" s="176"/>
    </row>
    <row r="12" spans="1:12" s="134" customFormat="1" ht="21" customHeight="1">
      <c r="A12" s="147" t="s">
        <v>58</v>
      </c>
      <c r="B12" s="148"/>
      <c r="C12" s="55">
        <v>47075</v>
      </c>
      <c r="D12" s="56"/>
      <c r="E12" s="11">
        <v>52164</v>
      </c>
      <c r="G12" s="55">
        <v>45142</v>
      </c>
      <c r="H12" s="55"/>
      <c r="I12" s="11">
        <v>50730</v>
      </c>
    </row>
    <row r="13" spans="1:12" s="134" customFormat="1" ht="21" customHeight="1">
      <c r="A13" s="147" t="s">
        <v>59</v>
      </c>
      <c r="B13" s="148"/>
      <c r="C13" s="55">
        <v>445916</v>
      </c>
      <c r="D13" s="56"/>
      <c r="E13" s="11">
        <v>187662</v>
      </c>
      <c r="G13" s="164">
        <v>0</v>
      </c>
      <c r="H13" s="4"/>
      <c r="I13" s="183">
        <v>0</v>
      </c>
    </row>
    <row r="14" spans="1:12" s="134" customFormat="1" ht="21" customHeight="1">
      <c r="A14" s="147" t="s">
        <v>60</v>
      </c>
      <c r="B14" s="148"/>
      <c r="C14" s="55">
        <v>50550</v>
      </c>
      <c r="D14" s="56"/>
      <c r="E14" s="11">
        <v>42971</v>
      </c>
      <c r="G14" s="164">
        <v>0</v>
      </c>
      <c r="H14" s="4"/>
      <c r="I14" s="183">
        <v>0</v>
      </c>
    </row>
    <row r="15" spans="1:12" s="134" customFormat="1" ht="21" customHeight="1">
      <c r="A15" s="147" t="s">
        <v>61</v>
      </c>
      <c r="B15" s="148"/>
      <c r="C15" s="55">
        <v>23028</v>
      </c>
      <c r="D15" s="56"/>
      <c r="E15" s="11">
        <v>19092</v>
      </c>
      <c r="G15" s="55">
        <v>22153</v>
      </c>
      <c r="H15" s="55"/>
      <c r="I15" s="11">
        <v>26862</v>
      </c>
    </row>
    <row r="16" spans="1:12" s="134" customFormat="1" ht="21" customHeight="1">
      <c r="A16" s="147" t="s">
        <v>62</v>
      </c>
      <c r="B16" s="148">
        <v>21</v>
      </c>
      <c r="C16" s="57">
        <v>146373</v>
      </c>
      <c r="D16" s="56"/>
      <c r="E16" s="17">
        <v>316760</v>
      </c>
      <c r="G16" s="57">
        <v>13952</v>
      </c>
      <c r="H16" s="55"/>
      <c r="I16" s="17">
        <v>16911</v>
      </c>
    </row>
    <row r="17" spans="1:12" s="134" customFormat="1" ht="21" customHeight="1">
      <c r="A17" s="147" t="s">
        <v>201</v>
      </c>
      <c r="B17" s="148"/>
      <c r="C17" s="57">
        <f>SUM(C11:C16)</f>
        <v>1299689</v>
      </c>
      <c r="D17" s="56"/>
      <c r="E17" s="57">
        <f>SUM(E11:E16)</f>
        <v>1508170</v>
      </c>
      <c r="G17" s="57">
        <f>SUM(G11:G16)</f>
        <v>488748</v>
      </c>
      <c r="H17" s="4"/>
      <c r="I17" s="57">
        <f>SUM(I11:I16)</f>
        <v>673131</v>
      </c>
    </row>
    <row r="18" spans="1:12" s="134" customFormat="1" ht="21" customHeight="1">
      <c r="A18" s="147"/>
      <c r="B18" s="148"/>
      <c r="C18" s="55"/>
      <c r="D18" s="56"/>
      <c r="E18" s="55"/>
      <c r="G18" s="164"/>
      <c r="H18" s="4"/>
      <c r="I18" s="165"/>
    </row>
    <row r="19" spans="1:12" s="134" customFormat="1" ht="21" customHeight="1">
      <c r="A19" s="146" t="s">
        <v>63</v>
      </c>
      <c r="B19" s="142"/>
      <c r="C19" s="59"/>
      <c r="D19" s="143"/>
      <c r="E19" s="60"/>
    </row>
    <row r="20" spans="1:12" s="134" customFormat="1" ht="21" customHeight="1">
      <c r="A20" s="147" t="s">
        <v>64</v>
      </c>
      <c r="B20" s="148"/>
      <c r="C20" s="55">
        <v>421739</v>
      </c>
      <c r="D20" s="56"/>
      <c r="E20" s="15">
        <v>634757</v>
      </c>
      <c r="G20" s="55">
        <v>288633</v>
      </c>
      <c r="H20" s="55"/>
      <c r="I20" s="16">
        <v>391653</v>
      </c>
      <c r="K20" s="176"/>
      <c r="L20" s="176"/>
    </row>
    <row r="21" spans="1:12" s="134" customFormat="1" ht="21" customHeight="1">
      <c r="A21" s="147" t="s">
        <v>65</v>
      </c>
      <c r="B21" s="148"/>
      <c r="C21" s="55">
        <v>30662</v>
      </c>
      <c r="D21" s="56"/>
      <c r="E21" s="15">
        <v>30051</v>
      </c>
      <c r="G21" s="55">
        <v>31423</v>
      </c>
      <c r="H21" s="55"/>
      <c r="I21" s="15">
        <v>30965</v>
      </c>
    </row>
    <row r="22" spans="1:12" s="134" customFormat="1" ht="21" customHeight="1">
      <c r="A22" s="147" t="s">
        <v>66</v>
      </c>
      <c r="B22" s="148"/>
      <c r="C22" s="55">
        <v>428397</v>
      </c>
      <c r="D22" s="56"/>
      <c r="E22" s="15">
        <v>304555</v>
      </c>
      <c r="G22" s="164">
        <v>0</v>
      </c>
      <c r="H22" s="4"/>
      <c r="I22" s="183">
        <v>0</v>
      </c>
    </row>
    <row r="23" spans="1:12" s="134" customFormat="1" ht="21" customHeight="1">
      <c r="A23" s="147" t="s">
        <v>153</v>
      </c>
      <c r="B23" s="148"/>
      <c r="C23" s="55">
        <v>47687</v>
      </c>
      <c r="D23" s="56"/>
      <c r="E23" s="15">
        <v>40167</v>
      </c>
      <c r="G23" s="164">
        <v>0</v>
      </c>
      <c r="H23" s="4"/>
      <c r="I23" s="183">
        <v>0</v>
      </c>
    </row>
    <row r="24" spans="1:12" s="134" customFormat="1" ht="21" customHeight="1">
      <c r="A24" s="147" t="s">
        <v>67</v>
      </c>
      <c r="B24" s="148"/>
      <c r="C24" s="55">
        <v>78664</v>
      </c>
      <c r="D24" s="56"/>
      <c r="E24" s="15">
        <v>94469</v>
      </c>
      <c r="G24" s="55">
        <v>29706</v>
      </c>
      <c r="H24" s="55"/>
      <c r="I24" s="15">
        <v>36774</v>
      </c>
    </row>
    <row r="25" spans="1:12" s="134" customFormat="1" ht="21" customHeight="1">
      <c r="A25" s="147" t="s">
        <v>68</v>
      </c>
      <c r="B25" s="148"/>
      <c r="C25" s="57">
        <v>393978</v>
      </c>
      <c r="D25" s="56"/>
      <c r="E25" s="17">
        <v>287350</v>
      </c>
      <c r="G25" s="57">
        <v>148241</v>
      </c>
      <c r="H25" s="55"/>
      <c r="I25" s="17">
        <v>114171</v>
      </c>
    </row>
    <row r="26" spans="1:12" s="134" customFormat="1" ht="21" customHeight="1">
      <c r="A26" s="147" t="s">
        <v>202</v>
      </c>
      <c r="B26" s="148"/>
      <c r="C26" s="57">
        <f>SUM(C20:C25)</f>
        <v>1401127</v>
      </c>
      <c r="D26" s="56"/>
      <c r="E26" s="57">
        <f>SUM(E20:E25)</f>
        <v>1391349</v>
      </c>
      <c r="G26" s="57">
        <f>SUM(G20:G25)</f>
        <v>498003</v>
      </c>
      <c r="H26" s="4"/>
      <c r="I26" s="57">
        <f>SUM(I20:I25)</f>
        <v>573563</v>
      </c>
    </row>
    <row r="27" spans="1:12" s="134" customFormat="1" ht="21" customHeight="1">
      <c r="A27" s="147"/>
      <c r="B27" s="148"/>
      <c r="C27" s="55"/>
      <c r="D27" s="56"/>
      <c r="E27" s="55"/>
      <c r="G27" s="164"/>
      <c r="H27" s="4"/>
      <c r="I27" s="165"/>
    </row>
    <row r="28" spans="1:12" s="134" customFormat="1" ht="21" customHeight="1">
      <c r="A28" s="166" t="s">
        <v>189</v>
      </c>
      <c r="B28" s="148"/>
      <c r="C28" s="55">
        <f>C17-C26</f>
        <v>-101438</v>
      </c>
      <c r="D28" s="56"/>
      <c r="E28" s="55">
        <f>E17-E26</f>
        <v>116821</v>
      </c>
      <c r="G28" s="55">
        <f>G17-G26</f>
        <v>-9255</v>
      </c>
      <c r="H28" s="55"/>
      <c r="I28" s="55">
        <f>I17-I26</f>
        <v>99568</v>
      </c>
    </row>
    <row r="29" spans="1:12" s="134" customFormat="1" ht="21" customHeight="1">
      <c r="A29" s="147" t="s">
        <v>69</v>
      </c>
      <c r="B29" s="148"/>
      <c r="C29" s="55">
        <v>882</v>
      </c>
      <c r="D29" s="56"/>
      <c r="E29" s="15">
        <v>681</v>
      </c>
      <c r="G29" s="55">
        <v>23982</v>
      </c>
      <c r="H29" s="55"/>
      <c r="I29" s="15">
        <v>23952</v>
      </c>
    </row>
    <row r="30" spans="1:12" s="134" customFormat="1" ht="21" customHeight="1">
      <c r="A30" s="147" t="s">
        <v>70</v>
      </c>
      <c r="B30" s="148"/>
      <c r="C30" s="55">
        <v>-217746</v>
      </c>
      <c r="D30" s="56"/>
      <c r="E30" s="15">
        <v>-248959</v>
      </c>
      <c r="G30" s="55">
        <v>-57517</v>
      </c>
      <c r="H30" s="55"/>
      <c r="I30" s="15">
        <v>-74274</v>
      </c>
    </row>
    <row r="31" spans="1:12" s="134" customFormat="1" ht="21" customHeight="1">
      <c r="A31" s="147" t="s">
        <v>216</v>
      </c>
      <c r="B31" s="148"/>
      <c r="C31" s="57">
        <v>402</v>
      </c>
      <c r="D31" s="56"/>
      <c r="E31" s="17">
        <v>-5506</v>
      </c>
      <c r="G31" s="57">
        <v>5</v>
      </c>
      <c r="H31" s="55"/>
      <c r="I31" s="17">
        <v>-3812</v>
      </c>
    </row>
    <row r="32" spans="1:12" s="134" customFormat="1" ht="21" customHeight="1">
      <c r="A32" s="156" t="s">
        <v>190</v>
      </c>
      <c r="B32" s="148"/>
      <c r="C32" s="55">
        <f>SUM(C28:C31)</f>
        <v>-317900</v>
      </c>
      <c r="D32" s="56"/>
      <c r="E32" s="55">
        <f>SUM(E28:E31)</f>
        <v>-136963</v>
      </c>
      <c r="G32" s="55">
        <f>SUM(G28:G31)</f>
        <v>-42785</v>
      </c>
      <c r="H32" s="55"/>
      <c r="I32" s="55">
        <f>SUM(I28:I31)</f>
        <v>45434</v>
      </c>
    </row>
    <row r="33" spans="1:9" s="134" customFormat="1" ht="21" customHeight="1">
      <c r="A33" s="156" t="s">
        <v>191</v>
      </c>
      <c r="B33" s="148">
        <v>22</v>
      </c>
      <c r="C33" s="55">
        <v>-33772</v>
      </c>
      <c r="D33" s="56"/>
      <c r="E33" s="17">
        <v>-2205</v>
      </c>
      <c r="G33" s="55">
        <v>482</v>
      </c>
      <c r="H33" s="55"/>
      <c r="I33" s="17">
        <v>-183</v>
      </c>
    </row>
    <row r="34" spans="1:9" s="134" customFormat="1" ht="21" customHeight="1" thickBot="1">
      <c r="A34" s="158" t="s">
        <v>192</v>
      </c>
      <c r="B34" s="148"/>
      <c r="C34" s="61">
        <f>C32-C33</f>
        <v>-284128</v>
      </c>
      <c r="D34" s="56"/>
      <c r="E34" s="61">
        <f>E32-E33</f>
        <v>-134758</v>
      </c>
      <c r="G34" s="61">
        <f>G32-G33</f>
        <v>-43267</v>
      </c>
      <c r="H34" s="55"/>
      <c r="I34" s="61">
        <f>I32-I33</f>
        <v>45617</v>
      </c>
    </row>
    <row r="35" spans="1:9" s="134" customFormat="1" ht="21" customHeight="1" thickTop="1">
      <c r="A35" s="147"/>
      <c r="B35" s="148"/>
      <c r="C35" s="55"/>
      <c r="D35" s="56"/>
      <c r="E35" s="55"/>
      <c r="G35" s="164"/>
      <c r="H35" s="4"/>
      <c r="I35" s="165"/>
    </row>
    <row r="36" spans="1:9" s="134" customFormat="1" ht="21" customHeight="1">
      <c r="A36" s="158" t="s">
        <v>209</v>
      </c>
      <c r="B36" s="148"/>
      <c r="C36" s="70"/>
      <c r="D36" s="71"/>
      <c r="E36" s="70"/>
      <c r="F36" s="167"/>
      <c r="G36" s="70"/>
      <c r="H36" s="70"/>
      <c r="I36" s="70"/>
    </row>
    <row r="37" spans="1:9" s="134" customFormat="1" ht="21" customHeight="1">
      <c r="A37" s="152" t="s">
        <v>203</v>
      </c>
      <c r="B37" s="148"/>
      <c r="C37" s="70"/>
      <c r="D37" s="71"/>
      <c r="E37" s="70"/>
      <c r="F37" s="167"/>
      <c r="G37" s="70"/>
      <c r="H37" s="70"/>
      <c r="I37" s="70"/>
    </row>
    <row r="38" spans="1:9" s="134" customFormat="1" ht="21" customHeight="1">
      <c r="A38" s="152" t="s">
        <v>188</v>
      </c>
      <c r="B38" s="148"/>
      <c r="C38" s="55"/>
      <c r="D38" s="56"/>
      <c r="E38" s="55"/>
      <c r="G38" s="55"/>
      <c r="H38" s="55"/>
      <c r="I38" s="55"/>
    </row>
    <row r="39" spans="1:9" s="134" customFormat="1" ht="21" customHeight="1">
      <c r="A39" s="152" t="s">
        <v>211</v>
      </c>
      <c r="B39" s="148"/>
      <c r="C39" s="57">
        <v>10531</v>
      </c>
      <c r="D39" s="71"/>
      <c r="E39" s="17">
        <v>-28645</v>
      </c>
      <c r="F39" s="167"/>
      <c r="G39" s="57">
        <v>-6874</v>
      </c>
      <c r="H39" s="70"/>
      <c r="I39" s="17">
        <v>-11240</v>
      </c>
    </row>
    <row r="40" spans="1:9" s="134" customFormat="1" ht="21" customHeight="1">
      <c r="A40" s="152" t="s">
        <v>210</v>
      </c>
      <c r="B40" s="148"/>
      <c r="C40" s="55">
        <f>SUM(C39:C39)</f>
        <v>10531</v>
      </c>
      <c r="D40" s="56"/>
      <c r="E40" s="55">
        <f>SUM(E39:E39)</f>
        <v>-28645</v>
      </c>
      <c r="G40" s="55">
        <f>SUM(G39:G39)</f>
        <v>-6874</v>
      </c>
      <c r="H40" s="55"/>
      <c r="I40" s="55">
        <f>SUM(I39:I39)</f>
        <v>-11240</v>
      </c>
    </row>
    <row r="41" spans="1:9" s="134" customFormat="1" ht="21" customHeight="1" thickBot="1">
      <c r="A41" s="158" t="s">
        <v>221</v>
      </c>
      <c r="B41" s="148"/>
      <c r="C41" s="61">
        <f>C34+C40</f>
        <v>-273597</v>
      </c>
      <c r="D41" s="56"/>
      <c r="E41" s="61">
        <f>E34+E40</f>
        <v>-163403</v>
      </c>
      <c r="G41" s="61">
        <f>G34+G40</f>
        <v>-50141</v>
      </c>
      <c r="H41" s="55"/>
      <c r="I41" s="61">
        <f>I34+I40</f>
        <v>34377</v>
      </c>
    </row>
    <row r="42" spans="1:9" s="134" customFormat="1" ht="21" customHeight="1" thickTop="1">
      <c r="A42" s="147"/>
      <c r="B42" s="148"/>
      <c r="C42" s="55"/>
      <c r="D42" s="56"/>
      <c r="E42" s="55"/>
      <c r="G42" s="164"/>
      <c r="H42" s="4"/>
      <c r="I42" s="165"/>
    </row>
    <row r="43" spans="1:9" s="134" customFormat="1" ht="21" customHeight="1">
      <c r="A43" s="147"/>
      <c r="B43" s="148"/>
      <c r="C43" s="55"/>
      <c r="D43" s="56"/>
      <c r="E43" s="55"/>
      <c r="G43" s="164"/>
      <c r="H43" s="4"/>
      <c r="I43" s="165"/>
    </row>
    <row r="44" spans="1:9" s="134" customFormat="1" ht="21" customHeight="1">
      <c r="A44" s="147"/>
      <c r="B44" s="148"/>
      <c r="C44" s="55"/>
      <c r="D44" s="56"/>
      <c r="E44" s="55"/>
      <c r="G44" s="164"/>
      <c r="H44" s="4"/>
      <c r="I44" s="165"/>
    </row>
    <row r="45" spans="1:9" s="134" customFormat="1" ht="21" customHeight="1">
      <c r="A45" s="147"/>
      <c r="B45" s="148"/>
      <c r="C45" s="55"/>
      <c r="D45" s="56"/>
      <c r="E45" s="55"/>
      <c r="G45" s="164"/>
      <c r="H45" s="4"/>
      <c r="I45" s="165"/>
    </row>
    <row r="46" spans="1:9" s="134" customFormat="1" ht="21" customHeight="1">
      <c r="A46" s="147"/>
      <c r="B46" s="148"/>
      <c r="C46" s="55"/>
      <c r="D46" s="56"/>
      <c r="E46" s="55"/>
      <c r="G46" s="164"/>
      <c r="H46" s="4"/>
      <c r="I46" s="165"/>
    </row>
    <row r="47" spans="1:9" s="134" customFormat="1" ht="21" customHeight="1">
      <c r="A47" s="147"/>
      <c r="B47" s="148"/>
      <c r="C47" s="55"/>
      <c r="D47" s="56"/>
      <c r="E47" s="55"/>
      <c r="G47" s="164"/>
      <c r="H47" s="4"/>
      <c r="I47" s="165"/>
    </row>
    <row r="48" spans="1:9" s="134" customFormat="1" ht="21" customHeight="1">
      <c r="A48" s="147"/>
      <c r="B48" s="148"/>
      <c r="C48" s="55"/>
      <c r="D48" s="56"/>
      <c r="E48" s="55"/>
      <c r="G48" s="164"/>
      <c r="H48" s="4"/>
      <c r="I48" s="165"/>
    </row>
    <row r="49" spans="1:9" s="134" customFormat="1" ht="21" customHeight="1">
      <c r="A49" s="147"/>
      <c r="B49" s="148"/>
      <c r="C49" s="55"/>
      <c r="D49" s="56"/>
      <c r="E49" s="55"/>
      <c r="G49" s="164"/>
      <c r="H49" s="4"/>
      <c r="I49" s="165"/>
    </row>
    <row r="50" spans="1:9" s="134" customFormat="1" ht="21" customHeight="1">
      <c r="A50" s="147"/>
      <c r="B50" s="148"/>
      <c r="C50" s="55"/>
      <c r="D50" s="56"/>
      <c r="E50" s="55"/>
      <c r="G50" s="164"/>
      <c r="H50" s="4"/>
      <c r="I50" s="165"/>
    </row>
    <row r="51" spans="1:9" s="134" customFormat="1" ht="21" customHeight="1">
      <c r="A51" s="206" t="s">
        <v>0</v>
      </c>
      <c r="B51" s="206"/>
      <c r="C51" s="206"/>
      <c r="D51" s="206"/>
      <c r="E51" s="206"/>
      <c r="F51" s="203"/>
      <c r="G51" s="203"/>
      <c r="H51" s="203"/>
      <c r="I51" s="203"/>
    </row>
    <row r="52" spans="1:9" s="134" customFormat="1" ht="21" customHeight="1">
      <c r="A52" s="206" t="s">
        <v>154</v>
      </c>
      <c r="B52" s="206"/>
      <c r="C52" s="206"/>
      <c r="D52" s="206"/>
      <c r="E52" s="206"/>
      <c r="F52" s="203"/>
      <c r="G52" s="203"/>
      <c r="H52" s="203"/>
      <c r="I52" s="203"/>
    </row>
    <row r="53" spans="1:9" s="134" customFormat="1" ht="21" customHeight="1">
      <c r="A53" s="206" t="s">
        <v>232</v>
      </c>
      <c r="B53" s="206"/>
      <c r="C53" s="206"/>
      <c r="D53" s="206"/>
      <c r="E53" s="206"/>
      <c r="F53" s="203"/>
      <c r="G53" s="203"/>
      <c r="H53" s="203"/>
      <c r="I53" s="203"/>
    </row>
    <row r="54" spans="1:9" s="134" customFormat="1" ht="21" customHeight="1">
      <c r="A54" s="206" t="s">
        <v>54</v>
      </c>
      <c r="B54" s="206"/>
      <c r="C54" s="206"/>
      <c r="D54" s="206"/>
      <c r="E54" s="206"/>
      <c r="F54" s="203"/>
      <c r="G54" s="203"/>
      <c r="H54" s="203"/>
      <c r="I54" s="203"/>
    </row>
    <row r="55" spans="1:9" s="134" customFormat="1" ht="21" customHeight="1">
      <c r="A55" s="208" t="s">
        <v>55</v>
      </c>
      <c r="B55" s="208"/>
      <c r="C55" s="208"/>
      <c r="D55" s="208"/>
      <c r="E55" s="208"/>
      <c r="F55" s="209"/>
      <c r="G55" s="209"/>
      <c r="H55" s="209"/>
      <c r="I55" s="209"/>
    </row>
    <row r="56" spans="1:9" s="134" customFormat="1" ht="9" customHeight="1">
      <c r="B56" s="142"/>
      <c r="C56" s="59"/>
      <c r="D56" s="143"/>
      <c r="E56" s="59"/>
    </row>
    <row r="57" spans="1:9" s="134" customFormat="1" ht="21" customHeight="1">
      <c r="B57" s="136" t="s">
        <v>142</v>
      </c>
      <c r="C57" s="202" t="s">
        <v>2</v>
      </c>
      <c r="D57" s="203"/>
      <c r="E57" s="203"/>
      <c r="G57" s="202" t="s">
        <v>3</v>
      </c>
      <c r="H57" s="203"/>
      <c r="I57" s="203"/>
    </row>
    <row r="58" spans="1:9" s="134" customFormat="1" ht="21" customHeight="1">
      <c r="B58" s="136"/>
      <c r="C58" s="204" t="s">
        <v>4</v>
      </c>
      <c r="D58" s="205"/>
      <c r="E58" s="205"/>
      <c r="G58" s="204" t="s">
        <v>4</v>
      </c>
      <c r="H58" s="205"/>
      <c r="I58" s="205"/>
    </row>
    <row r="59" spans="1:9" s="142" customFormat="1" ht="21" customHeight="1">
      <c r="A59" s="144"/>
      <c r="C59" s="63" t="s">
        <v>174</v>
      </c>
      <c r="D59" s="143"/>
      <c r="E59" s="63" t="s">
        <v>175</v>
      </c>
      <c r="F59" s="136"/>
      <c r="G59" s="63" t="s">
        <v>174</v>
      </c>
      <c r="H59" s="136"/>
      <c r="I59" s="63" t="s">
        <v>175</v>
      </c>
    </row>
    <row r="60" spans="1:9" s="134" customFormat="1" ht="21" customHeight="1">
      <c r="A60" s="168" t="s">
        <v>200</v>
      </c>
      <c r="B60" s="148"/>
      <c r="C60" s="70"/>
      <c r="D60" s="71"/>
      <c r="E60" s="70"/>
      <c r="F60" s="167"/>
      <c r="G60" s="70"/>
      <c r="H60" s="70"/>
      <c r="I60" s="70"/>
    </row>
    <row r="61" spans="1:9" s="134" customFormat="1" ht="21" customHeight="1" thickBot="1">
      <c r="A61" s="152" t="s">
        <v>193</v>
      </c>
      <c r="B61" s="148"/>
      <c r="C61" s="55">
        <v>-218285</v>
      </c>
      <c r="D61" s="56"/>
      <c r="E61" s="55">
        <f>E34-E62</f>
        <v>-83588</v>
      </c>
      <c r="G61" s="72">
        <f>G34</f>
        <v>-43267</v>
      </c>
      <c r="H61" s="55"/>
      <c r="I61" s="72">
        <f>I34</f>
        <v>45617</v>
      </c>
    </row>
    <row r="62" spans="1:9" s="134" customFormat="1" ht="21" customHeight="1" thickTop="1">
      <c r="A62" s="169" t="s">
        <v>194</v>
      </c>
      <c r="B62" s="148"/>
      <c r="C62" s="55">
        <v>-65843</v>
      </c>
      <c r="D62" s="56"/>
      <c r="E62" s="184">
        <v>-51170</v>
      </c>
      <c r="G62" s="164"/>
      <c r="H62" s="164"/>
      <c r="I62" s="164"/>
    </row>
    <row r="63" spans="1:9" s="134" customFormat="1" ht="21" customHeight="1" thickBot="1">
      <c r="A63" s="147"/>
      <c r="B63" s="148"/>
      <c r="C63" s="61">
        <f>SUM(C61:C62)</f>
        <v>-284128</v>
      </c>
      <c r="D63" s="56"/>
      <c r="E63" s="61">
        <f>SUM(E61:E62)</f>
        <v>-134758</v>
      </c>
      <c r="G63" s="164"/>
      <c r="H63" s="164"/>
      <c r="I63" s="164"/>
    </row>
    <row r="64" spans="1:9" s="134" customFormat="1" ht="21" customHeight="1" thickTop="1">
      <c r="A64" s="152"/>
      <c r="B64" s="148"/>
      <c r="C64" s="55"/>
      <c r="D64" s="56"/>
      <c r="E64" s="55"/>
      <c r="G64" s="164"/>
      <c r="H64" s="164"/>
      <c r="I64" s="164"/>
    </row>
    <row r="65" spans="1:9" s="134" customFormat="1" ht="21" customHeight="1">
      <c r="A65" s="168" t="s">
        <v>218</v>
      </c>
      <c r="B65" s="148"/>
      <c r="C65" s="70"/>
      <c r="D65" s="71"/>
      <c r="E65" s="70"/>
      <c r="F65" s="167"/>
      <c r="G65" s="70"/>
      <c r="H65" s="70"/>
      <c r="I65" s="70"/>
    </row>
    <row r="66" spans="1:9" s="134" customFormat="1" ht="21" customHeight="1" thickBot="1">
      <c r="A66" s="152" t="s">
        <v>193</v>
      </c>
      <c r="B66" s="148"/>
      <c r="C66" s="55">
        <f>C41-C67</f>
        <v>-210303</v>
      </c>
      <c r="D66" s="56"/>
      <c r="E66" s="55">
        <f>E41-E67</f>
        <v>-109684.43264342856</v>
      </c>
      <c r="G66" s="72">
        <f>G41</f>
        <v>-50141</v>
      </c>
      <c r="H66" s="55"/>
      <c r="I66" s="72">
        <f>I41</f>
        <v>34377</v>
      </c>
    </row>
    <row r="67" spans="1:9" s="134" customFormat="1" ht="21" customHeight="1" thickTop="1">
      <c r="A67" s="169" t="s">
        <v>194</v>
      </c>
      <c r="B67" s="148"/>
      <c r="C67" s="55">
        <v>-63294</v>
      </c>
      <c r="D67" s="56"/>
      <c r="E67" s="185">
        <v>-53718.567356571431</v>
      </c>
      <c r="G67" s="164"/>
      <c r="H67" s="164"/>
      <c r="I67" s="164"/>
    </row>
    <row r="68" spans="1:9" s="134" customFormat="1" ht="21" customHeight="1" thickBot="1">
      <c r="A68" s="147"/>
      <c r="B68" s="148"/>
      <c r="C68" s="61">
        <f>SUM(C66:C67)</f>
        <v>-273597</v>
      </c>
      <c r="D68" s="56"/>
      <c r="E68" s="61">
        <f>SUM(E66:E67)</f>
        <v>-163403</v>
      </c>
      <c r="G68" s="164"/>
      <c r="H68" s="164"/>
      <c r="I68" s="164"/>
    </row>
    <row r="69" spans="1:9" s="134" customFormat="1" ht="21" customHeight="1" thickTop="1">
      <c r="A69" s="152"/>
      <c r="B69" s="148"/>
      <c r="C69" s="55"/>
      <c r="D69" s="56"/>
      <c r="E69" s="55"/>
      <c r="G69" s="164"/>
      <c r="H69" s="164"/>
      <c r="I69" s="164"/>
    </row>
    <row r="70" spans="1:9" ht="21" customHeight="1" thickBot="1">
      <c r="A70" s="21" t="s">
        <v>199</v>
      </c>
      <c r="B70" s="10">
        <v>26</v>
      </c>
      <c r="C70" s="25">
        <f>C61/1066596</f>
        <v>-0.20465574594316874</v>
      </c>
      <c r="D70" s="24"/>
      <c r="E70" s="25">
        <f>E61/1066596</f>
        <v>-7.836894194240368E-2</v>
      </c>
      <c r="F70" s="24"/>
      <c r="G70" s="25">
        <f>G61/1066596</f>
        <v>-4.0565499964372642E-2</v>
      </c>
      <c r="H70" s="24"/>
      <c r="I70" s="25">
        <f>I61/1066596</f>
        <v>4.2768770931074181E-2</v>
      </c>
    </row>
    <row r="71" spans="1:9" s="134" customFormat="1" ht="21" customHeight="1" thickTop="1">
      <c r="A71" s="152"/>
      <c r="B71" s="148"/>
      <c r="C71" s="55"/>
      <c r="D71" s="56"/>
      <c r="E71" s="55"/>
      <c r="G71" s="164"/>
      <c r="H71" s="164"/>
      <c r="I71" s="164"/>
    </row>
    <row r="72" spans="1:9" s="134" customFormat="1" ht="21" customHeight="1">
      <c r="A72" s="152"/>
      <c r="B72" s="148"/>
      <c r="C72" s="55"/>
      <c r="D72" s="56"/>
      <c r="E72" s="55"/>
      <c r="G72" s="164"/>
      <c r="H72" s="164"/>
      <c r="I72" s="164"/>
    </row>
    <row r="73" spans="1:9" s="134" customFormat="1" ht="21" customHeight="1">
      <c r="A73" s="152"/>
      <c r="B73" s="148"/>
      <c r="C73" s="55"/>
      <c r="D73" s="56"/>
      <c r="E73" s="55"/>
      <c r="G73" s="164"/>
      <c r="H73" s="164"/>
      <c r="I73" s="164"/>
    </row>
    <row r="74" spans="1:9" s="134" customFormat="1" ht="21" customHeight="1">
      <c r="A74" s="152"/>
      <c r="B74" s="148"/>
      <c r="C74" s="55"/>
      <c r="D74" s="56"/>
      <c r="E74" s="55"/>
      <c r="G74" s="164"/>
      <c r="H74" s="164"/>
      <c r="I74" s="164"/>
    </row>
    <row r="75" spans="1:9" s="134" customFormat="1" ht="21" customHeight="1">
      <c r="A75" s="152"/>
      <c r="B75" s="148"/>
      <c r="C75" s="55"/>
      <c r="D75" s="56"/>
      <c r="E75" s="55"/>
      <c r="G75" s="164"/>
      <c r="H75" s="164"/>
      <c r="I75" s="164"/>
    </row>
    <row r="76" spans="1:9" s="134" customFormat="1" ht="21" customHeight="1">
      <c r="A76" s="152"/>
      <c r="B76" s="148"/>
      <c r="C76" s="55"/>
      <c r="D76" s="56"/>
      <c r="E76" s="55"/>
      <c r="G76" s="164"/>
      <c r="H76" s="164"/>
      <c r="I76" s="164"/>
    </row>
    <row r="77" spans="1:9" s="134" customFormat="1" ht="21" customHeight="1">
      <c r="A77" s="152"/>
      <c r="B77" s="148"/>
      <c r="C77" s="55"/>
      <c r="D77" s="56"/>
      <c r="E77" s="55"/>
      <c r="G77" s="164"/>
      <c r="H77" s="164"/>
      <c r="I77" s="164"/>
    </row>
    <row r="78" spans="1:9" s="134" customFormat="1" ht="21" customHeight="1">
      <c r="A78" s="152"/>
      <c r="B78" s="148"/>
      <c r="C78" s="55"/>
      <c r="D78" s="56"/>
      <c r="E78" s="55"/>
      <c r="G78" s="164"/>
      <c r="H78" s="164"/>
      <c r="I78" s="164"/>
    </row>
    <row r="79" spans="1:9" s="134" customFormat="1" ht="21" customHeight="1">
      <c r="A79" s="147"/>
      <c r="B79" s="148"/>
      <c r="C79" s="55"/>
      <c r="D79" s="56"/>
      <c r="E79" s="55"/>
      <c r="G79" s="164"/>
      <c r="H79" s="4"/>
      <c r="I79" s="165"/>
    </row>
    <row r="80" spans="1:9" s="134" customFormat="1" ht="21" customHeight="1">
      <c r="A80" s="147"/>
      <c r="B80" s="148"/>
      <c r="C80" s="55"/>
      <c r="D80" s="56"/>
      <c r="E80" s="55"/>
      <c r="G80" s="164"/>
      <c r="H80" s="4"/>
      <c r="I80" s="165"/>
    </row>
    <row r="81" spans="1:10" s="134" customFormat="1" ht="21" customHeight="1">
      <c r="A81" s="147"/>
      <c r="B81" s="148"/>
      <c r="C81" s="55"/>
      <c r="D81" s="56"/>
      <c r="E81" s="55"/>
      <c r="G81" s="164"/>
      <c r="H81" s="4"/>
      <c r="I81" s="165"/>
    </row>
    <row r="82" spans="1:10" s="134" customFormat="1" ht="21" customHeight="1">
      <c r="A82" s="147"/>
      <c r="B82" s="148"/>
      <c r="C82" s="55"/>
      <c r="D82" s="56"/>
      <c r="E82" s="55"/>
      <c r="G82" s="164"/>
      <c r="H82" s="4"/>
      <c r="I82" s="165"/>
    </row>
    <row r="83" spans="1:10" s="134" customFormat="1" ht="21" customHeight="1">
      <c r="A83" s="147"/>
      <c r="B83" s="148"/>
      <c r="C83" s="55"/>
      <c r="D83" s="56"/>
      <c r="E83" s="55"/>
      <c r="G83" s="164"/>
      <c r="H83" s="4"/>
      <c r="I83" s="165"/>
    </row>
    <row r="84" spans="1:10" s="134" customFormat="1" ht="21" customHeight="1">
      <c r="A84" s="147"/>
      <c r="B84" s="148"/>
      <c r="C84" s="55"/>
      <c r="D84" s="56"/>
      <c r="E84" s="55"/>
      <c r="G84" s="164"/>
      <c r="H84" s="4"/>
      <c r="I84" s="165"/>
    </row>
    <row r="85" spans="1:10" s="134" customFormat="1" ht="21" customHeight="1">
      <c r="A85" s="147"/>
      <c r="B85" s="148"/>
      <c r="C85" s="55"/>
      <c r="D85" s="56"/>
      <c r="E85" s="55"/>
      <c r="G85" s="164"/>
      <c r="H85" s="4"/>
      <c r="I85" s="165"/>
    </row>
    <row r="86" spans="1:10" s="134" customFormat="1" ht="21" customHeight="1">
      <c r="A86" s="147"/>
      <c r="B86" s="148"/>
      <c r="C86" s="55"/>
      <c r="D86" s="56"/>
      <c r="E86" s="55"/>
      <c r="G86" s="164"/>
      <c r="H86" s="4"/>
      <c r="I86" s="165"/>
    </row>
    <row r="87" spans="1:10" s="134" customFormat="1" ht="21" customHeight="1">
      <c r="A87" s="147"/>
      <c r="B87" s="148"/>
      <c r="C87" s="55"/>
      <c r="D87" s="56"/>
      <c r="E87" s="55"/>
      <c r="G87" s="164"/>
      <c r="H87" s="4"/>
      <c r="I87" s="165"/>
    </row>
    <row r="88" spans="1:10" s="134" customFormat="1" ht="21" customHeight="1">
      <c r="A88" s="147"/>
      <c r="B88" s="148"/>
      <c r="C88" s="55"/>
      <c r="D88" s="56"/>
      <c r="E88" s="55"/>
      <c r="G88" s="164"/>
      <c r="H88" s="4"/>
      <c r="I88" s="165"/>
    </row>
    <row r="89" spans="1:10" s="134" customFormat="1" ht="21" customHeight="1">
      <c r="A89" s="147"/>
      <c r="B89" s="148"/>
      <c r="C89" s="55"/>
      <c r="D89" s="56"/>
      <c r="E89" s="55"/>
      <c r="G89" s="164"/>
      <c r="H89" s="4"/>
      <c r="I89" s="165"/>
    </row>
    <row r="90" spans="1:10" s="134" customFormat="1" ht="21" customHeight="1">
      <c r="A90" s="147"/>
      <c r="B90" s="148"/>
      <c r="C90" s="55"/>
      <c r="D90" s="56"/>
      <c r="E90" s="55"/>
      <c r="G90" s="164"/>
      <c r="H90" s="4"/>
      <c r="I90" s="165"/>
    </row>
    <row r="91" spans="1:10" s="134" customFormat="1" ht="21" customHeight="1">
      <c r="A91" s="147"/>
      <c r="B91" s="148"/>
      <c r="C91" s="55"/>
      <c r="D91" s="56"/>
      <c r="E91" s="55"/>
      <c r="G91" s="164"/>
      <c r="H91" s="4"/>
      <c r="I91" s="165"/>
    </row>
    <row r="92" spans="1:10" s="134" customFormat="1" ht="21" customHeight="1">
      <c r="A92" s="147"/>
      <c r="B92" s="148"/>
      <c r="C92" s="55"/>
      <c r="D92" s="56"/>
      <c r="E92" s="55"/>
      <c r="G92" s="164"/>
      <c r="H92" s="4"/>
      <c r="I92" s="165"/>
    </row>
    <row r="93" spans="1:10" s="134" customFormat="1" ht="21" customHeight="1">
      <c r="A93" s="147"/>
      <c r="B93" s="148"/>
      <c r="C93" s="55"/>
      <c r="D93" s="56"/>
      <c r="E93" s="55"/>
      <c r="G93" s="164"/>
      <c r="H93" s="4"/>
      <c r="I93" s="165"/>
    </row>
    <row r="94" spans="1:10" s="134" customFormat="1" ht="21" customHeight="1">
      <c r="B94" s="148"/>
      <c r="C94" s="55"/>
      <c r="D94" s="56"/>
      <c r="E94" s="55"/>
      <c r="G94" s="164"/>
      <c r="H94" s="4"/>
      <c r="I94" s="165"/>
    </row>
    <row r="95" spans="1:10" ht="21" customHeight="1">
      <c r="B95" s="14"/>
      <c r="C95" s="27"/>
      <c r="D95" s="27"/>
      <c r="E95" s="27"/>
      <c r="F95" s="27"/>
      <c r="G95" s="27"/>
      <c r="H95" s="27"/>
      <c r="I95" s="27"/>
      <c r="J95" s="27"/>
    </row>
    <row r="96" spans="1:10" ht="21" customHeight="1">
      <c r="B96" s="14"/>
      <c r="C96" s="27"/>
      <c r="D96" s="27"/>
      <c r="E96" s="27"/>
      <c r="F96" s="27"/>
      <c r="G96" s="27"/>
      <c r="H96" s="27"/>
      <c r="I96" s="27"/>
      <c r="J96" s="27"/>
    </row>
    <row r="97" spans="1:10" ht="21" customHeight="1">
      <c r="B97" s="14"/>
      <c r="C97" s="27"/>
      <c r="D97" s="27"/>
      <c r="E97" s="27"/>
      <c r="F97" s="27"/>
      <c r="G97" s="27"/>
      <c r="H97" s="27"/>
      <c r="I97" s="27"/>
      <c r="J97" s="27"/>
    </row>
    <row r="98" spans="1:10" ht="21" customHeight="1">
      <c r="A98" s="27"/>
      <c r="B98" s="14"/>
      <c r="C98" s="27"/>
      <c r="D98" s="27"/>
      <c r="E98" s="27"/>
      <c r="F98" s="27"/>
      <c r="G98" s="27"/>
      <c r="H98" s="27"/>
      <c r="I98" s="27"/>
      <c r="J98" s="27"/>
    </row>
    <row r="99" spans="1:10" ht="21" customHeight="1">
      <c r="A99" s="27"/>
      <c r="B99" s="14"/>
      <c r="C99" s="27"/>
      <c r="D99" s="27"/>
      <c r="E99" s="27"/>
      <c r="F99" s="27"/>
      <c r="G99" s="27"/>
      <c r="H99" s="27"/>
      <c r="I99" s="27"/>
      <c r="J99" s="27"/>
    </row>
    <row r="100" spans="1:10" ht="21" customHeight="1">
      <c r="A100" s="174" t="s">
        <v>229</v>
      </c>
      <c r="B100" s="14"/>
      <c r="C100" s="27"/>
      <c r="D100" s="27"/>
      <c r="E100" s="27"/>
      <c r="F100" s="27"/>
      <c r="G100" s="27"/>
      <c r="H100" s="27"/>
      <c r="I100" s="27"/>
      <c r="J100" s="27"/>
    </row>
    <row r="101" spans="1:10" ht="21" customHeight="1">
      <c r="A101" s="27"/>
      <c r="B101" s="14"/>
      <c r="C101" s="27"/>
      <c r="D101" s="27"/>
      <c r="E101" s="27"/>
      <c r="F101" s="27"/>
      <c r="G101" s="27"/>
      <c r="H101" s="27"/>
      <c r="I101" s="27"/>
      <c r="J101" s="27"/>
    </row>
    <row r="102" spans="1:10" ht="21" customHeight="1">
      <c r="A102" s="27"/>
      <c r="B102" s="14"/>
      <c r="C102" s="27"/>
      <c r="D102" s="27"/>
      <c r="E102" s="27"/>
      <c r="F102" s="27"/>
      <c r="G102" s="27"/>
      <c r="H102" s="27"/>
      <c r="I102" s="27"/>
      <c r="J102" s="27"/>
    </row>
    <row r="103" spans="1:10" ht="21" customHeight="1">
      <c r="A103" s="27"/>
      <c r="B103" s="14"/>
      <c r="C103" s="27"/>
      <c r="D103" s="27"/>
      <c r="E103" s="27"/>
      <c r="F103" s="27"/>
      <c r="G103" s="27"/>
      <c r="H103" s="27"/>
      <c r="I103" s="27"/>
      <c r="J103" s="27"/>
    </row>
    <row r="104" spans="1:10" ht="21" customHeight="1">
      <c r="A104" s="27"/>
      <c r="B104" s="14"/>
      <c r="C104" s="27"/>
      <c r="D104" s="27"/>
      <c r="E104" s="27"/>
      <c r="F104" s="27"/>
      <c r="G104" s="27"/>
      <c r="H104" s="27"/>
      <c r="I104" s="27"/>
      <c r="J104" s="27"/>
    </row>
    <row r="105" spans="1:10" ht="21" customHeight="1">
      <c r="A105" s="27"/>
      <c r="B105" s="14"/>
      <c r="C105" s="27"/>
      <c r="D105" s="27"/>
      <c r="E105" s="27"/>
      <c r="F105" s="27"/>
      <c r="G105" s="27"/>
      <c r="H105" s="27"/>
      <c r="I105" s="27"/>
      <c r="J105" s="27"/>
    </row>
    <row r="106" spans="1:10" ht="21" customHeight="1">
      <c r="A106" s="27"/>
      <c r="B106" s="14"/>
      <c r="C106" s="27"/>
      <c r="D106" s="27"/>
      <c r="E106" s="27"/>
      <c r="F106" s="27"/>
      <c r="G106" s="27"/>
      <c r="H106" s="27"/>
      <c r="I106" s="27"/>
      <c r="J106" s="27"/>
    </row>
    <row r="107" spans="1:10" ht="21" customHeight="1">
      <c r="A107" s="27"/>
      <c r="B107" s="14"/>
      <c r="C107" s="27"/>
      <c r="D107" s="27"/>
      <c r="E107" s="27"/>
      <c r="F107" s="27"/>
      <c r="G107" s="27"/>
      <c r="H107" s="27"/>
      <c r="I107" s="27"/>
      <c r="J107" s="27"/>
    </row>
    <row r="108" spans="1:10" ht="21" customHeight="1">
      <c r="A108" s="27"/>
      <c r="B108" s="14"/>
      <c r="C108" s="27"/>
      <c r="D108" s="27"/>
      <c r="E108" s="27"/>
      <c r="F108" s="27"/>
      <c r="G108" s="27"/>
      <c r="H108" s="27"/>
      <c r="I108" s="27"/>
      <c r="J108" s="27"/>
    </row>
    <row r="109" spans="1:10" ht="21" customHeight="1">
      <c r="A109" s="27"/>
      <c r="B109" s="14"/>
      <c r="C109" s="27"/>
      <c r="D109" s="27"/>
      <c r="E109" s="27"/>
      <c r="F109" s="27"/>
      <c r="G109" s="27"/>
      <c r="H109" s="27"/>
      <c r="I109" s="27"/>
      <c r="J109" s="27"/>
    </row>
    <row r="110" spans="1:10" ht="21" customHeight="1">
      <c r="A110" s="27"/>
      <c r="B110" s="14"/>
      <c r="C110" s="27"/>
      <c r="D110" s="27"/>
      <c r="E110" s="27"/>
      <c r="F110" s="27"/>
      <c r="G110" s="27"/>
      <c r="H110" s="27"/>
      <c r="I110" s="27"/>
      <c r="J110" s="27"/>
    </row>
    <row r="111" spans="1:10" ht="21" customHeight="1">
      <c r="A111" s="27"/>
      <c r="B111" s="14"/>
      <c r="C111" s="27"/>
      <c r="D111" s="27"/>
      <c r="E111" s="27"/>
      <c r="F111" s="27"/>
      <c r="G111" s="27"/>
      <c r="H111" s="27"/>
      <c r="I111" s="27"/>
      <c r="J111" s="27"/>
    </row>
    <row r="112" spans="1:10" ht="21" customHeight="1">
      <c r="A112" s="27"/>
      <c r="B112" s="14"/>
      <c r="C112" s="27"/>
      <c r="D112" s="27"/>
      <c r="E112" s="27"/>
      <c r="F112" s="27"/>
      <c r="G112" s="27"/>
      <c r="H112" s="27"/>
      <c r="I112" s="27"/>
      <c r="J112" s="27"/>
    </row>
    <row r="113" spans="1:10" ht="21" customHeight="1">
      <c r="A113" s="27"/>
      <c r="B113" s="14"/>
      <c r="C113" s="27"/>
      <c r="D113" s="27"/>
      <c r="E113" s="27"/>
      <c r="F113" s="27"/>
      <c r="G113" s="27"/>
      <c r="H113" s="27"/>
      <c r="I113" s="27"/>
      <c r="J113" s="27"/>
    </row>
    <row r="114" spans="1:10" ht="21" customHeight="1">
      <c r="A114" s="27"/>
      <c r="B114" s="14"/>
      <c r="C114" s="27"/>
      <c r="D114" s="27"/>
      <c r="E114" s="27"/>
      <c r="F114" s="27"/>
      <c r="G114" s="27"/>
      <c r="H114" s="27"/>
      <c r="I114" s="27"/>
      <c r="J114" s="27"/>
    </row>
    <row r="115" spans="1:10" ht="21" customHeight="1">
      <c r="A115" s="27"/>
      <c r="B115" s="14"/>
      <c r="C115" s="27"/>
      <c r="D115" s="27"/>
      <c r="E115" s="27"/>
      <c r="F115" s="27"/>
      <c r="G115" s="27"/>
      <c r="H115" s="27"/>
      <c r="I115" s="27"/>
      <c r="J115" s="27"/>
    </row>
    <row r="116" spans="1:10" ht="21" customHeight="1">
      <c r="A116" s="27"/>
      <c r="B116" s="14"/>
      <c r="C116" s="27"/>
      <c r="D116" s="27"/>
      <c r="E116" s="27"/>
      <c r="F116" s="27"/>
      <c r="G116" s="27"/>
      <c r="H116" s="27"/>
      <c r="I116" s="27"/>
      <c r="J116" s="27"/>
    </row>
    <row r="117" spans="1:10" ht="21" customHeight="1">
      <c r="A117" s="27"/>
      <c r="B117" s="14"/>
      <c r="C117" s="27"/>
      <c r="D117" s="27"/>
      <c r="E117" s="27"/>
      <c r="F117" s="27"/>
      <c r="G117" s="27"/>
      <c r="H117" s="27"/>
      <c r="I117" s="27"/>
      <c r="J117" s="27"/>
    </row>
    <row r="118" spans="1:10" ht="21" customHeight="1">
      <c r="A118" s="27"/>
      <c r="B118" s="14"/>
      <c r="C118" s="27"/>
      <c r="D118" s="27"/>
      <c r="E118" s="27"/>
      <c r="F118" s="27"/>
      <c r="G118" s="27"/>
      <c r="H118" s="27"/>
      <c r="I118" s="27"/>
      <c r="J118" s="27"/>
    </row>
    <row r="119" spans="1:10" ht="21" customHeight="1">
      <c r="A119" s="27"/>
      <c r="B119" s="14"/>
      <c r="C119" s="27"/>
      <c r="D119" s="27"/>
      <c r="E119" s="27"/>
      <c r="F119" s="27"/>
      <c r="G119" s="27"/>
      <c r="H119" s="27"/>
      <c r="I119" s="27"/>
      <c r="J119" s="27"/>
    </row>
    <row r="120" spans="1:10" ht="21" customHeight="1">
      <c r="A120" s="27"/>
      <c r="B120" s="14"/>
      <c r="C120" s="27"/>
      <c r="D120" s="27"/>
      <c r="E120" s="27"/>
      <c r="F120" s="27"/>
      <c r="G120" s="27"/>
      <c r="H120" s="27"/>
      <c r="I120" s="27"/>
      <c r="J120" s="27"/>
    </row>
    <row r="121" spans="1:10" ht="21" customHeight="1">
      <c r="A121" s="27"/>
      <c r="B121" s="14"/>
      <c r="C121" s="27"/>
      <c r="D121" s="27"/>
      <c r="E121" s="27"/>
      <c r="F121" s="27"/>
      <c r="G121" s="27"/>
      <c r="H121" s="27"/>
      <c r="I121" s="27"/>
      <c r="J121" s="27"/>
    </row>
    <row r="122" spans="1:10" ht="21" customHeight="1">
      <c r="A122" s="27"/>
      <c r="B122" s="14"/>
      <c r="C122" s="27"/>
      <c r="D122" s="27"/>
      <c r="E122" s="27"/>
      <c r="F122" s="27"/>
      <c r="G122" s="27"/>
      <c r="H122" s="27"/>
      <c r="I122" s="27"/>
      <c r="J122" s="27"/>
    </row>
    <row r="123" spans="1:10" ht="21" customHeight="1">
      <c r="A123" s="27"/>
      <c r="B123" s="14"/>
      <c r="C123" s="27"/>
      <c r="D123" s="27"/>
      <c r="E123" s="27"/>
      <c r="F123" s="27"/>
      <c r="G123" s="27"/>
      <c r="H123" s="27"/>
      <c r="I123" s="27"/>
      <c r="J123" s="27"/>
    </row>
    <row r="124" spans="1:10" ht="21" customHeight="1">
      <c r="A124" s="27"/>
      <c r="B124" s="14"/>
      <c r="C124" s="27"/>
      <c r="D124" s="27"/>
      <c r="E124" s="27"/>
      <c r="F124" s="27"/>
      <c r="G124" s="27"/>
      <c r="H124" s="27"/>
      <c r="I124" s="27"/>
      <c r="J124" s="27"/>
    </row>
    <row r="125" spans="1:10" ht="21" customHeight="1">
      <c r="A125" s="27"/>
      <c r="B125" s="14"/>
      <c r="C125" s="27"/>
      <c r="D125" s="27"/>
      <c r="E125" s="27"/>
      <c r="F125" s="27"/>
      <c r="G125" s="27"/>
      <c r="H125" s="27"/>
      <c r="I125" s="27"/>
      <c r="J125" s="27"/>
    </row>
  </sheetData>
  <mergeCells count="18">
    <mergeCell ref="A55:I55"/>
    <mergeCell ref="C57:E57"/>
    <mergeCell ref="G57:I57"/>
    <mergeCell ref="C58:E58"/>
    <mergeCell ref="G58:I58"/>
    <mergeCell ref="A54:I54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1:I51"/>
    <mergeCell ref="A52:I52"/>
    <mergeCell ref="A53:I53"/>
  </mergeCells>
  <pageMargins left="0.8" right="0.3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33"/>
  <sheetViews>
    <sheetView topLeftCell="A11" zoomScale="62" zoomScaleNormal="62" zoomScaleSheetLayoutView="85" workbookViewId="0">
      <selection activeCell="AC39" sqref="AC39"/>
    </sheetView>
  </sheetViews>
  <sheetFormatPr defaultColWidth="9.140625" defaultRowHeight="21" customHeight="1"/>
  <cols>
    <col min="1" max="1" width="48.85546875" style="6" customWidth="1"/>
    <col min="2" max="2" width="5.140625" style="6" customWidth="1"/>
    <col min="3" max="3" width="1.140625" style="6" customWidth="1"/>
    <col min="4" max="4" width="12.42578125" style="6" bestFit="1" customWidth="1"/>
    <col min="5" max="5" width="1.5703125" style="32" customWidth="1"/>
    <col min="6" max="6" width="11.140625" style="6" customWidth="1"/>
    <col min="7" max="7" width="1.42578125" style="32" customWidth="1"/>
    <col min="8" max="8" width="10.85546875" style="6" customWidth="1"/>
    <col min="9" max="9" width="1.42578125" style="32" customWidth="1"/>
    <col min="10" max="10" width="10.85546875" style="6" customWidth="1"/>
    <col min="11" max="11" width="1.140625" style="6" customWidth="1"/>
    <col min="12" max="12" width="11.140625" style="32" customWidth="1"/>
    <col min="13" max="13" width="0.5703125" style="32" customWidth="1"/>
    <col min="14" max="14" width="0.85546875" style="32" customWidth="1"/>
    <col min="15" max="15" width="12" style="6" customWidth="1"/>
    <col min="16" max="17" width="0.5703125" style="6" customWidth="1"/>
    <col min="18" max="18" width="11.5703125" style="6" customWidth="1"/>
    <col min="19" max="19" width="1.42578125" style="32" customWidth="1"/>
    <col min="20" max="20" width="11.85546875" style="6" customWidth="1"/>
    <col min="21" max="21" width="1.42578125" style="6" customWidth="1"/>
    <col min="22" max="22" width="12.5703125" style="6" bestFit="1" customWidth="1"/>
    <col min="23" max="23" width="1.42578125" style="6" customWidth="1"/>
    <col min="24" max="24" width="11.140625" style="6" customWidth="1"/>
    <col min="25" max="25" width="1.42578125" style="6" customWidth="1"/>
    <col min="26" max="16384" width="9.140625" style="6"/>
  </cols>
  <sheetData>
    <row r="1" spans="1:34" ht="21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</row>
    <row r="2" spans="1:34" ht="21" customHeight="1">
      <c r="A2" s="211" t="s">
        <v>147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</row>
    <row r="3" spans="1:34" ht="21" customHeight="1">
      <c r="A3" s="211" t="s">
        <v>232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34" ht="21" customHeight="1">
      <c r="A4" s="212" t="s">
        <v>54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34" ht="21" customHeight="1">
      <c r="A5" s="213" t="s">
        <v>55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</row>
    <row r="6" spans="1:34" ht="9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34" s="73" customFormat="1" ht="21" customHeight="1">
      <c r="B7" s="74" t="s">
        <v>142</v>
      </c>
      <c r="C7" s="75"/>
      <c r="D7" s="210" t="s">
        <v>73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34" s="73" customFormat="1" ht="21" customHeight="1">
      <c r="B8" s="74"/>
      <c r="D8" s="76" t="s">
        <v>74</v>
      </c>
      <c r="E8" s="77"/>
      <c r="F8" s="76" t="s">
        <v>75</v>
      </c>
      <c r="G8" s="76"/>
      <c r="H8" s="210" t="s">
        <v>49</v>
      </c>
      <c r="I8" s="210"/>
      <c r="J8" s="210"/>
      <c r="K8" s="76"/>
      <c r="L8" s="216" t="s">
        <v>144</v>
      </c>
      <c r="M8" s="216"/>
      <c r="N8" s="216"/>
      <c r="O8" s="216"/>
      <c r="P8" s="216"/>
      <c r="Q8" s="216"/>
      <c r="R8" s="216"/>
      <c r="S8" s="78"/>
      <c r="T8" s="79" t="s">
        <v>77</v>
      </c>
      <c r="U8" s="76"/>
      <c r="V8" s="76" t="s">
        <v>76</v>
      </c>
      <c r="W8" s="76"/>
      <c r="X8" s="76" t="s">
        <v>77</v>
      </c>
    </row>
    <row r="9" spans="1:34" s="73" customFormat="1" ht="21" customHeight="1">
      <c r="D9" s="76" t="s">
        <v>78</v>
      </c>
      <c r="E9" s="77"/>
      <c r="F9" s="74" t="s">
        <v>79</v>
      </c>
      <c r="G9" s="76"/>
      <c r="H9" s="138" t="s">
        <v>50</v>
      </c>
      <c r="I9" s="76"/>
      <c r="J9" s="74" t="s">
        <v>52</v>
      </c>
      <c r="L9" s="217" t="s">
        <v>80</v>
      </c>
      <c r="M9" s="217"/>
      <c r="N9" s="217"/>
      <c r="O9" s="217"/>
      <c r="P9" s="217"/>
      <c r="Q9" s="217"/>
      <c r="R9" s="80" t="s">
        <v>81</v>
      </c>
      <c r="S9" s="78"/>
      <c r="T9" s="76" t="s">
        <v>195</v>
      </c>
      <c r="U9" s="76"/>
      <c r="V9" s="76" t="s">
        <v>83</v>
      </c>
      <c r="W9" s="76"/>
      <c r="X9" s="81" t="s">
        <v>146</v>
      </c>
    </row>
    <row r="10" spans="1:34" s="73" customFormat="1" ht="21" customHeight="1">
      <c r="B10" s="75"/>
      <c r="G10" s="76"/>
      <c r="H10" s="82" t="s">
        <v>84</v>
      </c>
      <c r="K10" s="76"/>
      <c r="L10" s="74" t="s">
        <v>85</v>
      </c>
      <c r="M10" s="76"/>
      <c r="N10" s="214" t="s">
        <v>215</v>
      </c>
      <c r="O10" s="215"/>
      <c r="P10" s="215"/>
      <c r="Q10" s="188"/>
      <c r="R10" s="80" t="s">
        <v>87</v>
      </c>
      <c r="S10" s="76"/>
      <c r="T10" s="76" t="s">
        <v>82</v>
      </c>
      <c r="U10" s="75"/>
      <c r="V10" s="76"/>
      <c r="W10" s="76"/>
      <c r="X10" s="80" t="s">
        <v>89</v>
      </c>
    </row>
    <row r="11" spans="1:34" s="73" customFormat="1" ht="21" customHeight="1">
      <c r="B11" s="75"/>
      <c r="C11" s="75"/>
      <c r="D11" s="75"/>
      <c r="E11" s="75"/>
      <c r="F11" s="75"/>
      <c r="G11" s="75"/>
      <c r="H11" s="82" t="s">
        <v>90</v>
      </c>
      <c r="I11" s="82"/>
      <c r="J11" s="74"/>
      <c r="K11" s="75"/>
      <c r="L11" s="74" t="s">
        <v>91</v>
      </c>
      <c r="M11" s="75"/>
      <c r="N11" s="214" t="s">
        <v>92</v>
      </c>
      <c r="O11" s="215"/>
      <c r="P11" s="215"/>
      <c r="Q11" s="188"/>
      <c r="R11" s="80" t="s">
        <v>146</v>
      </c>
      <c r="S11" s="75"/>
      <c r="T11" s="74" t="s">
        <v>88</v>
      </c>
      <c r="U11" s="75"/>
      <c r="V11" s="81"/>
      <c r="W11" s="75"/>
    </row>
    <row r="12" spans="1:34" s="73" customFormat="1" ht="21" customHeight="1">
      <c r="B12" s="75"/>
      <c r="C12" s="75"/>
      <c r="D12" s="75"/>
      <c r="E12" s="75"/>
      <c r="F12" s="75"/>
      <c r="G12" s="75"/>
      <c r="H12" s="82"/>
      <c r="I12" s="82"/>
      <c r="J12" s="74"/>
      <c r="K12" s="75"/>
      <c r="L12" s="74" t="s">
        <v>94</v>
      </c>
      <c r="M12" s="75"/>
      <c r="N12" s="214" t="s">
        <v>95</v>
      </c>
      <c r="O12" s="215"/>
      <c r="P12" s="215"/>
      <c r="Q12" s="188"/>
      <c r="R12" s="80" t="s">
        <v>89</v>
      </c>
      <c r="S12" s="75"/>
      <c r="T12" s="74" t="s">
        <v>93</v>
      </c>
      <c r="U12" s="75"/>
      <c r="V12" s="81"/>
      <c r="W12" s="75"/>
    </row>
    <row r="13" spans="1:34" s="83" customFormat="1" ht="21" customHeight="1">
      <c r="B13" s="75"/>
      <c r="C13" s="74"/>
      <c r="D13" s="76"/>
      <c r="E13" s="76"/>
      <c r="F13" s="76"/>
      <c r="G13" s="76"/>
      <c r="H13" s="82"/>
      <c r="I13" s="82"/>
      <c r="J13" s="76"/>
      <c r="K13" s="76"/>
      <c r="L13" s="76" t="s">
        <v>96</v>
      </c>
      <c r="M13" s="76"/>
      <c r="N13" s="76"/>
      <c r="O13" s="79"/>
      <c r="P13" s="79"/>
      <c r="Q13" s="79"/>
      <c r="R13" s="79"/>
      <c r="S13" s="76"/>
      <c r="U13" s="76"/>
      <c r="V13" s="76"/>
      <c r="W13" s="76"/>
      <c r="X13" s="79"/>
    </row>
    <row r="14" spans="1:34" s="83" customFormat="1" ht="21" customHeight="1">
      <c r="B14" s="75"/>
      <c r="C14" s="74"/>
      <c r="D14" s="76"/>
      <c r="E14" s="76"/>
      <c r="F14" s="76"/>
      <c r="G14" s="76"/>
      <c r="H14" s="82"/>
      <c r="I14" s="82"/>
      <c r="J14" s="76"/>
      <c r="K14" s="76"/>
      <c r="L14" s="76"/>
      <c r="M14" s="76"/>
      <c r="N14" s="76"/>
      <c r="O14" s="79"/>
      <c r="P14" s="79"/>
      <c r="Q14" s="79"/>
      <c r="R14" s="79"/>
      <c r="S14" s="76"/>
      <c r="T14" s="76"/>
      <c r="U14" s="76"/>
      <c r="V14" s="76"/>
      <c r="W14" s="76"/>
      <c r="X14" s="79"/>
    </row>
    <row r="15" spans="1:34" s="73" customFormat="1" ht="21" customHeight="1">
      <c r="A15" s="84" t="s">
        <v>135</v>
      </c>
      <c r="B15" s="75"/>
      <c r="C15" s="85"/>
      <c r="D15" s="86">
        <v>1066596</v>
      </c>
      <c r="E15" s="86"/>
      <c r="F15" s="86">
        <v>98130</v>
      </c>
      <c r="G15" s="87"/>
      <c r="H15" s="86">
        <v>49702</v>
      </c>
      <c r="I15" s="87"/>
      <c r="J15" s="86">
        <v>405206</v>
      </c>
      <c r="K15" s="87"/>
      <c r="L15" s="86">
        <v>22390</v>
      </c>
      <c r="M15" s="87"/>
      <c r="N15" s="87"/>
      <c r="O15" s="86">
        <v>-78667</v>
      </c>
      <c r="P15" s="86"/>
      <c r="Q15" s="86"/>
      <c r="R15" s="162">
        <f>SUM(L15,O15)</f>
        <v>-56277</v>
      </c>
      <c r="S15" s="162"/>
      <c r="T15" s="86">
        <f>SUM(D15:J15,R15)</f>
        <v>1563357</v>
      </c>
      <c r="U15" s="162"/>
      <c r="V15" s="86">
        <v>874547</v>
      </c>
      <c r="W15" s="88"/>
      <c r="X15" s="162">
        <f>SUM(T15:W15)</f>
        <v>2437904</v>
      </c>
      <c r="Y15" s="89"/>
      <c r="Z15" s="89"/>
      <c r="AA15" s="89"/>
      <c r="AB15" s="89"/>
      <c r="AC15" s="89"/>
      <c r="AD15" s="89"/>
      <c r="AE15" s="89"/>
      <c r="AF15" s="89"/>
      <c r="AG15" s="89"/>
      <c r="AH15" s="89"/>
    </row>
    <row r="16" spans="1:34" s="73" customFormat="1" ht="21" customHeight="1">
      <c r="A16" s="89" t="s">
        <v>97</v>
      </c>
      <c r="B16" s="75"/>
      <c r="C16" s="85"/>
      <c r="D16" s="180">
        <v>0</v>
      </c>
      <c r="E16" s="181"/>
      <c r="F16" s="180">
        <v>0</v>
      </c>
      <c r="G16" s="90"/>
      <c r="H16" s="180">
        <v>0</v>
      </c>
      <c r="I16" s="87"/>
      <c r="J16" s="91">
        <v>-83588</v>
      </c>
      <c r="K16" s="87"/>
      <c r="L16" s="189">
        <v>0</v>
      </c>
      <c r="M16" s="87"/>
      <c r="N16" s="87"/>
      <c r="O16" s="172" t="s">
        <v>243</v>
      </c>
      <c r="P16" s="102"/>
      <c r="Q16" s="102"/>
      <c r="R16" s="172">
        <v>0</v>
      </c>
      <c r="S16" s="162"/>
      <c r="T16" s="92">
        <f>SUM(D16:J16,R16)</f>
        <v>-83588</v>
      </c>
      <c r="U16" s="162"/>
      <c r="V16" s="91">
        <v>-51170</v>
      </c>
      <c r="W16" s="88"/>
      <c r="X16" s="92">
        <f>SUM(T16:V16)</f>
        <v>-134758</v>
      </c>
      <c r="Y16" s="89"/>
      <c r="Z16" s="89"/>
      <c r="AA16" s="89"/>
      <c r="AB16" s="89"/>
      <c r="AC16" s="89"/>
      <c r="AD16" s="89"/>
      <c r="AE16" s="89"/>
      <c r="AF16" s="89"/>
      <c r="AG16" s="89"/>
      <c r="AH16" s="89"/>
    </row>
    <row r="17" spans="1:34" s="73" customFormat="1" ht="21" customHeight="1">
      <c r="A17" s="93" t="s">
        <v>98</v>
      </c>
      <c r="B17" s="75"/>
      <c r="C17" s="85"/>
      <c r="D17" s="182">
        <v>0</v>
      </c>
      <c r="E17" s="181"/>
      <c r="F17" s="182">
        <v>0</v>
      </c>
      <c r="G17" s="90"/>
      <c r="H17" s="182">
        <v>0</v>
      </c>
      <c r="I17" s="87"/>
      <c r="J17" s="182">
        <v>0</v>
      </c>
      <c r="K17" s="87"/>
      <c r="L17" s="173">
        <v>0</v>
      </c>
      <c r="M17" s="87"/>
      <c r="N17" s="87"/>
      <c r="O17" s="94">
        <v>-26096</v>
      </c>
      <c r="P17" s="87"/>
      <c r="Q17" s="87"/>
      <c r="R17" s="95">
        <f>SUM(L17,O17)</f>
        <v>-26096</v>
      </c>
      <c r="S17" s="162"/>
      <c r="T17" s="95">
        <f>SUM(D17:J17,R17)</f>
        <v>-26096</v>
      </c>
      <c r="U17" s="162"/>
      <c r="V17" s="94">
        <v>-2549</v>
      </c>
      <c r="W17" s="88"/>
      <c r="X17" s="95">
        <f>SUM(T17:V17)</f>
        <v>-28645</v>
      </c>
      <c r="Y17" s="89"/>
      <c r="Z17" s="89"/>
      <c r="AA17" s="89"/>
      <c r="AB17" s="89"/>
      <c r="AC17" s="89"/>
      <c r="AD17" s="89"/>
      <c r="AE17" s="89"/>
      <c r="AF17" s="89"/>
      <c r="AG17" s="89"/>
      <c r="AH17" s="89"/>
    </row>
    <row r="18" spans="1:34" s="96" customFormat="1" ht="21" customHeight="1">
      <c r="A18" s="89" t="s">
        <v>71</v>
      </c>
      <c r="B18" s="75"/>
      <c r="C18" s="89"/>
      <c r="D18" s="163">
        <f>SUM(D16:D17)</f>
        <v>0</v>
      </c>
      <c r="E18" s="163"/>
      <c r="F18" s="163">
        <f>SUM(F16:F17)</f>
        <v>0</v>
      </c>
      <c r="G18" s="163"/>
      <c r="H18" s="163">
        <f>SUM(H16:H17)</f>
        <v>0</v>
      </c>
      <c r="I18" s="162"/>
      <c r="J18" s="162">
        <f>SUM(J16:J17)</f>
        <v>-83588</v>
      </c>
      <c r="K18" s="162"/>
      <c r="L18" s="133">
        <f>SUM(L16:L17)</f>
        <v>0</v>
      </c>
      <c r="M18" s="162"/>
      <c r="N18" s="162"/>
      <c r="O18" s="162">
        <f>SUM(O16:O17)</f>
        <v>-26096</v>
      </c>
      <c r="P18" s="162"/>
      <c r="Q18" s="162"/>
      <c r="R18" s="162">
        <f>SUM(R16:R17)</f>
        <v>-26096</v>
      </c>
      <c r="S18" s="162"/>
      <c r="T18" s="162">
        <f>SUM(T16:T17)</f>
        <v>-109684</v>
      </c>
      <c r="U18" s="162"/>
      <c r="V18" s="162">
        <f>SUM(V16:V17)</f>
        <v>-53719</v>
      </c>
      <c r="W18" s="88"/>
      <c r="X18" s="88">
        <f>SUM(X16:X17)</f>
        <v>-163403</v>
      </c>
      <c r="AB18" s="97"/>
    </row>
    <row r="19" spans="1:34" s="96" customFormat="1" ht="21" customHeight="1">
      <c r="A19" s="89" t="s">
        <v>239</v>
      </c>
      <c r="B19" s="74">
        <v>10</v>
      </c>
      <c r="C19" s="89"/>
      <c r="D19" s="163">
        <v>0</v>
      </c>
      <c r="E19" s="163"/>
      <c r="F19" s="163">
        <v>0</v>
      </c>
      <c r="G19" s="163"/>
      <c r="H19" s="163">
        <v>0</v>
      </c>
      <c r="I19" s="162"/>
      <c r="J19" s="163">
        <v>0</v>
      </c>
      <c r="K19" s="162"/>
      <c r="L19" s="133">
        <f>SUM(L17:L18)</f>
        <v>0</v>
      </c>
      <c r="M19" s="162"/>
      <c r="N19" s="162"/>
      <c r="O19" s="193" t="s">
        <v>243</v>
      </c>
      <c r="P19" s="162"/>
      <c r="Q19" s="162"/>
      <c r="R19" s="193">
        <v>0</v>
      </c>
      <c r="S19" s="162"/>
      <c r="T19" s="193">
        <v>0</v>
      </c>
      <c r="U19" s="162"/>
      <c r="V19" s="162">
        <v>120000</v>
      </c>
      <c r="W19" s="88"/>
      <c r="X19" s="88">
        <f>SUM(T19:V19)</f>
        <v>120000</v>
      </c>
      <c r="AB19" s="97"/>
    </row>
    <row r="20" spans="1:34" s="96" customFormat="1" ht="21" customHeight="1" thickBot="1">
      <c r="A20" s="85" t="s">
        <v>234</v>
      </c>
      <c r="B20" s="75"/>
      <c r="C20" s="85"/>
      <c r="D20" s="98">
        <f>SUM(D18:D19)+D15</f>
        <v>1066596</v>
      </c>
      <c r="E20" s="88"/>
      <c r="F20" s="98">
        <f>SUM(F18:F18)+F15</f>
        <v>98130</v>
      </c>
      <c r="G20" s="88"/>
      <c r="H20" s="98">
        <f>SUM(H18:H18)+H15</f>
        <v>49702</v>
      </c>
      <c r="I20" s="88"/>
      <c r="J20" s="98">
        <f>SUM(J18:J18)+J15</f>
        <v>321618</v>
      </c>
      <c r="K20" s="88"/>
      <c r="L20" s="98">
        <f>SUM(L18:L18)+L15</f>
        <v>22390</v>
      </c>
      <c r="M20" s="88"/>
      <c r="N20" s="88"/>
      <c r="O20" s="192">
        <f>SUM(O18:O18)+O15</f>
        <v>-104763</v>
      </c>
      <c r="P20" s="88"/>
      <c r="Q20" s="88"/>
      <c r="R20" s="192">
        <f>SUM(R18:R18)+R15</f>
        <v>-82373</v>
      </c>
      <c r="S20" s="88"/>
      <c r="T20" s="98">
        <f>SUM(T18:T18)+T15</f>
        <v>1453673</v>
      </c>
      <c r="U20" s="88"/>
      <c r="V20" s="98">
        <f>SUM(V18:V18)+V15+V19</f>
        <v>940828</v>
      </c>
      <c r="W20" s="88"/>
      <c r="X20" s="98">
        <f>SUM(X18:X19)+X15</f>
        <v>2394501</v>
      </c>
      <c r="AB20" s="97"/>
    </row>
    <row r="21" spans="1:34" s="83" customFormat="1" ht="21" customHeight="1" thickTop="1">
      <c r="B21" s="75"/>
      <c r="C21" s="74"/>
      <c r="D21" s="76"/>
      <c r="E21" s="76"/>
      <c r="F21" s="76"/>
      <c r="G21" s="76"/>
      <c r="H21" s="82"/>
      <c r="I21" s="82"/>
      <c r="J21" s="76"/>
      <c r="K21" s="76"/>
      <c r="L21" s="76"/>
      <c r="M21" s="76"/>
      <c r="N21" s="76"/>
      <c r="O21" s="79"/>
      <c r="P21" s="79"/>
      <c r="Q21" s="79"/>
      <c r="R21" s="79"/>
      <c r="S21" s="76"/>
      <c r="T21" s="76"/>
      <c r="U21" s="76"/>
      <c r="V21" s="76"/>
      <c r="W21" s="76"/>
      <c r="X21" s="79"/>
    </row>
    <row r="22" spans="1:34" s="73" customFormat="1" ht="21" customHeight="1">
      <c r="A22" s="84" t="s">
        <v>165</v>
      </c>
      <c r="B22" s="99"/>
      <c r="C22" s="85"/>
      <c r="D22" s="86">
        <v>1066596</v>
      </c>
      <c r="E22" s="86"/>
      <c r="F22" s="86">
        <v>98130</v>
      </c>
      <c r="G22" s="87"/>
      <c r="H22" s="86">
        <v>55444</v>
      </c>
      <c r="I22" s="87"/>
      <c r="J22" s="86">
        <v>356330</v>
      </c>
      <c r="K22" s="87"/>
      <c r="L22" s="86">
        <v>22390</v>
      </c>
      <c r="M22" s="87"/>
      <c r="N22" s="87"/>
      <c r="O22" s="86">
        <v>-130761</v>
      </c>
      <c r="P22" s="86"/>
      <c r="Q22" s="86"/>
      <c r="R22" s="162">
        <v>-108371</v>
      </c>
      <c r="S22" s="87"/>
      <c r="T22" s="86">
        <f>SUM(D22:J22,R22)</f>
        <v>1468129</v>
      </c>
      <c r="U22" s="87"/>
      <c r="V22" s="86">
        <v>934007</v>
      </c>
      <c r="W22" s="87"/>
      <c r="X22" s="162">
        <f>SUM(T22:W22)</f>
        <v>2402136</v>
      </c>
      <c r="Y22" s="89"/>
      <c r="Z22" s="89"/>
      <c r="AA22" s="89"/>
      <c r="AB22" s="89"/>
      <c r="AC22" s="89"/>
      <c r="AD22" s="89"/>
      <c r="AE22" s="89"/>
      <c r="AF22" s="89"/>
      <c r="AG22" s="89"/>
      <c r="AH22" s="89"/>
    </row>
    <row r="23" spans="1:34" s="73" customFormat="1" ht="21" customHeight="1">
      <c r="A23" s="89" t="s">
        <v>97</v>
      </c>
      <c r="B23" s="75"/>
      <c r="C23" s="85"/>
      <c r="D23" s="172">
        <v>0</v>
      </c>
      <c r="E23" s="163"/>
      <c r="F23" s="189">
        <v>0</v>
      </c>
      <c r="G23" s="90"/>
      <c r="H23" s="189">
        <v>0</v>
      </c>
      <c r="I23" s="87"/>
      <c r="J23" s="91">
        <v>-218285</v>
      </c>
      <c r="K23" s="87"/>
      <c r="L23" s="189">
        <v>0</v>
      </c>
      <c r="M23" s="87"/>
      <c r="N23" s="87"/>
      <c r="O23" s="172">
        <v>0</v>
      </c>
      <c r="P23" s="105"/>
      <c r="Q23" s="105"/>
      <c r="R23" s="172">
        <v>0</v>
      </c>
      <c r="S23" s="87"/>
      <c r="T23" s="92">
        <f>SUM(B23:J23,R23)</f>
        <v>-218285</v>
      </c>
      <c r="U23" s="87"/>
      <c r="V23" s="91">
        <v>-65843</v>
      </c>
      <c r="W23" s="87"/>
      <c r="X23" s="91">
        <f>SUM(T23:V23)</f>
        <v>-284128</v>
      </c>
      <c r="Y23" s="89"/>
      <c r="Z23" s="89"/>
      <c r="AA23" s="89"/>
      <c r="AB23" s="89"/>
      <c r="AC23" s="89"/>
      <c r="AD23" s="89"/>
      <c r="AE23" s="89"/>
      <c r="AF23" s="89"/>
      <c r="AG23" s="89"/>
      <c r="AH23" s="89"/>
    </row>
    <row r="24" spans="1:34" s="73" customFormat="1" ht="21" customHeight="1">
      <c r="A24" s="93" t="s">
        <v>212</v>
      </c>
      <c r="B24" s="100"/>
      <c r="C24" s="85"/>
      <c r="D24" s="173">
        <v>0</v>
      </c>
      <c r="E24" s="163"/>
      <c r="F24" s="190">
        <v>0</v>
      </c>
      <c r="G24" s="90"/>
      <c r="H24" s="190">
        <v>0</v>
      </c>
      <c r="I24" s="87"/>
      <c r="J24" s="101">
        <v>0</v>
      </c>
      <c r="K24" s="87"/>
      <c r="L24" s="173">
        <v>0</v>
      </c>
      <c r="M24" s="87"/>
      <c r="N24" s="87"/>
      <c r="O24" s="94">
        <v>7982</v>
      </c>
      <c r="P24" s="87"/>
      <c r="Q24" s="87"/>
      <c r="R24" s="94">
        <v>7982</v>
      </c>
      <c r="S24" s="87"/>
      <c r="T24" s="95">
        <f>SUM(B24:H24,R24)</f>
        <v>7982</v>
      </c>
      <c r="U24" s="87"/>
      <c r="V24" s="94">
        <v>2549</v>
      </c>
      <c r="W24" s="87"/>
      <c r="X24" s="94">
        <f>SUM(T24:V24)</f>
        <v>10531</v>
      </c>
      <c r="Y24" s="89"/>
      <c r="Z24" s="89"/>
      <c r="AA24" s="89"/>
      <c r="AB24" s="89"/>
      <c r="AC24" s="89"/>
      <c r="AD24" s="89"/>
      <c r="AE24" s="89"/>
      <c r="AF24" s="89"/>
      <c r="AG24" s="89"/>
      <c r="AH24" s="89"/>
    </row>
    <row r="25" spans="1:34" s="73" customFormat="1" ht="21" customHeight="1">
      <c r="A25" s="89" t="s">
        <v>222</v>
      </c>
      <c r="B25" s="100"/>
      <c r="C25" s="85"/>
      <c r="D25" s="133">
        <f>SUM(D23:D24)</f>
        <v>0</v>
      </c>
      <c r="E25" s="163"/>
      <c r="F25" s="133">
        <f>SUM(F23:F24)</f>
        <v>0</v>
      </c>
      <c r="G25" s="163"/>
      <c r="H25" s="133">
        <f>SUM(H23:H24)</f>
        <v>0</v>
      </c>
      <c r="I25" s="87"/>
      <c r="J25" s="87">
        <f>SUM(J23:J24)</f>
        <v>-218285</v>
      </c>
      <c r="K25" s="102"/>
      <c r="L25" s="133">
        <f>SUM(L23:L24)</f>
        <v>0</v>
      </c>
      <c r="M25" s="87"/>
      <c r="N25" s="87"/>
      <c r="O25" s="87">
        <f>SUM(O23:O24)</f>
        <v>7982</v>
      </c>
      <c r="P25" s="87"/>
      <c r="Q25" s="87"/>
      <c r="R25" s="87">
        <f>SUM(R23:R24)</f>
        <v>7982</v>
      </c>
      <c r="S25" s="87"/>
      <c r="T25" s="87">
        <f>SUM(T23:T24)</f>
        <v>-210303</v>
      </c>
      <c r="U25" s="87"/>
      <c r="V25" s="87">
        <f>SUM(V23:V24)</f>
        <v>-63294</v>
      </c>
      <c r="W25" s="87"/>
      <c r="X25" s="87">
        <f>SUM(T25:V25)</f>
        <v>-273597</v>
      </c>
      <c r="Y25" s="89"/>
      <c r="Z25" s="89"/>
      <c r="AA25" s="89"/>
      <c r="AB25" s="89"/>
      <c r="AC25" s="89"/>
      <c r="AD25" s="89"/>
      <c r="AE25" s="89"/>
      <c r="AF25" s="89"/>
      <c r="AG25" s="89"/>
      <c r="AH25" s="89"/>
    </row>
    <row r="26" spans="1:34" s="96" customFormat="1" ht="21" customHeight="1" thickBot="1">
      <c r="A26" s="85" t="s">
        <v>233</v>
      </c>
      <c r="B26" s="85"/>
      <c r="C26" s="85"/>
      <c r="D26" s="103">
        <f>SUM(D22:D22,D25:D25)</f>
        <v>1066596</v>
      </c>
      <c r="E26" s="87"/>
      <c r="F26" s="103">
        <f>SUM(F22:F22,F25:F25)</f>
        <v>98130</v>
      </c>
      <c r="G26" s="87"/>
      <c r="H26" s="103">
        <f>SUM(H22:H22,H25:H25)</f>
        <v>55444</v>
      </c>
      <c r="I26" s="87"/>
      <c r="J26" s="103">
        <f>SUM(J22:J22,J25:J25)</f>
        <v>138045</v>
      </c>
      <c r="K26" s="87"/>
      <c r="L26" s="103">
        <f>SUM(L22:L22,L25:L25)</f>
        <v>22390</v>
      </c>
      <c r="M26" s="87"/>
      <c r="N26" s="87"/>
      <c r="O26" s="103">
        <f>SUM(O22:O22,O25:O25)</f>
        <v>-122779</v>
      </c>
      <c r="P26" s="87"/>
      <c r="Q26" s="87"/>
      <c r="R26" s="103">
        <f>SUM(R22:R22,R25:R25)</f>
        <v>-100389</v>
      </c>
      <c r="S26" s="87"/>
      <c r="T26" s="103">
        <f>SUM(T22:T22,T25:T25)</f>
        <v>1257826</v>
      </c>
      <c r="U26" s="87"/>
      <c r="V26" s="103">
        <f>SUM(V22,V25)</f>
        <v>870713</v>
      </c>
      <c r="W26" s="87"/>
      <c r="X26" s="103">
        <f>SUM(X22,X25)</f>
        <v>2128539</v>
      </c>
      <c r="AB26" s="97"/>
    </row>
    <row r="27" spans="1:34" s="73" customFormat="1" ht="21" customHeight="1" thickTop="1">
      <c r="E27" s="104"/>
      <c r="G27" s="104"/>
      <c r="I27" s="104"/>
      <c r="L27" s="104"/>
      <c r="M27" s="104"/>
      <c r="N27" s="104"/>
      <c r="S27" s="104"/>
    </row>
    <row r="28" spans="1:34" s="73" customFormat="1" ht="21" customHeight="1">
      <c r="E28" s="104"/>
      <c r="G28" s="104"/>
      <c r="I28" s="104"/>
      <c r="L28" s="104"/>
      <c r="M28" s="104"/>
      <c r="N28" s="104"/>
      <c r="S28" s="104"/>
    </row>
    <row r="29" spans="1:34" s="73" customFormat="1" ht="21" customHeight="1">
      <c r="E29" s="104"/>
      <c r="G29" s="104"/>
      <c r="I29" s="104"/>
      <c r="L29" s="104"/>
      <c r="M29" s="104"/>
      <c r="N29" s="104"/>
      <c r="S29" s="104"/>
    </row>
    <row r="30" spans="1:34" ht="21" customHeight="1">
      <c r="D30" s="73"/>
      <c r="E30" s="104"/>
      <c r="F30" s="73"/>
      <c r="G30" s="104"/>
      <c r="H30" s="73"/>
      <c r="I30" s="104"/>
      <c r="J30" s="73"/>
      <c r="K30" s="73"/>
      <c r="L30" s="104"/>
      <c r="M30" s="104"/>
      <c r="N30" s="104"/>
      <c r="O30" s="73"/>
      <c r="P30" s="73"/>
      <c r="Q30" s="73"/>
      <c r="R30" s="73"/>
      <c r="S30" s="104"/>
      <c r="T30" s="73"/>
      <c r="U30" s="73"/>
      <c r="V30" s="73"/>
      <c r="W30" s="73"/>
      <c r="X30" s="73"/>
    </row>
    <row r="33" spans="1:8" ht="21" customHeight="1">
      <c r="A33" s="201" t="s">
        <v>229</v>
      </c>
      <c r="B33" s="201"/>
      <c r="C33" s="201"/>
      <c r="D33" s="201"/>
      <c r="E33" s="201"/>
      <c r="F33" s="201"/>
      <c r="G33" s="201"/>
      <c r="H33" s="201"/>
    </row>
  </sheetData>
  <mergeCells count="12">
    <mergeCell ref="N10:P10"/>
    <mergeCell ref="N11:P11"/>
    <mergeCell ref="N12:P12"/>
    <mergeCell ref="H8:J8"/>
    <mergeCell ref="L8:R8"/>
    <mergeCell ref="L9:Q9"/>
    <mergeCell ref="D7:X7"/>
    <mergeCell ref="A1:X1"/>
    <mergeCell ref="A2:X2"/>
    <mergeCell ref="A3:X3"/>
    <mergeCell ref="A4:X4"/>
    <mergeCell ref="A5:X5"/>
  </mergeCells>
  <pageMargins left="0.8" right="0.4" top="0.95" bottom="0.5" header="0.6" footer="0.3"/>
  <pageSetup paperSize="9" scale="70" fitToWidth="0" fitToHeight="0" orientation="landscape" r:id="rId1"/>
  <ignoredErrors>
    <ignoredError sqref="E18 R18:X18 I18:K18 G18 M18:P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3"/>
  <sheetViews>
    <sheetView topLeftCell="A13" zoomScale="59" zoomScaleNormal="59" zoomScaleSheetLayoutView="85" workbookViewId="0">
      <selection activeCell="W20" sqref="W20"/>
    </sheetView>
  </sheetViews>
  <sheetFormatPr defaultColWidth="9.140625" defaultRowHeight="21" customHeight="1"/>
  <cols>
    <col min="1" max="1" width="44.140625" style="6" customWidth="1"/>
    <col min="2" max="2" width="6.85546875" style="6" customWidth="1"/>
    <col min="3" max="3" width="1.140625" style="6" customWidth="1"/>
    <col min="4" max="4" width="16.5703125" style="6" customWidth="1"/>
    <col min="5" max="5" width="1.85546875" style="32" customWidth="1"/>
    <col min="6" max="6" width="16.140625" style="6" customWidth="1"/>
    <col min="7" max="7" width="1.85546875" style="32" customWidth="1"/>
    <col min="8" max="8" width="16.140625" style="6" customWidth="1"/>
    <col min="9" max="9" width="2.140625" style="32" customWidth="1"/>
    <col min="10" max="10" width="15.5703125" style="6" customWidth="1"/>
    <col min="11" max="11" width="1.85546875" style="32" customWidth="1"/>
    <col min="12" max="12" width="0.5703125" style="32" customWidth="1"/>
    <col min="13" max="13" width="16" style="6" customWidth="1"/>
    <col min="14" max="14" width="1.140625" style="6" customWidth="1"/>
    <col min="15" max="15" width="0.85546875" style="32" customWidth="1"/>
    <col min="16" max="16" width="16.5703125" style="6" customWidth="1"/>
    <col min="17" max="17" width="1.85546875" style="32" customWidth="1"/>
    <col min="18" max="18" width="15.42578125" style="32" customWidth="1"/>
    <col min="19" max="19" width="0.85546875" style="6" customWidth="1"/>
    <col min="20" max="16384" width="9.140625" style="6"/>
  </cols>
  <sheetData>
    <row r="1" spans="1:24" ht="21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7"/>
      <c r="T1" s="7"/>
      <c r="U1" s="7"/>
      <c r="V1" s="7"/>
      <c r="W1" s="7"/>
      <c r="X1" s="7"/>
    </row>
    <row r="2" spans="1:24" ht="21" customHeight="1">
      <c r="A2" s="211" t="s">
        <v>148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7"/>
      <c r="T2" s="7"/>
      <c r="U2" s="7"/>
      <c r="V2" s="7"/>
      <c r="W2" s="7"/>
      <c r="X2" s="7"/>
    </row>
    <row r="3" spans="1:24" ht="21" customHeight="1">
      <c r="A3" s="211" t="s">
        <v>232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7"/>
      <c r="T3" s="7"/>
      <c r="U3" s="7"/>
      <c r="V3" s="7"/>
      <c r="W3" s="7"/>
      <c r="X3" s="7"/>
    </row>
    <row r="4" spans="1:24" ht="21" customHeight="1">
      <c r="A4" s="219" t="s">
        <v>54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7"/>
      <c r="T4" s="7"/>
      <c r="U4" s="7"/>
      <c r="V4" s="7"/>
      <c r="W4" s="7"/>
      <c r="X4" s="7"/>
    </row>
    <row r="5" spans="1:24" ht="21" customHeight="1">
      <c r="A5" s="213" t="s">
        <v>55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31"/>
      <c r="T5" s="31"/>
      <c r="U5" s="31"/>
      <c r="V5" s="31"/>
      <c r="W5" s="31"/>
      <c r="X5" s="31"/>
    </row>
    <row r="6" spans="1:24" ht="9" customHeight="1">
      <c r="A6" s="43"/>
      <c r="B6" s="43"/>
      <c r="C6" s="43"/>
      <c r="E6" s="6"/>
      <c r="G6" s="6"/>
      <c r="I6" s="6"/>
      <c r="K6" s="6"/>
      <c r="L6" s="6"/>
      <c r="O6" s="6"/>
      <c r="Q6" s="6"/>
      <c r="R6" s="6"/>
    </row>
    <row r="7" spans="1:24" s="109" customFormat="1" ht="21" customHeight="1">
      <c r="A7" s="107"/>
      <c r="B7" s="108"/>
      <c r="C7" s="107"/>
      <c r="D7" s="218" t="s">
        <v>99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</row>
    <row r="8" spans="1:24" s="109" customFormat="1" ht="21" customHeight="1">
      <c r="B8" s="110"/>
      <c r="C8" s="220" t="s">
        <v>74</v>
      </c>
      <c r="D8" s="220"/>
      <c r="E8" s="220"/>
      <c r="F8" s="140" t="s">
        <v>75</v>
      </c>
      <c r="G8" s="111"/>
      <c r="H8" s="221" t="s">
        <v>49</v>
      </c>
      <c r="I8" s="221"/>
      <c r="J8" s="221"/>
      <c r="L8" s="225" t="s">
        <v>144</v>
      </c>
      <c r="M8" s="226"/>
      <c r="N8" s="226"/>
      <c r="O8" s="226"/>
      <c r="P8" s="226"/>
      <c r="Q8" s="226"/>
      <c r="R8" s="112" t="s">
        <v>77</v>
      </c>
    </row>
    <row r="9" spans="1:24" s="109" customFormat="1" ht="21" customHeight="1">
      <c r="A9" s="113" t="s">
        <v>34</v>
      </c>
      <c r="B9" s="113"/>
      <c r="C9" s="113"/>
      <c r="D9" s="140" t="s">
        <v>78</v>
      </c>
      <c r="E9" s="114"/>
      <c r="F9" s="112" t="s">
        <v>100</v>
      </c>
      <c r="G9" s="111"/>
      <c r="H9" s="141" t="s">
        <v>50</v>
      </c>
      <c r="I9" s="140"/>
      <c r="J9" s="112" t="s">
        <v>52</v>
      </c>
      <c r="K9" s="223" t="s">
        <v>158</v>
      </c>
      <c r="L9" s="224"/>
      <c r="M9" s="224"/>
      <c r="N9" s="224"/>
      <c r="O9" s="224"/>
      <c r="P9" s="112" t="s">
        <v>81</v>
      </c>
      <c r="Q9" s="139"/>
      <c r="R9" s="112" t="s">
        <v>149</v>
      </c>
    </row>
    <row r="10" spans="1:24" s="109" customFormat="1" ht="21" customHeight="1">
      <c r="A10" s="113"/>
      <c r="G10" s="111"/>
      <c r="H10" s="115" t="s">
        <v>51</v>
      </c>
      <c r="K10" s="223" t="s">
        <v>159</v>
      </c>
      <c r="L10" s="224"/>
      <c r="M10" s="224"/>
      <c r="N10" s="224"/>
      <c r="O10" s="224"/>
      <c r="P10" s="112" t="s">
        <v>87</v>
      </c>
      <c r="Q10" s="112"/>
      <c r="R10" s="112" t="s">
        <v>101</v>
      </c>
    </row>
    <row r="11" spans="1:24" s="109" customFormat="1" ht="21" customHeight="1">
      <c r="A11" s="113"/>
      <c r="G11" s="111"/>
      <c r="H11" s="115"/>
      <c r="M11" s="116" t="s">
        <v>86</v>
      </c>
      <c r="N11" s="140"/>
      <c r="O11" s="112"/>
      <c r="P11" s="112" t="s">
        <v>146</v>
      </c>
      <c r="Q11" s="112"/>
      <c r="R11" s="112"/>
    </row>
    <row r="12" spans="1:24" s="109" customFormat="1" ht="21" customHeight="1">
      <c r="A12" s="107"/>
      <c r="B12" s="107"/>
      <c r="C12" s="107"/>
      <c r="G12" s="111"/>
      <c r="H12" s="115"/>
      <c r="M12" s="112" t="s">
        <v>92</v>
      </c>
      <c r="N12" s="112"/>
      <c r="O12" s="112"/>
      <c r="P12" s="112" t="s">
        <v>89</v>
      </c>
      <c r="Q12" s="112"/>
      <c r="R12" s="112"/>
    </row>
    <row r="13" spans="1:24" s="109" customFormat="1" ht="21" customHeight="1">
      <c r="A13" s="107"/>
      <c r="B13" s="107"/>
      <c r="C13" s="107"/>
      <c r="G13" s="111"/>
      <c r="H13" s="115"/>
      <c r="M13" s="112" t="s">
        <v>95</v>
      </c>
      <c r="N13" s="112"/>
      <c r="O13" s="112"/>
      <c r="P13" s="112"/>
      <c r="Q13" s="112"/>
      <c r="R13" s="112"/>
    </row>
    <row r="14" spans="1:24" s="117" customFormat="1" ht="21" customHeight="1">
      <c r="D14" s="68"/>
      <c r="E14" s="118"/>
      <c r="F14" s="68"/>
      <c r="G14" s="118"/>
      <c r="H14" s="68"/>
      <c r="I14" s="118"/>
      <c r="J14" s="118"/>
      <c r="K14" s="118"/>
      <c r="L14" s="118"/>
      <c r="M14" s="119"/>
      <c r="N14" s="119"/>
      <c r="O14" s="119"/>
      <c r="P14" s="119"/>
      <c r="Q14" s="68"/>
      <c r="R14" s="118"/>
    </row>
    <row r="15" spans="1:24" s="122" customFormat="1" ht="21" customHeight="1">
      <c r="A15" s="120" t="s">
        <v>166</v>
      </c>
      <c r="B15" s="121"/>
      <c r="C15" s="121"/>
      <c r="D15" s="195">
        <v>1066596</v>
      </c>
      <c r="E15" s="195"/>
      <c r="F15" s="195">
        <v>98130</v>
      </c>
      <c r="G15" s="195"/>
      <c r="H15" s="195">
        <v>49702</v>
      </c>
      <c r="I15" s="195"/>
      <c r="J15" s="195">
        <v>175468</v>
      </c>
      <c r="K15" s="195"/>
      <c r="L15" s="195"/>
      <c r="M15" s="195">
        <v>88403</v>
      </c>
      <c r="N15" s="118"/>
      <c r="O15" s="118"/>
      <c r="P15" s="195">
        <v>88403</v>
      </c>
      <c r="Q15" s="118"/>
      <c r="R15" s="68">
        <f>SUM(D15:L15)+P15</f>
        <v>1478299</v>
      </c>
    </row>
    <row r="16" spans="1:24" s="127" customFormat="1" ht="21" customHeight="1">
      <c r="A16" s="69" t="s">
        <v>136</v>
      </c>
      <c r="B16" s="123"/>
      <c r="C16" s="123"/>
      <c r="D16" s="124">
        <v>0</v>
      </c>
      <c r="E16" s="196"/>
      <c r="F16" s="124">
        <v>0</v>
      </c>
      <c r="G16" s="196"/>
      <c r="H16" s="124">
        <v>0</v>
      </c>
      <c r="I16" s="195"/>
      <c r="J16" s="197">
        <v>45617</v>
      </c>
      <c r="K16" s="195"/>
      <c r="L16" s="195"/>
      <c r="M16" s="124">
        <v>0</v>
      </c>
      <c r="N16" s="125"/>
      <c r="O16" s="119"/>
      <c r="P16" s="124">
        <f>M16</f>
        <v>0</v>
      </c>
      <c r="Q16" s="118"/>
      <c r="R16" s="126">
        <f>SUM(D16:J16)+P16</f>
        <v>45617</v>
      </c>
    </row>
    <row r="17" spans="1:18" s="127" customFormat="1" ht="21" customHeight="1">
      <c r="A17" s="69" t="s">
        <v>98</v>
      </c>
      <c r="B17" s="123"/>
      <c r="C17" s="123"/>
      <c r="D17" s="128">
        <v>0</v>
      </c>
      <c r="E17" s="196"/>
      <c r="F17" s="128">
        <v>0</v>
      </c>
      <c r="G17" s="196"/>
      <c r="H17" s="128">
        <v>0</v>
      </c>
      <c r="I17" s="195"/>
      <c r="J17" s="198">
        <v>0</v>
      </c>
      <c r="K17" s="195"/>
      <c r="L17" s="195"/>
      <c r="M17" s="199">
        <v>-11240</v>
      </c>
      <c r="N17" s="125"/>
      <c r="O17" s="119"/>
      <c r="P17" s="199">
        <f>M17</f>
        <v>-11240</v>
      </c>
      <c r="Q17" s="118"/>
      <c r="R17" s="160">
        <f>SUM(D17:J17)+P17</f>
        <v>-11240</v>
      </c>
    </row>
    <row r="18" spans="1:18" s="127" customFormat="1" ht="21" customHeight="1">
      <c r="A18" s="69" t="s">
        <v>72</v>
      </c>
      <c r="B18" s="123"/>
      <c r="C18" s="123"/>
      <c r="D18" s="106">
        <v>0</v>
      </c>
      <c r="E18" s="161"/>
      <c r="F18" s="106">
        <v>0</v>
      </c>
      <c r="G18" s="161"/>
      <c r="H18" s="106">
        <v>0</v>
      </c>
      <c r="I18" s="118"/>
      <c r="J18" s="118">
        <f>SUM(J16:J17)</f>
        <v>45617</v>
      </c>
      <c r="K18" s="118"/>
      <c r="L18" s="118"/>
      <c r="M18" s="118">
        <f>SUM(M16:M17)</f>
        <v>-11240</v>
      </c>
      <c r="N18" s="125"/>
      <c r="O18" s="119"/>
      <c r="P18" s="132">
        <f>SUM(P16:P17)</f>
        <v>-11240</v>
      </c>
      <c r="Q18" s="118"/>
      <c r="R18" s="118">
        <f>SUM(D18:J18)+P18</f>
        <v>34377</v>
      </c>
    </row>
    <row r="19" spans="1:18" s="127" customFormat="1" ht="21" customHeight="1" thickBot="1">
      <c r="A19" s="130" t="s">
        <v>234</v>
      </c>
      <c r="B19" s="123"/>
      <c r="C19" s="123"/>
      <c r="D19" s="129">
        <f>SUM(D18:D18)+D15</f>
        <v>1066596</v>
      </c>
      <c r="E19" s="118"/>
      <c r="F19" s="129">
        <f>SUM(F18:F18)+F15</f>
        <v>98130</v>
      </c>
      <c r="G19" s="118"/>
      <c r="H19" s="129">
        <f>SUM(H18:H18)+H15</f>
        <v>49702</v>
      </c>
      <c r="I19" s="118"/>
      <c r="J19" s="129">
        <f>SUM(J18:J18)+J15</f>
        <v>221085</v>
      </c>
      <c r="K19" s="118"/>
      <c r="L19" s="118"/>
      <c r="M19" s="129">
        <f>SUM(M18:M18)+M15</f>
        <v>77163</v>
      </c>
      <c r="N19" s="125"/>
      <c r="O19" s="119"/>
      <c r="P19" s="129">
        <f>SUM(P18:P18)+P15</f>
        <v>77163</v>
      </c>
      <c r="Q19" s="118"/>
      <c r="R19" s="129">
        <f>SUM(R18:R18)+R15</f>
        <v>1512676</v>
      </c>
    </row>
    <row r="20" spans="1:18" s="117" customFormat="1" ht="21" customHeight="1" thickTop="1">
      <c r="D20" s="118"/>
      <c r="E20" s="118"/>
      <c r="F20" s="118"/>
      <c r="G20" s="118"/>
      <c r="H20" s="118"/>
      <c r="I20" s="118"/>
      <c r="J20" s="118"/>
      <c r="K20" s="118"/>
      <c r="L20" s="118"/>
      <c r="M20" s="119"/>
      <c r="N20" s="119"/>
      <c r="O20" s="119"/>
      <c r="P20" s="119"/>
      <c r="Q20" s="118"/>
      <c r="R20" s="118"/>
    </row>
    <row r="21" spans="1:18" s="122" customFormat="1" ht="21" customHeight="1">
      <c r="A21" s="120" t="s">
        <v>165</v>
      </c>
      <c r="B21" s="121"/>
      <c r="C21" s="121"/>
      <c r="D21" s="68">
        <v>1066596</v>
      </c>
      <c r="E21" s="68"/>
      <c r="F21" s="68">
        <v>98130</v>
      </c>
      <c r="G21" s="68"/>
      <c r="H21" s="68">
        <v>55444</v>
      </c>
      <c r="I21" s="68"/>
      <c r="J21" s="68">
        <v>285108</v>
      </c>
      <c r="K21" s="118"/>
      <c r="L21" s="118"/>
      <c r="M21" s="68">
        <v>77164</v>
      </c>
      <c r="N21" s="118"/>
      <c r="O21" s="118"/>
      <c r="P21" s="68">
        <v>77164</v>
      </c>
      <c r="Q21" s="118"/>
      <c r="R21" s="68">
        <v>1582442</v>
      </c>
    </row>
    <row r="22" spans="1:18" s="127" customFormat="1" ht="21" customHeight="1">
      <c r="A22" s="69" t="s">
        <v>97</v>
      </c>
      <c r="B22" s="123"/>
      <c r="C22" s="123"/>
      <c r="D22" s="124">
        <v>0</v>
      </c>
      <c r="E22" s="159"/>
      <c r="F22" s="124">
        <v>0</v>
      </c>
      <c r="G22" s="161"/>
      <c r="H22" s="124">
        <v>0</v>
      </c>
      <c r="I22" s="68"/>
      <c r="J22" s="126">
        <v>-43267</v>
      </c>
      <c r="K22" s="118"/>
      <c r="L22" s="118"/>
      <c r="M22" s="124">
        <v>0</v>
      </c>
      <c r="N22" s="125"/>
      <c r="O22" s="119"/>
      <c r="P22" s="124">
        <f>M22</f>
        <v>0</v>
      </c>
      <c r="Q22" s="118"/>
      <c r="R22" s="126">
        <f>SUM(D22:J22)+P22</f>
        <v>-43267</v>
      </c>
    </row>
    <row r="23" spans="1:18" s="127" customFormat="1" ht="21" customHeight="1">
      <c r="A23" s="69" t="s">
        <v>98</v>
      </c>
      <c r="B23" s="123"/>
      <c r="C23" s="123"/>
      <c r="D23" s="128">
        <v>0</v>
      </c>
      <c r="E23" s="159"/>
      <c r="F23" s="128">
        <v>0</v>
      </c>
      <c r="G23" s="161"/>
      <c r="H23" s="128">
        <v>0</v>
      </c>
      <c r="I23" s="68"/>
      <c r="J23" s="198">
        <v>0</v>
      </c>
      <c r="K23" s="118"/>
      <c r="L23" s="118"/>
      <c r="M23" s="131">
        <v>-6874</v>
      </c>
      <c r="N23" s="125"/>
      <c r="O23" s="119"/>
      <c r="P23" s="131">
        <f>M23</f>
        <v>-6874</v>
      </c>
      <c r="Q23" s="118"/>
      <c r="R23" s="160">
        <f>SUM(D23:J23)+P23</f>
        <v>-6874</v>
      </c>
    </row>
    <row r="24" spans="1:18" s="127" customFormat="1" ht="21" customHeight="1">
      <c r="A24" s="69" t="s">
        <v>71</v>
      </c>
      <c r="B24" s="123"/>
      <c r="C24" s="123"/>
      <c r="D24" s="106">
        <v>0</v>
      </c>
      <c r="E24" s="161"/>
      <c r="F24" s="106">
        <v>0</v>
      </c>
      <c r="G24" s="161"/>
      <c r="H24" s="106">
        <v>0</v>
      </c>
      <c r="I24" s="118"/>
      <c r="J24" s="118">
        <f>SUM(J22:J23)</f>
        <v>-43267</v>
      </c>
      <c r="K24" s="118"/>
      <c r="L24" s="118"/>
      <c r="M24" s="118">
        <f>SUM(M22:M23)</f>
        <v>-6874</v>
      </c>
      <c r="N24" s="125"/>
      <c r="O24" s="119"/>
      <c r="P24" s="118">
        <f>SUM(P22:P23)</f>
        <v>-6874</v>
      </c>
      <c r="Q24" s="118"/>
      <c r="R24" s="118">
        <f>SUM(R22:R23)</f>
        <v>-50141</v>
      </c>
    </row>
    <row r="25" spans="1:18" s="127" customFormat="1" ht="21" customHeight="1" thickBot="1">
      <c r="A25" s="130" t="s">
        <v>233</v>
      </c>
      <c r="B25" s="123"/>
      <c r="C25" s="123"/>
      <c r="D25" s="129">
        <f>SUM(D21:D21,D24:D24)</f>
        <v>1066596</v>
      </c>
      <c r="E25" s="118"/>
      <c r="F25" s="129">
        <f>SUM(F21:F21,F24:F24)</f>
        <v>98130</v>
      </c>
      <c r="G25" s="118"/>
      <c r="H25" s="129">
        <f>SUM(H21:H21,H24:H24)</f>
        <v>55444</v>
      </c>
      <c r="I25" s="118"/>
      <c r="J25" s="129">
        <f>SUM(J21:J21,J24:J24)</f>
        <v>241841</v>
      </c>
      <c r="K25" s="118"/>
      <c r="L25" s="118"/>
      <c r="M25" s="129">
        <f>SUM(M21:M21,M24:M24)</f>
        <v>70290</v>
      </c>
      <c r="N25" s="125"/>
      <c r="O25" s="119"/>
      <c r="P25" s="129">
        <f>SUM(P21:P21,P24:P24)</f>
        <v>70290</v>
      </c>
      <c r="Q25" s="118"/>
      <c r="R25" s="129">
        <f>SUM(R21:R21,R24:R24)</f>
        <v>1532301</v>
      </c>
    </row>
    <row r="26" spans="1:18" s="117" customFormat="1" ht="21" customHeight="1" thickTop="1">
      <c r="E26" s="122"/>
      <c r="G26" s="122"/>
      <c r="I26" s="122"/>
      <c r="K26" s="122"/>
      <c r="L26" s="122"/>
      <c r="O26" s="122"/>
      <c r="Q26" s="122"/>
      <c r="R26" s="122"/>
    </row>
    <row r="27" spans="1:18" s="117" customFormat="1" ht="21" customHeight="1">
      <c r="E27" s="122"/>
      <c r="G27" s="122"/>
      <c r="I27" s="122"/>
      <c r="K27" s="122"/>
      <c r="L27" s="122"/>
      <c r="O27" s="122"/>
      <c r="Q27" s="122"/>
      <c r="R27" s="122"/>
    </row>
    <row r="28" spans="1:18" s="117" customFormat="1" ht="21" customHeight="1">
      <c r="G28" s="122"/>
      <c r="I28" s="122"/>
      <c r="K28" s="122"/>
      <c r="L28" s="122"/>
      <c r="O28" s="122"/>
      <c r="Q28" s="122"/>
      <c r="R28" s="122"/>
    </row>
    <row r="29" spans="1:18" s="117" customFormat="1" ht="21" customHeight="1">
      <c r="G29" s="122"/>
      <c r="I29" s="122"/>
      <c r="K29" s="122"/>
      <c r="L29" s="122"/>
      <c r="O29" s="122"/>
      <c r="Q29" s="122"/>
      <c r="R29" s="122"/>
    </row>
    <row r="30" spans="1:18" ht="21" customHeight="1">
      <c r="E30" s="6"/>
    </row>
    <row r="33" spans="1:6" ht="21" customHeight="1">
      <c r="A33" s="222" t="s">
        <v>229</v>
      </c>
      <c r="B33" s="222"/>
      <c r="C33" s="222"/>
      <c r="D33" s="222"/>
      <c r="E33" s="222"/>
      <c r="F33" s="222"/>
    </row>
  </sheetData>
  <mergeCells count="12">
    <mergeCell ref="C8:E8"/>
    <mergeCell ref="H8:J8"/>
    <mergeCell ref="A33:F33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70" fitToWidth="0" fitToHeight="0" orientation="landscape" r:id="rId1"/>
  <ignoredErrors>
    <ignoredError sqref="R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00"/>
  <sheetViews>
    <sheetView topLeftCell="A61" zoomScale="60" zoomScaleNormal="60" zoomScaleSheetLayoutView="70" workbookViewId="0">
      <selection activeCell="W87" sqref="W87"/>
    </sheetView>
  </sheetViews>
  <sheetFormatPr defaultColWidth="8.140625" defaultRowHeight="21" customHeight="1"/>
  <cols>
    <col min="1" max="1" width="65.85546875" style="34" customWidth="1"/>
    <col min="2" max="2" width="1.5703125" style="34" customWidth="1"/>
    <col min="3" max="3" width="12.5703125" style="34" customWidth="1"/>
    <col min="4" max="4" width="1.42578125" style="34" customWidth="1"/>
    <col min="5" max="5" width="15.42578125" style="34" bestFit="1" customWidth="1"/>
    <col min="6" max="6" width="1.140625" style="34" customWidth="1"/>
    <col min="7" max="7" width="12.5703125" style="34" customWidth="1"/>
    <col min="8" max="8" width="1.42578125" style="34" customWidth="1"/>
    <col min="9" max="9" width="12.5703125" style="34" customWidth="1"/>
    <col min="10" max="10" width="1.140625" style="34" customWidth="1"/>
    <col min="11" max="16384" width="8.140625" style="34"/>
  </cols>
  <sheetData>
    <row r="1" spans="1:9" s="134" customFormat="1" ht="21" customHeight="1">
      <c r="A1" s="206" t="s">
        <v>0</v>
      </c>
      <c r="B1" s="206"/>
      <c r="C1" s="206"/>
      <c r="D1" s="206"/>
      <c r="E1" s="206"/>
      <c r="F1" s="203"/>
      <c r="G1" s="203"/>
      <c r="H1" s="203"/>
      <c r="I1" s="203"/>
    </row>
    <row r="2" spans="1:9" s="134" customFormat="1" ht="21" customHeight="1">
      <c r="A2" s="206" t="s">
        <v>102</v>
      </c>
      <c r="B2" s="206"/>
      <c r="C2" s="206"/>
      <c r="D2" s="206"/>
      <c r="E2" s="206"/>
      <c r="F2" s="203"/>
      <c r="G2" s="203"/>
      <c r="H2" s="203"/>
      <c r="I2" s="203"/>
    </row>
    <row r="3" spans="1:9" s="134" customFormat="1" ht="21" customHeight="1">
      <c r="A3" s="206" t="s">
        <v>231</v>
      </c>
      <c r="B3" s="206"/>
      <c r="C3" s="206"/>
      <c r="D3" s="206"/>
      <c r="E3" s="206"/>
      <c r="F3" s="203"/>
      <c r="G3" s="203"/>
      <c r="H3" s="203"/>
      <c r="I3" s="203"/>
    </row>
    <row r="4" spans="1:9" s="134" customFormat="1" ht="21" customHeight="1">
      <c r="A4" s="206" t="s">
        <v>54</v>
      </c>
      <c r="B4" s="206"/>
      <c r="C4" s="206"/>
      <c r="D4" s="206"/>
      <c r="E4" s="206"/>
      <c r="F4" s="203"/>
      <c r="G4" s="203"/>
      <c r="H4" s="203"/>
      <c r="I4" s="203"/>
    </row>
    <row r="5" spans="1:9" s="135" customFormat="1" ht="21" customHeight="1">
      <c r="A5" s="208" t="s">
        <v>55</v>
      </c>
      <c r="B5" s="208"/>
      <c r="C5" s="208"/>
      <c r="D5" s="208"/>
      <c r="E5" s="208"/>
      <c r="F5" s="209"/>
      <c r="G5" s="209"/>
      <c r="H5" s="209"/>
      <c r="I5" s="209"/>
    </row>
    <row r="6" spans="1:9" s="1" customFormat="1" ht="9" customHeight="1">
      <c r="A6" s="33"/>
      <c r="B6" s="3"/>
      <c r="C6" s="3"/>
      <c r="G6" s="3"/>
    </row>
    <row r="7" spans="1:9" s="134" customFormat="1" ht="21" customHeight="1">
      <c r="B7" s="136"/>
      <c r="C7" s="202" t="s">
        <v>2</v>
      </c>
      <c r="D7" s="203"/>
      <c r="E7" s="203"/>
      <c r="G7" s="202" t="s">
        <v>3</v>
      </c>
      <c r="H7" s="203"/>
      <c r="I7" s="203"/>
    </row>
    <row r="8" spans="1:9" s="134" customFormat="1" ht="21" customHeight="1">
      <c r="B8" s="136"/>
      <c r="C8" s="204" t="s">
        <v>4</v>
      </c>
      <c r="D8" s="205"/>
      <c r="E8" s="205"/>
      <c r="G8" s="204" t="s">
        <v>4</v>
      </c>
      <c r="H8" s="205"/>
      <c r="I8" s="205"/>
    </row>
    <row r="9" spans="1:9" s="1" customFormat="1" ht="21" customHeight="1">
      <c r="B9" s="3"/>
      <c r="C9" s="2">
        <v>2022</v>
      </c>
      <c r="E9" s="2">
        <v>2021</v>
      </c>
      <c r="G9" s="2">
        <v>2022</v>
      </c>
      <c r="I9" s="2">
        <v>2021</v>
      </c>
    </row>
    <row r="10" spans="1:9" ht="21" customHeight="1">
      <c r="A10" s="19" t="s">
        <v>103</v>
      </c>
      <c r="B10" s="12"/>
      <c r="C10" s="12"/>
      <c r="D10" s="12"/>
      <c r="E10" s="12"/>
      <c r="F10" s="12"/>
      <c r="G10" s="12"/>
      <c r="H10" s="12"/>
      <c r="I10" s="12"/>
    </row>
    <row r="11" spans="1:9" ht="21" customHeight="1">
      <c r="A11" s="12" t="s">
        <v>137</v>
      </c>
      <c r="B11" s="12"/>
      <c r="C11" s="11">
        <v>-284128</v>
      </c>
      <c r="D11" s="11"/>
      <c r="E11" s="11">
        <v>-134758</v>
      </c>
      <c r="F11" s="11"/>
      <c r="G11" s="11">
        <v>-43267</v>
      </c>
      <c r="H11" s="15"/>
      <c r="I11" s="11">
        <v>45617</v>
      </c>
    </row>
    <row r="12" spans="1:9" ht="21" customHeight="1">
      <c r="A12" s="12" t="s">
        <v>219</v>
      </c>
      <c r="B12" s="12"/>
      <c r="C12" s="15"/>
      <c r="D12" s="15"/>
      <c r="E12" s="15"/>
      <c r="F12" s="15"/>
      <c r="G12" s="15"/>
      <c r="H12" s="15"/>
      <c r="I12" s="11"/>
    </row>
    <row r="13" spans="1:9" ht="21" customHeight="1">
      <c r="A13" s="35" t="s">
        <v>138</v>
      </c>
      <c r="B13" s="12"/>
      <c r="C13" s="15">
        <v>-33772</v>
      </c>
      <c r="D13" s="15"/>
      <c r="E13" s="15">
        <v>-2205</v>
      </c>
      <c r="F13" s="15"/>
      <c r="G13" s="15">
        <v>482</v>
      </c>
      <c r="H13" s="15"/>
      <c r="I13" s="15">
        <v>-183</v>
      </c>
    </row>
    <row r="14" spans="1:9" ht="21" customHeight="1">
      <c r="A14" s="35" t="s">
        <v>69</v>
      </c>
      <c r="B14" s="12"/>
      <c r="C14" s="15">
        <v>-882</v>
      </c>
      <c r="D14" s="15"/>
      <c r="E14" s="15">
        <v>-681</v>
      </c>
      <c r="F14" s="15"/>
      <c r="G14" s="11">
        <v>-23982</v>
      </c>
      <c r="H14" s="15"/>
      <c r="I14" s="11">
        <v>-23952</v>
      </c>
    </row>
    <row r="15" spans="1:9" s="37" customFormat="1" ht="21" customHeight="1">
      <c r="A15" s="36" t="s">
        <v>70</v>
      </c>
      <c r="B15" s="26"/>
      <c r="C15" s="15">
        <v>217746</v>
      </c>
      <c r="D15" s="15"/>
      <c r="E15" s="15">
        <v>248959</v>
      </c>
      <c r="F15" s="15"/>
      <c r="G15" s="15">
        <v>57517</v>
      </c>
      <c r="H15" s="15"/>
      <c r="I15" s="15">
        <v>74274</v>
      </c>
    </row>
    <row r="16" spans="1:9" ht="21" customHeight="1">
      <c r="A16" s="35" t="s">
        <v>104</v>
      </c>
      <c r="B16" s="12"/>
      <c r="C16" s="15">
        <v>240668</v>
      </c>
      <c r="D16" s="15"/>
      <c r="E16" s="15">
        <v>202484</v>
      </c>
      <c r="F16" s="15"/>
      <c r="G16" s="15">
        <v>13163</v>
      </c>
      <c r="H16" s="15"/>
      <c r="I16" s="15">
        <v>13635</v>
      </c>
    </row>
    <row r="17" spans="1:9" ht="21" customHeight="1">
      <c r="A17" s="35" t="s">
        <v>105</v>
      </c>
      <c r="B17" s="12"/>
      <c r="C17" s="38">
        <v>490</v>
      </c>
      <c r="D17" s="15"/>
      <c r="E17" s="177">
        <v>1523</v>
      </c>
      <c r="F17" s="15"/>
      <c r="G17" s="15">
        <v>29</v>
      </c>
      <c r="H17" s="15"/>
      <c r="I17" s="15">
        <v>40</v>
      </c>
    </row>
    <row r="18" spans="1:9" ht="21" customHeight="1">
      <c r="A18" s="35" t="s">
        <v>223</v>
      </c>
      <c r="B18" s="12"/>
    </row>
    <row r="19" spans="1:9" ht="21" customHeight="1">
      <c r="A19" s="35" t="s">
        <v>164</v>
      </c>
      <c r="B19" s="12"/>
      <c r="C19" s="38">
        <v>4801</v>
      </c>
      <c r="D19" s="15"/>
      <c r="E19" s="15">
        <v>1314</v>
      </c>
      <c r="F19" s="15"/>
      <c r="G19" s="44">
        <v>4080</v>
      </c>
      <c r="H19" s="15"/>
      <c r="I19" s="15">
        <v>335</v>
      </c>
    </row>
    <row r="20" spans="1:9" ht="21" customHeight="1">
      <c r="A20" s="35" t="s">
        <v>126</v>
      </c>
      <c r="B20" s="12"/>
      <c r="C20" s="15">
        <v>6396</v>
      </c>
      <c r="D20" s="15"/>
      <c r="E20" s="177">
        <v>6563</v>
      </c>
      <c r="F20" s="15"/>
      <c r="G20" s="15">
        <v>6396</v>
      </c>
      <c r="H20" s="15"/>
      <c r="I20" s="15">
        <v>6563</v>
      </c>
    </row>
    <row r="21" spans="1:9" ht="21" customHeight="1">
      <c r="A21" s="35" t="s">
        <v>217</v>
      </c>
      <c r="B21" s="12"/>
      <c r="C21" s="38">
        <v>-402</v>
      </c>
      <c r="D21" s="15"/>
      <c r="E21" s="15">
        <v>5506</v>
      </c>
      <c r="F21" s="15"/>
      <c r="G21" s="15">
        <v>-5</v>
      </c>
      <c r="H21" s="15"/>
      <c r="I21" s="178">
        <v>3812</v>
      </c>
    </row>
    <row r="22" spans="1:9" ht="21" customHeight="1">
      <c r="A22" s="35" t="s">
        <v>160</v>
      </c>
      <c r="B22" s="12"/>
      <c r="C22" s="11">
        <f>2874-1</f>
        <v>2873</v>
      </c>
      <c r="D22" s="15"/>
      <c r="E22" s="11">
        <v>3180</v>
      </c>
      <c r="F22" s="15"/>
      <c r="G22" s="15">
        <v>1308</v>
      </c>
      <c r="H22" s="15"/>
      <c r="I22" s="15">
        <v>1426</v>
      </c>
    </row>
    <row r="23" spans="1:9" ht="21" customHeight="1">
      <c r="A23" s="35" t="s">
        <v>106</v>
      </c>
      <c r="B23" s="50"/>
      <c r="C23" s="11">
        <v>-7903</v>
      </c>
      <c r="D23" s="11"/>
      <c r="E23" s="15">
        <v>-8957</v>
      </c>
      <c r="F23" s="15"/>
      <c r="G23" s="15">
        <v>-7903</v>
      </c>
      <c r="H23" s="15"/>
      <c r="I23" s="15">
        <v>-8957</v>
      </c>
    </row>
    <row r="24" spans="1:9" ht="21" customHeight="1">
      <c r="A24" s="35" t="s">
        <v>224</v>
      </c>
      <c r="B24" s="12"/>
      <c r="C24" s="15">
        <v>-2794</v>
      </c>
      <c r="D24" s="15"/>
      <c r="E24" s="15">
        <v>3</v>
      </c>
      <c r="F24" s="15"/>
      <c r="G24" s="39">
        <v>0</v>
      </c>
      <c r="H24" s="15"/>
      <c r="I24" s="39">
        <v>0</v>
      </c>
    </row>
    <row r="25" spans="1:9" ht="21" customHeight="1">
      <c r="A25" s="35" t="s">
        <v>161</v>
      </c>
      <c r="B25" s="12"/>
      <c r="C25" s="40">
        <v>0</v>
      </c>
      <c r="D25" s="15"/>
      <c r="E25" s="15">
        <v>-670</v>
      </c>
      <c r="F25" s="15"/>
      <c r="G25" s="39">
        <v>0</v>
      </c>
      <c r="H25" s="15"/>
      <c r="I25" s="178">
        <v>-670</v>
      </c>
    </row>
    <row r="26" spans="1:9" ht="21" customHeight="1">
      <c r="A26" s="35" t="s">
        <v>171</v>
      </c>
      <c r="B26" s="12"/>
      <c r="C26" s="15">
        <v>-68</v>
      </c>
      <c r="D26" s="15"/>
      <c r="E26" s="15">
        <v>-36</v>
      </c>
      <c r="F26" s="15"/>
      <c r="G26" s="52">
        <v>-68</v>
      </c>
      <c r="H26" s="15"/>
      <c r="I26" s="15">
        <v>-36</v>
      </c>
    </row>
    <row r="27" spans="1:9" ht="21" customHeight="1">
      <c r="A27" s="35" t="s">
        <v>249</v>
      </c>
      <c r="B27" s="12"/>
      <c r="C27" s="17">
        <v>-94650</v>
      </c>
      <c r="D27" s="15"/>
      <c r="E27" s="17">
        <v>-266696</v>
      </c>
      <c r="F27" s="15"/>
      <c r="G27" s="200">
        <v>0</v>
      </c>
      <c r="H27" s="15"/>
      <c r="I27" s="51">
        <v>0</v>
      </c>
    </row>
    <row r="28" spans="1:9" ht="21" customHeight="1">
      <c r="A28" s="12" t="s">
        <v>198</v>
      </c>
      <c r="B28" s="12"/>
      <c r="C28" s="38"/>
      <c r="D28" s="38"/>
      <c r="E28" s="38"/>
      <c r="F28" s="38"/>
      <c r="G28" s="38"/>
      <c r="H28" s="38"/>
      <c r="I28" s="38"/>
    </row>
    <row r="29" spans="1:9" ht="21" customHeight="1">
      <c r="A29" s="20" t="s">
        <v>107</v>
      </c>
      <c r="B29" s="12"/>
      <c r="C29" s="15">
        <f>SUM(C11:C27)</f>
        <v>48375</v>
      </c>
      <c r="D29" s="15"/>
      <c r="E29" s="15">
        <f>SUM(E11:E27)</f>
        <v>55529</v>
      </c>
      <c r="F29" s="15"/>
      <c r="G29" s="15">
        <f>SUM(G11:G27)</f>
        <v>7750</v>
      </c>
      <c r="H29" s="15"/>
      <c r="I29" s="15">
        <f>SUM(I11:I27)</f>
        <v>111904</v>
      </c>
    </row>
    <row r="30" spans="1:9" ht="21" customHeight="1">
      <c r="A30" s="12" t="s">
        <v>139</v>
      </c>
      <c r="B30" s="12"/>
      <c r="C30" s="11"/>
      <c r="D30" s="11"/>
      <c r="E30" s="11"/>
      <c r="F30" s="11"/>
      <c r="G30" s="11"/>
      <c r="H30" s="15"/>
      <c r="I30" s="11"/>
    </row>
    <row r="31" spans="1:9" ht="21" customHeight="1">
      <c r="A31" s="35" t="s">
        <v>11</v>
      </c>
      <c r="B31" s="12"/>
      <c r="C31" s="11">
        <v>-56665</v>
      </c>
      <c r="D31" s="11"/>
      <c r="E31" s="11">
        <v>-5249</v>
      </c>
      <c r="F31" s="11"/>
      <c r="G31" s="11">
        <v>2697</v>
      </c>
      <c r="H31" s="15"/>
      <c r="I31" s="11">
        <v>-16256</v>
      </c>
    </row>
    <row r="32" spans="1:9" ht="21" customHeight="1">
      <c r="A32" s="35" t="s">
        <v>13</v>
      </c>
      <c r="B32" s="12"/>
      <c r="C32" s="11">
        <v>-51994</v>
      </c>
      <c r="D32" s="11"/>
      <c r="E32" s="11">
        <v>329084</v>
      </c>
      <c r="F32" s="11"/>
      <c r="G32" s="11">
        <v>114777</v>
      </c>
      <c r="H32" s="15"/>
      <c r="I32" s="11">
        <v>276772</v>
      </c>
    </row>
    <row r="33" spans="1:9" ht="21" customHeight="1">
      <c r="A33" s="35" t="s">
        <v>14</v>
      </c>
      <c r="B33" s="12"/>
      <c r="C33" s="11">
        <v>-4545</v>
      </c>
      <c r="D33" s="11"/>
      <c r="E33" s="11">
        <v>1601</v>
      </c>
      <c r="F33" s="38"/>
      <c r="G33" s="15">
        <v>-1961</v>
      </c>
      <c r="H33" s="38"/>
      <c r="I33" s="40">
        <v>0</v>
      </c>
    </row>
    <row r="34" spans="1:9" ht="21" customHeight="1">
      <c r="A34" s="35" t="s">
        <v>17</v>
      </c>
      <c r="B34" s="12"/>
      <c r="C34" s="11">
        <f>-792-167</f>
        <v>-959</v>
      </c>
      <c r="D34" s="11"/>
      <c r="E34" s="11">
        <v>173</v>
      </c>
      <c r="F34" s="15"/>
      <c r="G34" s="15">
        <f>-2063-167</f>
        <v>-2230</v>
      </c>
      <c r="H34" s="15"/>
      <c r="I34" s="15">
        <v>2031</v>
      </c>
    </row>
    <row r="35" spans="1:9" ht="21" customHeight="1">
      <c r="A35" s="35" t="s">
        <v>108</v>
      </c>
      <c r="B35" s="12"/>
      <c r="C35" s="41">
        <f>-1378+1</f>
        <v>-1377</v>
      </c>
      <c r="D35" s="41"/>
      <c r="E35" s="41">
        <v>-3782</v>
      </c>
      <c r="F35" s="41"/>
      <c r="G35" s="29">
        <v>-3424</v>
      </c>
      <c r="H35" s="29"/>
      <c r="I35" s="29">
        <v>-69</v>
      </c>
    </row>
    <row r="36" spans="1:9" ht="21" customHeight="1">
      <c r="A36" s="12" t="s">
        <v>110</v>
      </c>
      <c r="B36" s="12"/>
      <c r="C36" s="12"/>
      <c r="D36" s="12"/>
      <c r="E36" s="12"/>
      <c r="F36" s="12"/>
      <c r="G36" s="12"/>
      <c r="H36" s="12"/>
      <c r="I36" s="12"/>
    </row>
    <row r="37" spans="1:9" ht="21" customHeight="1">
      <c r="A37" s="35" t="s">
        <v>111</v>
      </c>
      <c r="B37" s="12"/>
      <c r="C37" s="47">
        <v>18077</v>
      </c>
      <c r="D37" s="47"/>
      <c r="E37" s="47">
        <v>-86340</v>
      </c>
      <c r="F37" s="47"/>
      <c r="G37" s="47">
        <v>-15710</v>
      </c>
      <c r="H37" s="47"/>
      <c r="I37" s="47">
        <v>3853</v>
      </c>
    </row>
    <row r="38" spans="1:9" ht="21" customHeight="1">
      <c r="A38" s="35" t="s">
        <v>169</v>
      </c>
      <c r="B38" s="12"/>
      <c r="C38" s="47">
        <v>362469</v>
      </c>
      <c r="D38" s="47"/>
      <c r="E38" s="47">
        <v>-10608</v>
      </c>
      <c r="F38" s="47"/>
      <c r="G38" s="47">
        <v>93699</v>
      </c>
      <c r="H38" s="47"/>
      <c r="I38" s="47">
        <v>-50330</v>
      </c>
    </row>
    <row r="39" spans="1:9" ht="21" customHeight="1">
      <c r="A39" s="35" t="s">
        <v>38</v>
      </c>
      <c r="B39" s="12"/>
      <c r="C39" s="47">
        <v>4523</v>
      </c>
      <c r="D39" s="47"/>
      <c r="E39" s="47">
        <v>-17413</v>
      </c>
      <c r="F39" s="47"/>
      <c r="G39" s="47">
        <v>4530</v>
      </c>
      <c r="H39" s="47"/>
      <c r="I39" s="47">
        <v>-6079</v>
      </c>
    </row>
    <row r="40" spans="1:9" ht="21" customHeight="1">
      <c r="A40" s="35" t="s">
        <v>39</v>
      </c>
      <c r="B40" s="12"/>
      <c r="C40" s="47">
        <v>2667</v>
      </c>
      <c r="D40" s="47"/>
      <c r="E40" s="47">
        <v>-3004</v>
      </c>
      <c r="F40" s="47"/>
      <c r="G40" s="47">
        <v>447</v>
      </c>
      <c r="H40" s="47"/>
      <c r="I40" s="47">
        <v>729</v>
      </c>
    </row>
    <row r="41" spans="1:9" ht="21" customHeight="1">
      <c r="A41" s="35" t="s">
        <v>112</v>
      </c>
      <c r="B41" s="12"/>
      <c r="C41" s="47">
        <v>-12072</v>
      </c>
      <c r="D41" s="47"/>
      <c r="E41" s="47">
        <v>174844</v>
      </c>
      <c r="F41" s="47"/>
      <c r="G41" s="47">
        <v>509</v>
      </c>
      <c r="H41" s="47"/>
      <c r="I41" s="47">
        <v>165831</v>
      </c>
    </row>
    <row r="42" spans="1:9" ht="21" customHeight="1">
      <c r="A42" s="35" t="s">
        <v>113</v>
      </c>
      <c r="B42" s="12"/>
      <c r="C42" s="51">
        <v>0</v>
      </c>
      <c r="D42" s="11"/>
      <c r="E42" s="17">
        <v>-4078</v>
      </c>
      <c r="F42" s="11"/>
      <c r="G42" s="51">
        <v>0</v>
      </c>
      <c r="H42" s="11"/>
      <c r="I42" s="51">
        <v>0</v>
      </c>
    </row>
    <row r="43" spans="1:9" ht="21" customHeight="1">
      <c r="A43" s="12" t="s">
        <v>213</v>
      </c>
      <c r="B43" s="12"/>
      <c r="C43" s="11">
        <f>SUM(C29:C42)</f>
        <v>308499</v>
      </c>
      <c r="D43" s="11"/>
      <c r="E43" s="11">
        <f>SUM(E29:E42)</f>
        <v>430757</v>
      </c>
      <c r="F43" s="11"/>
      <c r="G43" s="11">
        <f>SUM(G29:G42)</f>
        <v>201084</v>
      </c>
      <c r="H43" s="11"/>
      <c r="I43" s="11">
        <f>SUM(I29:I42)</f>
        <v>488386</v>
      </c>
    </row>
    <row r="44" spans="1:9" ht="21" customHeight="1">
      <c r="A44" s="35" t="s">
        <v>225</v>
      </c>
      <c r="B44" s="12"/>
      <c r="C44" s="11">
        <v>236</v>
      </c>
      <c r="D44" s="11"/>
      <c r="E44" s="11">
        <v>-9757</v>
      </c>
      <c r="F44" s="11"/>
      <c r="G44" s="11">
        <v>1344</v>
      </c>
      <c r="H44" s="11"/>
      <c r="I44" s="11">
        <v>-8086</v>
      </c>
    </row>
    <row r="45" spans="1:9" ht="21" customHeight="1">
      <c r="A45" s="5" t="s">
        <v>197</v>
      </c>
      <c r="B45" s="12"/>
      <c r="C45" s="13">
        <f>SUM(C43:C44)</f>
        <v>308735</v>
      </c>
      <c r="D45" s="11"/>
      <c r="E45" s="13">
        <f>SUM(E43:E44)</f>
        <v>421000</v>
      </c>
      <c r="F45" s="11"/>
      <c r="G45" s="13">
        <f>SUM(G43:G44)</f>
        <v>202428</v>
      </c>
      <c r="H45" s="11"/>
      <c r="I45" s="13">
        <f>SUM(I43:I44)</f>
        <v>480300</v>
      </c>
    </row>
    <row r="46" spans="1:9" ht="21" customHeight="1">
      <c r="A46" s="5"/>
      <c r="B46" s="12"/>
      <c r="C46" s="15"/>
      <c r="D46" s="11"/>
      <c r="E46" s="15"/>
      <c r="F46" s="11"/>
      <c r="G46" s="15"/>
      <c r="H46" s="11"/>
      <c r="I46" s="15"/>
    </row>
    <row r="47" spans="1:9" ht="21" customHeight="1">
      <c r="A47" s="5"/>
      <c r="B47" s="12"/>
      <c r="C47" s="15"/>
      <c r="D47" s="11"/>
      <c r="E47" s="15"/>
      <c r="F47" s="11"/>
      <c r="G47" s="15"/>
      <c r="H47" s="11"/>
      <c r="I47" s="15"/>
    </row>
    <row r="48" spans="1:9" ht="21" customHeight="1">
      <c r="A48" s="5"/>
      <c r="B48" s="12"/>
      <c r="C48" s="15"/>
      <c r="D48" s="11"/>
      <c r="E48" s="15"/>
      <c r="F48" s="11"/>
      <c r="G48" s="15"/>
      <c r="H48" s="11"/>
      <c r="I48" s="15"/>
    </row>
    <row r="49" spans="1:9" ht="21" customHeight="1">
      <c r="A49" s="5"/>
      <c r="B49" s="12"/>
      <c r="C49" s="15"/>
      <c r="D49" s="11"/>
      <c r="E49" s="15"/>
      <c r="F49" s="11"/>
      <c r="G49" s="15"/>
      <c r="H49" s="11"/>
      <c r="I49" s="15"/>
    </row>
    <row r="50" spans="1:9" ht="21" customHeight="1">
      <c r="A50" s="5"/>
      <c r="B50" s="12"/>
      <c r="C50" s="15"/>
      <c r="D50" s="11"/>
      <c r="E50" s="47"/>
      <c r="F50" s="47"/>
      <c r="G50" s="47"/>
      <c r="H50" s="47"/>
      <c r="I50" s="47"/>
    </row>
    <row r="51" spans="1:9" s="134" customFormat="1" ht="21" customHeight="1">
      <c r="A51" s="206" t="s">
        <v>0</v>
      </c>
      <c r="B51" s="206"/>
      <c r="C51" s="206"/>
      <c r="D51" s="206"/>
      <c r="E51" s="206"/>
      <c r="F51" s="203"/>
      <c r="G51" s="203"/>
      <c r="H51" s="203"/>
      <c r="I51" s="203"/>
    </row>
    <row r="52" spans="1:9" s="134" customFormat="1" ht="21" customHeight="1">
      <c r="A52" s="206" t="s">
        <v>109</v>
      </c>
      <c r="B52" s="206"/>
      <c r="C52" s="206"/>
      <c r="D52" s="206"/>
      <c r="E52" s="206"/>
      <c r="F52" s="203"/>
      <c r="G52" s="203"/>
      <c r="H52" s="203"/>
      <c r="I52" s="203"/>
    </row>
    <row r="53" spans="1:9" s="134" customFormat="1" ht="21" customHeight="1">
      <c r="A53" s="206" t="s">
        <v>231</v>
      </c>
      <c r="B53" s="206"/>
      <c r="C53" s="206"/>
      <c r="D53" s="206"/>
      <c r="E53" s="206"/>
      <c r="F53" s="203"/>
      <c r="G53" s="203"/>
      <c r="H53" s="203"/>
      <c r="I53" s="203"/>
    </row>
    <row r="54" spans="1:9" s="134" customFormat="1" ht="21" customHeight="1">
      <c r="A54" s="206" t="s">
        <v>54</v>
      </c>
      <c r="B54" s="206"/>
      <c r="C54" s="206"/>
      <c r="D54" s="206"/>
      <c r="E54" s="206"/>
      <c r="F54" s="203"/>
      <c r="G54" s="203"/>
      <c r="H54" s="203"/>
      <c r="I54" s="203"/>
    </row>
    <row r="55" spans="1:9" s="135" customFormat="1" ht="21" customHeight="1">
      <c r="A55" s="208" t="s">
        <v>55</v>
      </c>
      <c r="B55" s="208"/>
      <c r="C55" s="208"/>
      <c r="D55" s="208"/>
      <c r="E55" s="208"/>
      <c r="F55" s="209"/>
      <c r="G55" s="209"/>
      <c r="H55" s="209"/>
      <c r="I55" s="209"/>
    </row>
    <row r="56" spans="1:9" ht="9" customHeight="1">
      <c r="A56" s="33"/>
      <c r="B56" s="3"/>
      <c r="C56" s="3"/>
      <c r="D56" s="1"/>
      <c r="E56" s="1"/>
      <c r="F56" s="1"/>
      <c r="G56" s="3"/>
      <c r="H56" s="1"/>
      <c r="I56" s="1"/>
    </row>
    <row r="57" spans="1:9" s="134" customFormat="1" ht="21" customHeight="1">
      <c r="B57" s="136"/>
      <c r="C57" s="202" t="s">
        <v>2</v>
      </c>
      <c r="D57" s="203"/>
      <c r="E57" s="203"/>
      <c r="G57" s="202" t="s">
        <v>3</v>
      </c>
      <c r="H57" s="203"/>
      <c r="I57" s="203"/>
    </row>
    <row r="58" spans="1:9" s="134" customFormat="1" ht="21" customHeight="1">
      <c r="B58" s="136"/>
      <c r="C58" s="204" t="s">
        <v>4</v>
      </c>
      <c r="D58" s="205"/>
      <c r="E58" s="205"/>
      <c r="G58" s="204" t="s">
        <v>4</v>
      </c>
      <c r="H58" s="205"/>
      <c r="I58" s="205"/>
    </row>
    <row r="59" spans="1:9" ht="21" customHeight="1">
      <c r="A59" s="1"/>
      <c r="B59" s="3"/>
      <c r="C59" s="2">
        <v>2022</v>
      </c>
      <c r="D59" s="1"/>
      <c r="E59" s="2">
        <v>2021</v>
      </c>
      <c r="F59" s="1"/>
      <c r="G59" s="2">
        <v>2022</v>
      </c>
      <c r="H59" s="1"/>
      <c r="I59" s="2">
        <v>2021</v>
      </c>
    </row>
    <row r="60" spans="1:9" ht="21" customHeight="1">
      <c r="A60" s="19" t="s">
        <v>114</v>
      </c>
      <c r="B60" s="12"/>
      <c r="C60" s="38"/>
      <c r="D60" s="38"/>
      <c r="E60" s="38"/>
      <c r="F60" s="38"/>
      <c r="G60" s="38"/>
      <c r="H60" s="38"/>
      <c r="I60" s="38"/>
    </row>
    <row r="61" spans="1:9" ht="21" customHeight="1">
      <c r="A61" s="12" t="s">
        <v>155</v>
      </c>
      <c r="B61" s="12"/>
      <c r="C61" s="39">
        <v>0</v>
      </c>
      <c r="D61" s="46"/>
      <c r="E61" s="45">
        <v>240</v>
      </c>
      <c r="F61" s="46"/>
      <c r="G61" s="39">
        <v>0</v>
      </c>
      <c r="H61" s="46"/>
      <c r="I61" s="40">
        <v>0</v>
      </c>
    </row>
    <row r="62" spans="1:9" ht="21" customHeight="1">
      <c r="A62" s="12" t="s">
        <v>115</v>
      </c>
      <c r="B62" s="12"/>
      <c r="C62" s="46">
        <v>342179</v>
      </c>
      <c r="D62" s="46"/>
      <c r="E62" s="46">
        <v>13135</v>
      </c>
      <c r="F62" s="46"/>
      <c r="G62" s="46">
        <v>254174</v>
      </c>
      <c r="H62" s="46"/>
      <c r="I62" s="46">
        <v>3135</v>
      </c>
    </row>
    <row r="63" spans="1:9" ht="21" customHeight="1">
      <c r="A63" s="12" t="s">
        <v>116</v>
      </c>
      <c r="B63" s="12"/>
      <c r="C63" s="46">
        <v>-342202</v>
      </c>
      <c r="D63" s="46"/>
      <c r="E63" s="46">
        <v>-63174</v>
      </c>
      <c r="F63" s="46"/>
      <c r="G63" s="46">
        <v>-254197</v>
      </c>
      <c r="H63" s="46"/>
      <c r="I63" s="46">
        <v>-3174</v>
      </c>
    </row>
    <row r="64" spans="1:9" ht="21" customHeight="1">
      <c r="A64" s="12" t="s">
        <v>117</v>
      </c>
      <c r="B64" s="12"/>
      <c r="C64" s="39">
        <v>0</v>
      </c>
      <c r="D64" s="46"/>
      <c r="E64" s="179">
        <v>0</v>
      </c>
      <c r="F64" s="46"/>
      <c r="G64" s="39">
        <v>0</v>
      </c>
      <c r="H64" s="46"/>
      <c r="I64" s="46">
        <v>30000</v>
      </c>
    </row>
    <row r="65" spans="1:9" ht="21" customHeight="1">
      <c r="A65" s="12" t="s">
        <v>118</v>
      </c>
      <c r="B65" s="12"/>
      <c r="C65" s="39">
        <v>0</v>
      </c>
      <c r="D65" s="46"/>
      <c r="E65" s="179">
        <v>0</v>
      </c>
      <c r="F65" s="46"/>
      <c r="G65" s="39">
        <v>0</v>
      </c>
      <c r="H65" s="47"/>
      <c r="I65" s="46">
        <v>-321500</v>
      </c>
    </row>
    <row r="66" spans="1:9" ht="21" customHeight="1">
      <c r="A66" s="12" t="s">
        <v>207</v>
      </c>
      <c r="B66" s="12"/>
      <c r="C66" s="39">
        <v>0</v>
      </c>
      <c r="D66" s="46"/>
      <c r="E66" s="179">
        <v>0</v>
      </c>
      <c r="F66" s="46"/>
      <c r="G66" s="39">
        <v>0</v>
      </c>
      <c r="H66" s="47"/>
      <c r="I66" s="46">
        <v>73000</v>
      </c>
    </row>
    <row r="67" spans="1:9" ht="21" customHeight="1">
      <c r="A67" s="12" t="s">
        <v>170</v>
      </c>
      <c r="B67" s="12"/>
      <c r="C67" s="44">
        <v>-3279</v>
      </c>
      <c r="D67" s="46"/>
      <c r="E67" s="39">
        <v>0</v>
      </c>
      <c r="F67" s="46"/>
      <c r="G67" s="46">
        <v>-3279</v>
      </c>
      <c r="H67" s="47"/>
      <c r="I67" s="39">
        <v>0</v>
      </c>
    </row>
    <row r="68" spans="1:9" ht="21" customHeight="1">
      <c r="A68" s="12" t="s">
        <v>162</v>
      </c>
      <c r="B68" s="12"/>
      <c r="C68" s="44">
        <v>7903</v>
      </c>
      <c r="D68" s="47"/>
      <c r="E68" s="178">
        <v>8957</v>
      </c>
      <c r="F68" s="46"/>
      <c r="G68" s="44">
        <v>7903</v>
      </c>
      <c r="H68" s="47"/>
      <c r="I68" s="178">
        <v>8957</v>
      </c>
    </row>
    <row r="69" spans="1:9" ht="21" customHeight="1">
      <c r="A69" s="12" t="s">
        <v>226</v>
      </c>
      <c r="B69" s="12"/>
      <c r="C69" s="44">
        <v>0</v>
      </c>
      <c r="D69" s="46"/>
      <c r="E69" s="39">
        <v>0</v>
      </c>
      <c r="F69" s="46"/>
      <c r="G69" s="46">
        <v>-10000</v>
      </c>
      <c r="H69" s="47"/>
      <c r="I69" s="46">
        <v>-120000</v>
      </c>
    </row>
    <row r="70" spans="1:9" ht="21" customHeight="1">
      <c r="A70" s="12" t="s">
        <v>227</v>
      </c>
      <c r="B70" s="12"/>
      <c r="C70" s="47">
        <v>2807</v>
      </c>
      <c r="D70" s="46"/>
      <c r="E70" s="47">
        <v>7</v>
      </c>
      <c r="F70" s="46"/>
      <c r="G70" s="47">
        <v>4</v>
      </c>
      <c r="H70" s="46"/>
      <c r="I70" s="39">
        <v>0</v>
      </c>
    </row>
    <row r="71" spans="1:9" ht="21" customHeight="1">
      <c r="A71" s="12" t="s">
        <v>151</v>
      </c>
      <c r="B71" s="12"/>
      <c r="C71" s="47">
        <v>-28083</v>
      </c>
      <c r="D71" s="47"/>
      <c r="E71" s="47">
        <v>-204253</v>
      </c>
      <c r="F71" s="11"/>
      <c r="G71" s="11">
        <v>-2396</v>
      </c>
      <c r="H71" s="11"/>
      <c r="I71" s="11">
        <v>-132</v>
      </c>
    </row>
    <row r="72" spans="1:9" ht="21" customHeight="1">
      <c r="A72" s="12" t="s">
        <v>205</v>
      </c>
      <c r="B72" s="12"/>
      <c r="C72" s="39">
        <v>0</v>
      </c>
      <c r="D72" s="47"/>
      <c r="E72" s="47">
        <v>3290</v>
      </c>
      <c r="F72" s="11"/>
      <c r="G72" s="39">
        <v>0</v>
      </c>
      <c r="H72" s="11"/>
      <c r="I72" s="47">
        <v>3290</v>
      </c>
    </row>
    <row r="73" spans="1:9" ht="21" customHeight="1">
      <c r="A73" s="12" t="s">
        <v>129</v>
      </c>
      <c r="B73" s="26"/>
      <c r="C73" s="47">
        <v>-117</v>
      </c>
      <c r="D73" s="47"/>
      <c r="E73" s="47">
        <v>-382</v>
      </c>
      <c r="F73" s="46"/>
      <c r="G73" s="11">
        <v>-43</v>
      </c>
      <c r="H73" s="47"/>
      <c r="I73" s="47">
        <v>-13</v>
      </c>
    </row>
    <row r="74" spans="1:9" ht="21" customHeight="1">
      <c r="A74" s="12" t="s">
        <v>119</v>
      </c>
      <c r="B74" s="12"/>
      <c r="C74" s="47">
        <v>952</v>
      </c>
      <c r="D74" s="46"/>
      <c r="E74" s="47">
        <v>545</v>
      </c>
      <c r="F74" s="46"/>
      <c r="G74" s="47">
        <v>11996</v>
      </c>
      <c r="H74" s="47"/>
      <c r="I74" s="47">
        <v>13575</v>
      </c>
    </row>
    <row r="75" spans="1:9" ht="21" customHeight="1">
      <c r="A75" s="5" t="s">
        <v>250</v>
      </c>
      <c r="B75" s="12"/>
      <c r="C75" s="13">
        <f>SUM(C61:C74)</f>
        <v>-19840</v>
      </c>
      <c r="D75" s="15"/>
      <c r="E75" s="13">
        <f>SUM(E61:E74)</f>
        <v>-241635</v>
      </c>
      <c r="F75" s="11"/>
      <c r="G75" s="13">
        <f>SUM(G61:G74)</f>
        <v>4162</v>
      </c>
      <c r="H75" s="15"/>
      <c r="I75" s="13">
        <f>SUM(I61:I74)</f>
        <v>-312862</v>
      </c>
    </row>
    <row r="76" spans="1:9" ht="21" customHeight="1">
      <c r="A76" s="5"/>
      <c r="B76" s="12"/>
      <c r="C76" s="15"/>
      <c r="D76" s="15"/>
      <c r="E76" s="18"/>
      <c r="F76" s="11"/>
      <c r="G76" s="18"/>
      <c r="H76" s="15"/>
      <c r="I76" s="18"/>
    </row>
    <row r="77" spans="1:9" ht="21" customHeight="1">
      <c r="A77" s="19" t="s">
        <v>120</v>
      </c>
      <c r="B77" s="12"/>
      <c r="C77" s="15"/>
      <c r="D77" s="15"/>
      <c r="E77" s="15"/>
      <c r="F77" s="11"/>
      <c r="G77" s="15"/>
      <c r="H77" s="15"/>
      <c r="I77" s="15"/>
    </row>
    <row r="78" spans="1:9" ht="21" customHeight="1">
      <c r="A78" s="12" t="s">
        <v>248</v>
      </c>
      <c r="B78" s="12"/>
      <c r="C78" s="46">
        <v>4549</v>
      </c>
      <c r="D78" s="11"/>
      <c r="E78" s="11">
        <v>32310</v>
      </c>
      <c r="F78" s="11"/>
      <c r="G78" s="40">
        <v>0</v>
      </c>
      <c r="H78" s="11"/>
      <c r="I78" s="40">
        <v>0</v>
      </c>
    </row>
    <row r="79" spans="1:9" ht="21" customHeight="1">
      <c r="A79" s="12" t="s">
        <v>121</v>
      </c>
      <c r="B79" s="12"/>
      <c r="C79" s="46">
        <v>961360</v>
      </c>
      <c r="D79" s="11"/>
      <c r="E79" s="11">
        <v>490000</v>
      </c>
      <c r="F79" s="38"/>
      <c r="G79" s="11">
        <v>861360</v>
      </c>
      <c r="H79" s="38"/>
      <c r="I79" s="11">
        <v>470000</v>
      </c>
    </row>
    <row r="80" spans="1:9" ht="21" customHeight="1">
      <c r="A80" s="12" t="s">
        <v>140</v>
      </c>
      <c r="B80" s="12"/>
      <c r="C80" s="46">
        <v>-785680</v>
      </c>
      <c r="D80" s="11"/>
      <c r="E80" s="11">
        <v>-645680</v>
      </c>
      <c r="F80" s="38"/>
      <c r="G80" s="11">
        <v>-685680</v>
      </c>
      <c r="H80" s="38"/>
      <c r="I80" s="11">
        <v>-645680</v>
      </c>
    </row>
    <row r="81" spans="1:9" ht="21" customHeight="1">
      <c r="A81" s="12" t="s">
        <v>141</v>
      </c>
      <c r="B81" s="12"/>
      <c r="C81" s="40">
        <v>0</v>
      </c>
      <c r="D81" s="11"/>
      <c r="E81" s="52">
        <v>-10000</v>
      </c>
      <c r="F81" s="38"/>
      <c r="G81" s="40">
        <v>0</v>
      </c>
      <c r="H81" s="38"/>
      <c r="I81" s="39">
        <v>0</v>
      </c>
    </row>
    <row r="82" spans="1:9" ht="21" customHeight="1">
      <c r="A82" s="12" t="s">
        <v>252</v>
      </c>
      <c r="B82" s="12"/>
      <c r="C82" s="47">
        <v>25000</v>
      </c>
      <c r="D82" s="11"/>
      <c r="E82" s="40">
        <v>0</v>
      </c>
      <c r="F82" s="38"/>
      <c r="G82" s="40">
        <v>0</v>
      </c>
      <c r="H82" s="38"/>
      <c r="I82" s="40">
        <v>0</v>
      </c>
    </row>
    <row r="83" spans="1:9" ht="21" customHeight="1">
      <c r="A83" s="12" t="s">
        <v>122</v>
      </c>
      <c r="B83" s="12"/>
      <c r="C83" s="47">
        <v>205325</v>
      </c>
      <c r="D83" s="11"/>
      <c r="E83" s="15">
        <v>897459</v>
      </c>
      <c r="F83" s="11"/>
      <c r="G83" s="11">
        <v>38376</v>
      </c>
      <c r="H83" s="15"/>
      <c r="I83" s="11">
        <v>540740</v>
      </c>
    </row>
    <row r="84" spans="1:9" ht="21" customHeight="1">
      <c r="A84" s="12" t="s">
        <v>127</v>
      </c>
      <c r="B84" s="12"/>
      <c r="C84" s="46">
        <v>-119634</v>
      </c>
      <c r="D84" s="11"/>
      <c r="E84" s="11">
        <v>-1010697</v>
      </c>
      <c r="F84" s="11"/>
      <c r="G84" s="11">
        <v>-55480</v>
      </c>
      <c r="H84" s="11"/>
      <c r="I84" s="11">
        <v>-359245</v>
      </c>
    </row>
    <row r="85" spans="1:9" ht="21" customHeight="1">
      <c r="A85" s="12" t="s">
        <v>206</v>
      </c>
      <c r="B85" s="12"/>
      <c r="C85" s="40">
        <v>0</v>
      </c>
      <c r="D85" s="11"/>
      <c r="E85" s="11">
        <v>-67000</v>
      </c>
      <c r="F85" s="11"/>
      <c r="G85" s="40">
        <v>0</v>
      </c>
      <c r="H85" s="11"/>
      <c r="I85" s="179">
        <v>0</v>
      </c>
    </row>
    <row r="86" spans="1:9" ht="21" customHeight="1">
      <c r="A86" s="12" t="s">
        <v>240</v>
      </c>
      <c r="B86" s="12"/>
      <c r="C86" s="46">
        <v>10385</v>
      </c>
      <c r="D86" s="11"/>
      <c r="E86" s="11">
        <v>253452</v>
      </c>
      <c r="F86" s="11"/>
      <c r="G86" s="40">
        <v>0</v>
      </c>
      <c r="H86" s="11"/>
      <c r="I86" s="179">
        <v>0</v>
      </c>
    </row>
    <row r="87" spans="1:9" ht="21" customHeight="1">
      <c r="A87" s="12" t="s">
        <v>253</v>
      </c>
      <c r="B87" s="12"/>
      <c r="C87" s="46">
        <v>-200</v>
      </c>
      <c r="D87" s="11"/>
      <c r="E87" s="191">
        <v>0</v>
      </c>
      <c r="F87" s="11"/>
      <c r="G87" s="40">
        <v>0</v>
      </c>
      <c r="H87" s="11"/>
      <c r="I87" s="179">
        <v>0</v>
      </c>
    </row>
    <row r="88" spans="1:9" ht="21" customHeight="1">
      <c r="A88" s="12" t="s">
        <v>123</v>
      </c>
      <c r="B88" s="12"/>
      <c r="C88" s="46">
        <v>-47259</v>
      </c>
      <c r="D88" s="11"/>
      <c r="E88" s="11">
        <v>-55247</v>
      </c>
      <c r="F88" s="11"/>
      <c r="G88" s="52">
        <v>-7810</v>
      </c>
      <c r="H88" s="11"/>
      <c r="I88" s="52">
        <v>-10805</v>
      </c>
    </row>
    <row r="89" spans="1:9" ht="21" customHeight="1">
      <c r="A89" s="12" t="s">
        <v>128</v>
      </c>
      <c r="B89" s="12"/>
      <c r="C89" s="46">
        <v>492907</v>
      </c>
      <c r="D89" s="11"/>
      <c r="E89" s="11">
        <v>939312</v>
      </c>
      <c r="F89" s="11"/>
      <c r="G89" s="11">
        <v>492907</v>
      </c>
      <c r="H89" s="11"/>
      <c r="I89" s="11">
        <v>939312</v>
      </c>
    </row>
    <row r="90" spans="1:9" ht="21" customHeight="1">
      <c r="A90" s="42" t="s">
        <v>130</v>
      </c>
      <c r="B90" s="12"/>
      <c r="C90" s="11">
        <v>-800000</v>
      </c>
      <c r="D90" s="11"/>
      <c r="E90" s="11">
        <v>-1200000</v>
      </c>
      <c r="F90" s="15"/>
      <c r="G90" s="11">
        <v>-800000</v>
      </c>
      <c r="H90" s="15"/>
      <c r="I90" s="11">
        <v>-1200000</v>
      </c>
    </row>
    <row r="91" spans="1:9" ht="21" customHeight="1">
      <c r="A91" s="12" t="s">
        <v>241</v>
      </c>
      <c r="B91" s="12"/>
      <c r="C91" s="11"/>
      <c r="D91" s="11"/>
      <c r="E91" s="11"/>
      <c r="F91" s="15"/>
      <c r="G91" s="11"/>
      <c r="H91" s="15"/>
      <c r="I91" s="11"/>
    </row>
    <row r="92" spans="1:9" ht="21" customHeight="1">
      <c r="A92" s="12" t="s">
        <v>242</v>
      </c>
      <c r="B92" s="12"/>
      <c r="C92" s="40">
        <v>0</v>
      </c>
      <c r="D92" s="11"/>
      <c r="E92" s="11">
        <v>120000</v>
      </c>
      <c r="F92" s="15"/>
      <c r="G92" s="40">
        <v>0</v>
      </c>
      <c r="H92" s="15"/>
      <c r="I92" s="179">
        <v>0</v>
      </c>
    </row>
    <row r="93" spans="1:9" ht="21" customHeight="1">
      <c r="A93" s="12" t="s">
        <v>124</v>
      </c>
      <c r="B93" s="12"/>
      <c r="C93" s="46">
        <v>-194513</v>
      </c>
      <c r="D93" s="11"/>
      <c r="E93" s="11">
        <v>-209276</v>
      </c>
      <c r="F93" s="11"/>
      <c r="G93" s="11">
        <v>-120789</v>
      </c>
      <c r="H93" s="11"/>
      <c r="I93" s="11">
        <v>-127357</v>
      </c>
    </row>
    <row r="94" spans="1:9" ht="21" customHeight="1">
      <c r="A94" s="5" t="s">
        <v>214</v>
      </c>
      <c r="B94" s="12"/>
      <c r="C94" s="13">
        <f>SUM(C89:C93,C78:C88)</f>
        <v>-247760</v>
      </c>
      <c r="D94" s="11"/>
      <c r="E94" s="13">
        <f>SUM(E89:E93,E78:E88)</f>
        <v>-465367</v>
      </c>
      <c r="F94" s="11"/>
      <c r="G94" s="13">
        <f>SUM(G89:G93,G78:G88)</f>
        <v>-277116</v>
      </c>
      <c r="H94" s="15"/>
      <c r="I94" s="13">
        <f>SUM(I89:I93,I78:I88)</f>
        <v>-393035</v>
      </c>
    </row>
    <row r="95" spans="1:9" ht="21" customHeight="1">
      <c r="A95" s="12"/>
      <c r="B95" s="12"/>
      <c r="C95" s="15"/>
      <c r="D95" s="11"/>
      <c r="E95" s="11"/>
      <c r="F95" s="11"/>
      <c r="G95" s="15"/>
      <c r="H95" s="15"/>
      <c r="I95" s="15"/>
    </row>
    <row r="96" spans="1:9" ht="21" customHeight="1">
      <c r="A96" s="21" t="s">
        <v>196</v>
      </c>
      <c r="B96" s="12"/>
      <c r="C96" s="11">
        <f>C94+C75+C45</f>
        <v>41135</v>
      </c>
      <c r="D96" s="11"/>
      <c r="E96" s="11">
        <f>E94+E75+E45</f>
        <v>-286002</v>
      </c>
      <c r="F96" s="11"/>
      <c r="G96" s="11">
        <f>G94+G75+G45</f>
        <v>-70526</v>
      </c>
      <c r="H96" s="15"/>
      <c r="I96" s="11">
        <f>I94+I75+I45</f>
        <v>-225597</v>
      </c>
    </row>
    <row r="97" spans="1:9" ht="21" customHeight="1">
      <c r="A97" s="12" t="s">
        <v>125</v>
      </c>
      <c r="B97" s="12"/>
      <c r="C97" s="137">
        <v>335709</v>
      </c>
      <c r="D97" s="11"/>
      <c r="E97" s="17">
        <v>568741</v>
      </c>
      <c r="F97" s="11"/>
      <c r="G97" s="17">
        <v>131035</v>
      </c>
      <c r="H97" s="15"/>
      <c r="I97" s="17">
        <v>333651</v>
      </c>
    </row>
    <row r="98" spans="1:9" ht="21" customHeight="1" thickBot="1">
      <c r="A98" s="21" t="s">
        <v>230</v>
      </c>
      <c r="B98" s="12"/>
      <c r="C98" s="23">
        <f>SUM(C96:C97)</f>
        <v>376844</v>
      </c>
      <c r="D98" s="11"/>
      <c r="E98" s="23">
        <f>SUM(E96:E97)</f>
        <v>282739</v>
      </c>
      <c r="F98" s="11"/>
      <c r="G98" s="23">
        <f>SUM(G96:G97)</f>
        <v>60509</v>
      </c>
      <c r="H98" s="15"/>
      <c r="I98" s="23">
        <f>SUM(I96:I97)</f>
        <v>108054</v>
      </c>
    </row>
    <row r="99" spans="1:9" ht="21" customHeight="1" thickTop="1">
      <c r="A99" s="21"/>
      <c r="B99" s="12"/>
      <c r="C99" s="16"/>
      <c r="D99" s="22"/>
      <c r="E99" s="16"/>
      <c r="F99" s="22"/>
      <c r="G99" s="16"/>
      <c r="H99" s="16"/>
      <c r="I99" s="16"/>
    </row>
    <row r="100" spans="1:9" ht="21" customHeight="1">
      <c r="A100" s="28" t="s">
        <v>229</v>
      </c>
    </row>
  </sheetData>
  <mergeCells count="18">
    <mergeCell ref="A54:I54"/>
    <mergeCell ref="A55:I55"/>
    <mergeCell ref="C57:E57"/>
    <mergeCell ref="G57:I57"/>
    <mergeCell ref="C58:E58"/>
    <mergeCell ref="G58:I58"/>
    <mergeCell ref="C8:E8"/>
    <mergeCell ref="G8:I8"/>
    <mergeCell ref="A51:I51"/>
    <mergeCell ref="A52:I52"/>
    <mergeCell ref="A53:I53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Wattanasupinyo, Sarun</dc:creator>
  <cp:lastModifiedBy>Orawan Eurumnuayrat</cp:lastModifiedBy>
  <cp:lastPrinted>2022-11-09T10:37:33Z</cp:lastPrinted>
  <dcterms:created xsi:type="dcterms:W3CDTF">2020-11-09T04:47:23Z</dcterms:created>
  <dcterms:modified xsi:type="dcterms:W3CDTF">2022-11-10T09:29:09Z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