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2\Qtr3'2022\"/>
    </mc:Choice>
  </mc:AlternateContent>
  <xr:revisionPtr revIDLastSave="0" documentId="13_ncr:1_{A35CC727-7C31-458F-A45F-567425C26053}" xr6:coauthVersionLast="47" xr6:coauthVersionMax="47" xr10:uidLastSave="{00000000-0000-0000-0000-000000000000}"/>
  <bookViews>
    <workbookView xWindow="-120" yWindow="-120" windowWidth="20730" windowHeight="11160" tabRatio="599" xr2:uid="{00000000-000D-0000-FFFF-FFFF00000000}"/>
  </bookViews>
  <sheets>
    <sheet name="BS " sheetId="7" r:id="rId1"/>
    <sheet name="PL" sheetId="21" r:id="rId2"/>
    <sheet name="SC-Conso" sheetId="8" r:id="rId3"/>
    <sheet name="SC-Company" sheetId="20" r:id="rId4"/>
    <sheet name="CF" sheetId="22" r:id="rId5"/>
  </sheets>
  <definedNames>
    <definedName name="_xlnm.Print_Area" localSheetId="0">'BS '!$A$1:$K$100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19" i="8" l="1"/>
  <c r="J94" i="22"/>
  <c r="J86" i="22"/>
  <c r="F94" i="22"/>
  <c r="F86" i="22"/>
  <c r="J125" i="21"/>
  <c r="J116" i="21"/>
  <c r="F125" i="21"/>
  <c r="F116" i="21"/>
  <c r="J91" i="21"/>
  <c r="J84" i="21"/>
  <c r="F91" i="21"/>
  <c r="F84" i="21"/>
  <c r="J48" i="21"/>
  <c r="J54" i="21" s="1"/>
  <c r="F48" i="21"/>
  <c r="F54" i="21" s="1"/>
  <c r="J23" i="21"/>
  <c r="J16" i="21"/>
  <c r="F23" i="21"/>
  <c r="F16" i="21"/>
  <c r="H94" i="22"/>
  <c r="D94" i="22"/>
  <c r="H86" i="22"/>
  <c r="D86" i="22"/>
  <c r="H125" i="21"/>
  <c r="D125" i="21"/>
  <c r="H116" i="21"/>
  <c r="D116" i="21"/>
  <c r="H91" i="21"/>
  <c r="D91" i="21"/>
  <c r="H84" i="21"/>
  <c r="D84" i="21"/>
  <c r="H48" i="21"/>
  <c r="H54" i="21" s="1"/>
  <c r="D48" i="21"/>
  <c r="D54" i="21" s="1"/>
  <c r="H23" i="21"/>
  <c r="D23" i="21"/>
  <c r="H16" i="21"/>
  <c r="D16" i="21"/>
  <c r="J126" i="21" l="1"/>
  <c r="F24" i="21"/>
  <c r="F27" i="21" s="1"/>
  <c r="F29" i="21" s="1"/>
  <c r="F126" i="21"/>
  <c r="D92" i="21"/>
  <c r="D95" i="21" s="1"/>
  <c r="D9" i="22" s="1"/>
  <c r="D32" i="22" s="1"/>
  <c r="D60" i="22" s="1"/>
  <c r="D64" i="22" s="1"/>
  <c r="D95" i="22" s="1"/>
  <c r="D97" i="22" s="1"/>
  <c r="D98" i="22" s="1"/>
  <c r="H92" i="21"/>
  <c r="H95" i="21" s="1"/>
  <c r="H97" i="21" s="1"/>
  <c r="J24" i="21"/>
  <c r="J27" i="21" s="1"/>
  <c r="J29" i="21" s="1"/>
  <c r="J92" i="21"/>
  <c r="J95" i="21" s="1"/>
  <c r="J97" i="21" s="1"/>
  <c r="J128" i="21" s="1"/>
  <c r="F92" i="21"/>
  <c r="F95" i="21" s="1"/>
  <c r="D126" i="21"/>
  <c r="H126" i="21"/>
  <c r="D24" i="21"/>
  <c r="D27" i="21" s="1"/>
  <c r="D29" i="21" s="1"/>
  <c r="H24" i="21"/>
  <c r="H27" i="21" s="1"/>
  <c r="H29" i="21" s="1"/>
  <c r="D56" i="21" l="1"/>
  <c r="F56" i="21"/>
  <c r="J9" i="22"/>
  <c r="J32" i="22" s="1"/>
  <c r="J60" i="22" s="1"/>
  <c r="J64" i="22" s="1"/>
  <c r="J95" i="22" s="1"/>
  <c r="J97" i="22" s="1"/>
  <c r="J56" i="21"/>
  <c r="H9" i="22"/>
  <c r="H32" i="22" s="1"/>
  <c r="H60" i="22" s="1"/>
  <c r="H64" i="22" s="1"/>
  <c r="H95" i="22" s="1"/>
  <c r="H97" i="22" s="1"/>
  <c r="H98" i="22" s="1"/>
  <c r="D97" i="21"/>
  <c r="D128" i="21" s="1"/>
  <c r="H56" i="21"/>
  <c r="F97" i="21"/>
  <c r="F128" i="21" s="1"/>
  <c r="F9" i="22"/>
  <c r="F32" i="22" s="1"/>
  <c r="F60" i="22" s="1"/>
  <c r="F64" i="22" s="1"/>
  <c r="F95" i="22" s="1"/>
  <c r="F97" i="22" s="1"/>
  <c r="H128" i="21"/>
  <c r="Q26" i="20" l="1"/>
  <c r="G26" i="20"/>
  <c r="E26" i="20"/>
  <c r="C26" i="20"/>
  <c r="Q19" i="20"/>
  <c r="G19" i="20"/>
  <c r="E19" i="20"/>
  <c r="C19" i="20"/>
  <c r="U22" i="20"/>
  <c r="S22" i="20"/>
  <c r="U15" i="20"/>
  <c r="S15" i="20"/>
  <c r="Q26" i="8"/>
  <c r="G26" i="8"/>
  <c r="E26" i="8"/>
  <c r="C26" i="8"/>
  <c r="Q19" i="8"/>
  <c r="G19" i="8"/>
  <c r="E19" i="8"/>
  <c r="C19" i="8"/>
  <c r="U22" i="8"/>
  <c r="S22" i="8"/>
  <c r="U15" i="8"/>
  <c r="S15" i="8"/>
  <c r="D70" i="7" l="1"/>
  <c r="J70" i="7"/>
  <c r="H70" i="7"/>
  <c r="F70" i="7"/>
  <c r="C28" i="20" l="1"/>
  <c r="E28" i="20"/>
  <c r="G28" i="20"/>
  <c r="J35" i="7" l="1"/>
  <c r="C18" i="8" l="1"/>
  <c r="E18" i="8"/>
  <c r="G18" i="8"/>
  <c r="Q18" i="20"/>
  <c r="O18" i="20"/>
  <c r="O19" i="20" s="1"/>
  <c r="M18" i="20"/>
  <c r="M19" i="20" s="1"/>
  <c r="K18" i="20"/>
  <c r="K19" i="20" s="1"/>
  <c r="C18" i="20"/>
  <c r="E18" i="20"/>
  <c r="G18" i="20"/>
  <c r="S17" i="8" l="1"/>
  <c r="Q18" i="8"/>
  <c r="O18" i="8"/>
  <c r="O19" i="8" s="1"/>
  <c r="M18" i="8"/>
  <c r="M19" i="8" s="1"/>
  <c r="K18" i="8"/>
  <c r="K19" i="8" s="1"/>
  <c r="S18" i="8" l="1"/>
  <c r="S19" i="8" s="1"/>
  <c r="D23" i="7" l="1"/>
  <c r="S14" i="8"/>
  <c r="F93" i="7"/>
  <c r="H23" i="7"/>
  <c r="Q25" i="20" l="1"/>
  <c r="O25" i="20"/>
  <c r="O26" i="20" s="1"/>
  <c r="M25" i="20"/>
  <c r="M26" i="20" s="1"/>
  <c r="K25" i="20"/>
  <c r="K26" i="20" s="1"/>
  <c r="G25" i="20"/>
  <c r="E25" i="20"/>
  <c r="C25" i="20"/>
  <c r="S24" i="20"/>
  <c r="U24" i="20" s="1"/>
  <c r="S23" i="20"/>
  <c r="S18" i="20"/>
  <c r="S19" i="20" s="1"/>
  <c r="U17" i="20"/>
  <c r="S17" i="20"/>
  <c r="S16" i="20"/>
  <c r="U14" i="20"/>
  <c r="S14" i="20"/>
  <c r="M25" i="8"/>
  <c r="M26" i="8" s="1"/>
  <c r="S25" i="20" l="1"/>
  <c r="S26" i="20" s="1"/>
  <c r="C27" i="20"/>
  <c r="E27" i="20"/>
  <c r="I27" i="20"/>
  <c r="G27" i="20"/>
  <c r="S21" i="20"/>
  <c r="J93" i="7"/>
  <c r="J61" i="7"/>
  <c r="F61" i="7"/>
  <c r="J23" i="7"/>
  <c r="F35" i="7"/>
  <c r="F23" i="7"/>
  <c r="I18" i="8" l="1"/>
  <c r="I19" i="8" s="1"/>
  <c r="S28" i="20"/>
  <c r="J71" i="7"/>
  <c r="J94" i="7" s="1"/>
  <c r="F71" i="7"/>
  <c r="F94" i="7" s="1"/>
  <c r="J36" i="7"/>
  <c r="F36" i="7"/>
  <c r="S27" i="20"/>
  <c r="U21" i="20"/>
  <c r="Q25" i="8"/>
  <c r="I18" i="20" l="1"/>
  <c r="I19" i="20" s="1"/>
  <c r="U16" i="20"/>
  <c r="J95" i="7"/>
  <c r="F95" i="7"/>
  <c r="U27" i="20"/>
  <c r="U18" i="20" l="1"/>
  <c r="U19" i="20" s="1"/>
  <c r="I25" i="20" l="1"/>
  <c r="U23" i="20"/>
  <c r="U25" i="20" s="1"/>
  <c r="U26" i="20" s="1"/>
  <c r="H35" i="7"/>
  <c r="I26" i="20" l="1"/>
  <c r="I28" i="20" s="1"/>
  <c r="S23" i="8"/>
  <c r="U17" i="8"/>
  <c r="U16" i="8"/>
  <c r="U14" i="8"/>
  <c r="S16" i="8"/>
  <c r="S24" i="8" l="1"/>
  <c r="K25" i="8"/>
  <c r="K26" i="8" s="1"/>
  <c r="G25" i="8" l="1"/>
  <c r="E25" i="8"/>
  <c r="C25" i="8"/>
  <c r="D35" i="7" l="1"/>
  <c r="S21" i="8" l="1"/>
  <c r="S27" i="8" l="1"/>
  <c r="O25" i="8"/>
  <c r="O26" i="8" s="1"/>
  <c r="S25" i="8" l="1"/>
  <c r="S26" i="8" s="1"/>
  <c r="U24" i="8"/>
  <c r="D93" i="7"/>
  <c r="D61" i="7"/>
  <c r="H36" i="7" l="1"/>
  <c r="D71" i="7"/>
  <c r="D94" i="7" s="1"/>
  <c r="D36" i="7"/>
  <c r="D95" i="7" l="1"/>
  <c r="H93" i="7" l="1"/>
  <c r="U28" i="20" s="1"/>
  <c r="H61" i="7"/>
  <c r="H71" i="7" l="1"/>
  <c r="H94" i="7" s="1"/>
  <c r="H95" i="7" l="1"/>
  <c r="G21" i="8" l="1"/>
  <c r="E21" i="8"/>
  <c r="C21" i="8"/>
  <c r="E28" i="8" l="1"/>
  <c r="E27" i="8"/>
  <c r="C28" i="8"/>
  <c r="C27" i="8"/>
  <c r="G28" i="8"/>
  <c r="G27" i="8"/>
  <c r="I27" i="8" l="1"/>
  <c r="U21" i="8"/>
  <c r="U18" i="8"/>
  <c r="S28" i="8"/>
  <c r="U27" i="8" l="1"/>
  <c r="U23" i="8" l="1"/>
  <c r="U25" i="8" s="1"/>
  <c r="U26" i="8" s="1"/>
  <c r="I25" i="8"/>
  <c r="I26" i="8" s="1"/>
  <c r="I28" i="8" l="1"/>
  <c r="U28" i="8"/>
</calcChain>
</file>

<file path=xl/sharedStrings.xml><?xml version="1.0" encoding="utf-8"?>
<sst xmlns="http://schemas.openxmlformats.org/spreadsheetml/2006/main" count="451" uniqueCount="242">
  <si>
    <t>งบการเงินรวม</t>
  </si>
  <si>
    <t>กำไรสะสม</t>
  </si>
  <si>
    <t>ยังไม่ได้จัดสรร</t>
  </si>
  <si>
    <t>รวม</t>
  </si>
  <si>
    <t>หมายเหตุประกอบงบการเงินเป็นส่วนหนึ่งของงบการเงินนี้</t>
  </si>
  <si>
    <t>งบการเงินเฉพาะกิจการ</t>
  </si>
  <si>
    <t>งบแสดงฐานะการเงิน</t>
  </si>
  <si>
    <t>หมายเหตุ</t>
  </si>
  <si>
    <t>สินทรัพย์</t>
  </si>
  <si>
    <t>เงินสดและรายการเทียบเท่าเงินสด</t>
  </si>
  <si>
    <t>เงินลงทุนในบริษัทย่อย</t>
  </si>
  <si>
    <t>รวมสินทรัพย์</t>
  </si>
  <si>
    <t>งบแสดงฐานะการเงิน (ต่อ)</t>
  </si>
  <si>
    <t>เจ้าหนี้ธุรกิจหลักทรัพย์และสัญญาซื้อขายล่วงหน้า</t>
  </si>
  <si>
    <t>สำรองผลประโยชน์ระยะยาวของพนักงาน</t>
  </si>
  <si>
    <t>ภาษีเงินได้นิติบุคคลค้างจ่าย</t>
  </si>
  <si>
    <t>รวมหนี้สิน</t>
  </si>
  <si>
    <t>ทุนเรือนหุ้น</t>
  </si>
  <si>
    <t xml:space="preserve">   ทุนจดทะเบียน </t>
  </si>
  <si>
    <t xml:space="preserve">กำไรสะสม </t>
  </si>
  <si>
    <t xml:space="preserve">   ยังไม่ได้จัดสรร</t>
  </si>
  <si>
    <t>กรรมการ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</si>
  <si>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</si>
  <si>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</si>
  <si>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</si>
  <si>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</si>
  <si>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</si>
  <si>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</si>
  <si>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งบกำไรขาดทุนเบ็ดเสร็จ (ต่อ)</t>
  </si>
  <si>
    <t>กำไรขาดทุนเบ็ดเสร็จอื่น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</si>
  <si>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</si>
  <si>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</si>
  <si>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</si>
  <si>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   รายได้ดอกเบี้ยและเงินปันผล</t>
  </si>
  <si>
    <t xml:space="preserve">      รายได้ดอกเบี้ยเงินให้กู้ยืมเพื่อซื้อหลักทรัพย์</t>
  </si>
  <si>
    <t xml:space="preserve">      ต้นทุนทางการเงิน</t>
  </si>
  <si>
    <t>สินทรัพย์ดำเนินงานลดลง (เพิ่มขึ้น)</t>
  </si>
  <si>
    <t xml:space="preserve">   ลูกหนี้ธุรกิจหลักทรัพย์และสัญญาซื้อขายล่วงหน้า</t>
  </si>
  <si>
    <t xml:space="preserve">   สินทรัพย์ตราสารอนุพันธ์</t>
  </si>
  <si>
    <t xml:space="preserve">   สินทรัพย์อื่น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</si>
  <si>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</si>
  <si>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</si>
  <si>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เจ้าหนี้ธุรกิจหลักทรัพย์และสัญญาซื้อขายล่วงหน้า</t>
  </si>
  <si>
    <t xml:space="preserve">   หนี้สินตราสารอนุพันธ์</t>
  </si>
  <si>
    <t xml:space="preserve">   หนี้สินอื่น</t>
  </si>
  <si>
    <t xml:space="preserve">   รับดอกเบี้ยและเงินปันผล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</si>
  <si>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</si>
  <si>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</si>
  <si>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</si>
  <si>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ข้อมูลเพิ่มเติมประกอบกระแสเงินสด</t>
  </si>
  <si>
    <t>รายการที่มิใช่เงินสด: -</t>
  </si>
  <si>
    <t>สินทรัพย์ภาษีเงินได้รอการตัดบัญชี</t>
  </si>
  <si>
    <t>เงินปันผลรับจากบริษัทย่อย</t>
  </si>
  <si>
    <t>เงินสดจ่ายซื้อที่ดิน อาคารและอุปกรณ์และสินทรัพย์ไม่มีตัวตน</t>
  </si>
  <si>
    <t>สินทรัพย์หมุนเวียน</t>
  </si>
  <si>
    <t>ลูกหนี้ธุรกิจหลักทรัพย์และสัญญาซื้อขายล่วงหน้า</t>
  </si>
  <si>
    <t>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</si>
  <si>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</si>
  <si>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</si>
  <si>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</si>
  <si>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</si>
  <si>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</si>
  <si>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</si>
  <si>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</si>
  <si>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</si>
  <si>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</si>
  <si>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</si>
  <si>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</si>
  <si>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</t>
  </si>
  <si>
    <t>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</si>
  <si>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</si>
  <si>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</si>
  <si>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</si>
  <si>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</si>
  <si>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</si>
  <si>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ส่วนของผู้ถือหุ้น</t>
  </si>
  <si>
    <t xml:space="preserve">      หุ้นสามัญ 2,521,945,020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</si>
  <si>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</si>
  <si>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2,105,656,044 หุ้น มูลค่าหุ้นละ 1 บาท</t>
  </si>
  <si>
    <t>ส่วนเกินมูลค่าหุ้นสามัญ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</si>
  <si>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</si>
  <si>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</si>
  <si>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</si>
  <si>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</si>
  <si>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</si>
  <si>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ส่วนเกินมูลค่า</t>
  </si>
  <si>
    <t>ที่ออกและชำระแล้ว</t>
  </si>
  <si>
    <t>หุ้นสามัญ</t>
  </si>
  <si>
    <t>หัก: ผลกระทบของภาษีเงินได้</t>
  </si>
  <si>
    <t>กำไรขาดทุน:</t>
  </si>
  <si>
    <t xml:space="preserve">กำไรต่อหุ้น </t>
  </si>
  <si>
    <t xml:space="preserve">   จากกิจกรรมดำเนินงาน: -</t>
  </si>
  <si>
    <t xml:space="preserve">   เจ้าหนี้อื่น</t>
  </si>
  <si>
    <t>เงินสดรับจากดอกเบี้ยรับจากเงินลงทุนในตราสารหนี้</t>
  </si>
  <si>
    <t>บริษัท เอเซีย พลัส กรุ๊ป โฮลดิ้งส์ จำกัด (มหาชน) และบริษัทย่อย</t>
  </si>
  <si>
    <t>รายได้ค่านายหน้า</t>
  </si>
  <si>
    <t xml:space="preserve">         ของสินทรัพย์ตราสารอนุพันธ์</t>
  </si>
  <si>
    <t xml:space="preserve">      ค่าใช้จ่ายผลประโยชน์ระยะยาวของพนักงาน </t>
  </si>
  <si>
    <t xml:space="preserve">   เงินปันผลค้างรับ</t>
  </si>
  <si>
    <t xml:space="preserve">      ขาดทุนจากการตัดจำหน่ายอุปกรณ์</t>
  </si>
  <si>
    <t>รายได้ค่าธรรมเนียมและบริการ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</si>
  <si>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</si>
  <si>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</si>
  <si>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</si>
  <si>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 xml:space="preserve">   รายได้ค่าธรรมเนียมและบริการค้างรับจากธุรกิจจัดการลงทุน</t>
  </si>
  <si>
    <t>ค่าใช้จ่ายผลประโยชน์พนักงาน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</si>
  <si>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</si>
  <si>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</si>
  <si>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</si>
  <si>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</si>
  <si>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ส่วนแบ่งกำไรจากเงินลงทุนในบริษัทย่อย</t>
  </si>
  <si>
    <t>กระแสเงินสดจากกิจกรรมจัดหาเงิน</t>
  </si>
  <si>
    <t xml:space="preserve">      ส่วนแบ่งกำไรจากเงินลงทุนในบริษัทย่อย</t>
  </si>
  <si>
    <t>กำไรก่อนภาษี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</si>
  <si>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</si>
  <si>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</si>
  <si>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 xml:space="preserve">   เงินสดจ่ายผลประโยชน์ระยะยาวของพนักงาน</t>
  </si>
  <si>
    <t>เงินสดรับจากการกู้ยืมเงินระยะสั้นจากสถาบันการเงิน</t>
  </si>
  <si>
    <t>เงินสดจ่ายจากการชำระคืนเงินกู้ยืมระยะสั้นจากสถาบันการเงิน</t>
  </si>
  <si>
    <t>รายได้ค่าธรรมเนียมและบริการค้างรับจากธุรกิจ</t>
  </si>
  <si>
    <t>เงินลงทุนในบริษัทร่วม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</si>
  <si>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</si>
  <si>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</si>
  <si>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</si>
  <si>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</si>
  <si>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>ผ่านกำไรขาดทุนเบ็ดเสร็จอื่น</t>
  </si>
  <si>
    <t>มูลค่าเงินลงทุนในตราสารหนี้</t>
  </si>
  <si>
    <t>ที่วัดมูลค่าด้วยมูลค่ายุติธรรม</t>
  </si>
  <si>
    <t>ของส่วนของผู้ถือหุ้น</t>
  </si>
  <si>
    <t>องค์ประกอบอื่น</t>
  </si>
  <si>
    <t>ส่วนของ</t>
  </si>
  <si>
    <t>ผู้ถือหุ้น</t>
  </si>
  <si>
    <t>เงินลงทุนชั่วคราว</t>
  </si>
  <si>
    <t>เงินลงทุนระยะยาวอื่น</t>
  </si>
  <si>
    <t>หนี้สินตราสารอนุพันธ์</t>
  </si>
  <si>
    <t>สินทรัพย์ตราสารอนุพันธ์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</si>
  <si>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</si>
  <si>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</si>
  <si>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>กำไรก่อนภาษีเงินได้</t>
  </si>
  <si>
    <t>ต้นทุนทางการเงิน</t>
  </si>
  <si>
    <t>รายการปรับกระทบกำไรก่อนภาษีเงินได้เป็นเงินสดรับ (จ่าย)</t>
  </si>
  <si>
    <t>เงินสมทบกองทุนชำระราคา</t>
  </si>
  <si>
    <t>ส่วนแบ่งกำไรขาดทุน</t>
  </si>
  <si>
    <t>เบ็ดเสร็จอื่น</t>
  </si>
  <si>
    <t>ในบริษัทร่วม</t>
  </si>
  <si>
    <t>รายได้ดอกเบี้ย</t>
  </si>
  <si>
    <t>รายการที่จะถูกจัดประเภทรายการใหม่เข้าไปในส่วนของ</t>
  </si>
  <si>
    <t xml:space="preserve">   กำไรหรือขาดทุนในภายหลัง</t>
  </si>
  <si>
    <t xml:space="preserve">   ที่วัดมูลค่ายุติธรรมผ่านกำไรขาดทุนเบ็ดเสร็จอื่น</t>
  </si>
  <si>
    <t>ส่วนแบ่งกำไรขาดทุนเบ็ดเสร็จอื่นในบริษัทร่วม</t>
  </si>
  <si>
    <t xml:space="preserve">   กำไรหรือขาดทุนในภายหลัง - สุทธิจากภาษีเงินได้</t>
  </si>
  <si>
    <t xml:space="preserve">      ค่าเสื่อมราคาและรายจ่ายตัดบัญชี</t>
  </si>
  <si>
    <t xml:space="preserve">   และหนี้สินดำเนินงาน</t>
  </si>
  <si>
    <t xml:space="preserve">   สินทรัพย์ทางการเงินหมุนเวียนอื่น</t>
  </si>
  <si>
    <t>เงินสดจากเงินปันผลรับจากเงินลงทุนในตราสารทุน</t>
  </si>
  <si>
    <t>เงินสดรับจากการขายที่ดิน อาคารและอุปกรณ์และสินทรัพย์</t>
  </si>
  <si>
    <t xml:space="preserve">   ไม่มีตัวตน</t>
  </si>
  <si>
    <t>เงินสดจ่ายชำระหนี้สินตามสัญญาเช่า</t>
  </si>
  <si>
    <t>เงินสดสุทธิจาก (ใช้ไปใน) กิจกรรมจัดหาเงิน</t>
  </si>
  <si>
    <t xml:space="preserve">      ที่วัดมูลค่ายุติธรรมผ่านกำไรขาดทุนเบ็ดเสร็จอื่น</t>
  </si>
  <si>
    <t>รายการที่จะไม่ถูกจัดประเภทรายการใหม่เข้าไปในส่วนของ</t>
  </si>
  <si>
    <t>ยอดคงเหลือ ณ วันที่ 1 มกราคม 2564</t>
  </si>
  <si>
    <t>หลักทรัพย์ซื้อโดยมีสัญญาขายคืน</t>
  </si>
  <si>
    <t>สินค้าคงเหลือ - สินทรัพย์ดิจิทัล</t>
  </si>
  <si>
    <t>กำไร (ขาดทุน) จากการวัดมูลค่าเงินลงทุนในตราสารหนี้</t>
  </si>
  <si>
    <t>เงินตราต่างประเทศ</t>
  </si>
  <si>
    <t xml:space="preserve">   หลักทรัพย์ซื้อโดยมีสัญญาขายคืน</t>
  </si>
  <si>
    <t xml:space="preserve">   หลักทรัพย์ขายโดยมีสัญญาซื้อคืน</t>
  </si>
  <si>
    <t>ผลต่างจาก</t>
  </si>
  <si>
    <t>การแปลงค่า</t>
  </si>
  <si>
    <t>งบการเงินที่เป็น</t>
  </si>
  <si>
    <t>หลักทรัพย์ขายโดยมีสัญญาซื้อคืน</t>
  </si>
  <si>
    <t xml:space="preserve">   ถึงกำหนดชำระภายในหนึ่งปี</t>
  </si>
  <si>
    <t>ส่วนแบ่งขาดทุนจากเงินลงทุนในบริษัทร่วม</t>
  </si>
  <si>
    <t>จัดสรรแล้ว -</t>
  </si>
  <si>
    <t>สำรองตามกฎหมาย</t>
  </si>
  <si>
    <t>กำไร (ขาดทุน) จากการวัด</t>
  </si>
  <si>
    <t>มูลค่าเงินลงทุน</t>
  </si>
  <si>
    <t>ในตราสารทุนที่วัดมูลค่า</t>
  </si>
  <si>
    <t>ยุติธรรมผ่านกำไรขาดทุน</t>
  </si>
  <si>
    <t xml:space="preserve">      ส่วนแบ่งขาดทุนจากเงินลงทุนในบริษัทร่วม</t>
  </si>
  <si>
    <t xml:space="preserve">   กำไร (ขาดทุน) จากการวัดมูลค่าเงินลงทุนในตราสารหนี้</t>
  </si>
  <si>
    <t>เงินให้กู้ยืมระยะสั้นแก่กิจการที่เกี่ยวข้องกัน</t>
  </si>
  <si>
    <t>ประมาณการหนี้สินค่ารื้อถอน</t>
  </si>
  <si>
    <t>กำไรขาดทุนเบ็ดเสร็จอื่น:</t>
  </si>
  <si>
    <t>31 ธันวาคม 2564</t>
  </si>
  <si>
    <t>(หน่วย: พันบาท)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</si>
  <si>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</si>
  <si>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</si>
  <si>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</si>
  <si>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>ยอดคงเหลือ ณ วันที่ 1 มกราคม 2565</t>
  </si>
  <si>
    <t>เงินสดและรายการเทียบเท่าเงินสดต้นงวด</t>
  </si>
  <si>
    <t xml:space="preserve">    กำไรสำหรับงวด (บาท/หุ้น)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</si>
  <si>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</si>
  <si>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</si>
  <si>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</si>
  <si>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</si>
  <si>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 xml:space="preserve">      ขาดทุน (กำไร) จากการเปลี่ยนแปลงมูลค่ายุติธรรมของเงินลงทุน</t>
  </si>
  <si>
    <t xml:space="preserve">      กำไรจากการเปลี่ยนแปลงมูลค่ายุติธรรมของหุ้นยืม</t>
  </si>
  <si>
    <t>ขาดทุนจากการวัดมูลค่าเงินลงทุนในตราสารทุน</t>
  </si>
  <si>
    <t>จ่ายเงินปันผล</t>
  </si>
  <si>
    <t xml:space="preserve">   ขาดทุนจากการวัดมูลค่าเงินลงทุนในตราสารทุน</t>
  </si>
  <si>
    <t>หุ้นกู้ระยะยาว</t>
  </si>
  <si>
    <t>ขาดทุนจากการวัด</t>
  </si>
  <si>
    <t xml:space="preserve">   จัดการลงทุน</t>
  </si>
  <si>
    <t>ค่าธรรมเนียมและบริการค้างจ่ายจากธุรกิจจัดการลงทุน</t>
  </si>
  <si>
    <t>เงินปันผลจ่าย (หมายเหตุ 18)</t>
  </si>
  <si>
    <t>ยอดคงเหลือ ณ วันที่ 30 กันยายน 2564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</si>
  <si>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</si>
  <si>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</si>
  <si>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>ณ วันที่ 30 กันยายน 2565</t>
  </si>
  <si>
    <t>30 กันยายน 2565</t>
  </si>
  <si>
    <t>หัก: ผลกระทบภาษีเงินได้</t>
  </si>
  <si>
    <t xml:space="preserve">      ขาดทุนจากการเปลี่ยนแปลงในมูลค่ายุติธรรม</t>
  </si>
  <si>
    <t xml:space="preserve">      ขาดทุนจากการเปลี่ยนแปลงในมูลค่ายุติธรรมของ</t>
  </si>
  <si>
    <t xml:space="preserve">         หนี้สินตราสารอนุพันธ์</t>
  </si>
  <si>
    <t>กำไร (ขาดทุน) จากการดำเนินงานก่อนการเปลี่ยนแปลงในสินทรัพย์</t>
  </si>
  <si>
    <t xml:space="preserve">   ค่าธรรมเนียมและบริการค้างจ่ายจากธุรกิจจัดการกองทุน</t>
  </si>
  <si>
    <t>เงินสดจ่ายซื้อตราสารทุนหรือตราสารหนี้</t>
  </si>
  <si>
    <t>เงินสดรับจากการขายตราสารทุนหรือตราสารหนี้</t>
  </si>
  <si>
    <t>เงินสดและรายการเทียบเท่าเงินสดเพิ่มขึ้นสุทธิ</t>
  </si>
  <si>
    <t>สำหรับงวดสามเดือนสิ้นสุดวันที่ 30 กันยายน 2565</t>
  </si>
  <si>
    <t>กำไร (ขาดทุน) และผลตอบแทนจากเครื่องมือทางการเงิน</t>
  </si>
  <si>
    <t>กำไร (ขาดทุน) จากกิจกรรมดำเนินงาน</t>
  </si>
  <si>
    <t>รายได้จากการให้บริการสนับสนุนทรัพยากรบุคคล</t>
  </si>
  <si>
    <t>ผลต่างของอัตราแลกเปลี่ยนจากการแปลงค่า</t>
  </si>
  <si>
    <t xml:space="preserve">   งบการเงินของบริษัทร่วมที่เป็นเงินตราต่างประเทศ</t>
  </si>
  <si>
    <t>รายได้ (ค่าใช้จ่าย) ภาษีเงินได้</t>
  </si>
  <si>
    <t xml:space="preserve">      โอนกลับผลขาดทุนจากการปรับลดมูลค่าสินค้าคงเหลือ</t>
  </si>
  <si>
    <t xml:space="preserve">         - สินทรัพย์ดิจิทัล</t>
  </si>
  <si>
    <t xml:space="preserve">   สินค้าคงเหลือ - สินทรัพย์ดิจิทัล</t>
  </si>
  <si>
    <t>เงินสดจ่ายซื้อเงินลงทุนทั่วไป</t>
  </si>
  <si>
    <t>เงินสดรับจากการขายเงินลงทุนทั่วไป</t>
  </si>
  <si>
    <t>เงินให้กู้ยืมระยะสั้นแก่กิจการที่เกี่ยวข้องกันเพิ่มขึ้น</t>
  </si>
  <si>
    <t>เงินสดรับจากหุ้นกู้ระยะยาว</t>
  </si>
  <si>
    <t>กำไรจากการวัดมูลค่าเงินลงทุนในตราสารหนี้</t>
  </si>
  <si>
    <t xml:space="preserve">      ขาดทุน (กำไร) จากการขายเงินลงทุน</t>
  </si>
  <si>
    <t xml:space="preserve">      กำไรจากการจำหน่ายที่ดิน อาคารและอุปกรณ์</t>
  </si>
  <si>
    <t xml:space="preserve">      กำไรจากการยกเลิกสัญญาเช่า</t>
  </si>
  <si>
    <t>เงินสดสุทธิจาก (ใช้ไปใน) กิจกรรมลงทุน</t>
  </si>
  <si>
    <t>เงินกู้ยืมระยะสั้นเพิ่มขึ้น (ลดลง)</t>
  </si>
  <si>
    <t>เงินสดและรายการเทียบเท่าเงินสดปลายงวด (หมายเหตุ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</si>
</sst>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</numFmts>
  <fonts count="4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i/>
      <sz val="17"/>
      <color theme="1"/>
      <name val="Angsana New"/>
      <family val="1"/>
    </font>
    <font>
      <sz val="17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1" fillId="0" borderId="0"/>
    <xf numFmtId="0" fontId="2" fillId="0" borderId="0"/>
    <xf numFmtId="0" fontId="3" fillId="0" borderId="0"/>
    <xf numFmtId="4" fontId="3" fillId="0" borderId="0" applyFont="0" applyFill="0" applyBorder="0" applyAlignment="0" applyProtection="0"/>
    <xf numFmtId="166" fontId="4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67" fontId="4" fillId="0" borderId="0"/>
    <xf numFmtId="168" fontId="4" fillId="0" borderId="0"/>
    <xf numFmtId="0" fontId="8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7" fillId="0" borderId="6">
      <alignment horizontal="left" vertical="top"/>
    </xf>
    <xf numFmtId="0" fontId="18" fillId="0" borderId="0">
      <alignment horizontal="left"/>
    </xf>
    <xf numFmtId="0" fontId="19" fillId="0" borderId="6">
      <alignment horizontal="left" vertical="top"/>
    </xf>
    <xf numFmtId="0" fontId="20" fillId="0" borderId="0">
      <alignment horizontal="left"/>
    </xf>
    <xf numFmtId="10" fontId="13" fillId="3" borderId="7" applyNumberFormat="0" applyBorder="0" applyAlignment="0" applyProtection="0"/>
    <xf numFmtId="37" fontId="21" fillId="0" borderId="0"/>
    <xf numFmtId="169" fontId="22" fillId="0" borderId="0"/>
    <xf numFmtId="0" fontId="18" fillId="0" borderId="0"/>
    <xf numFmtId="0" fontId="23" fillId="0" borderId="0">
      <alignment horizontal="left"/>
    </xf>
    <xf numFmtId="10" fontId="24" fillId="0" borderId="0" applyFont="0" applyFill="0" applyBorder="0" applyAlignment="0" applyProtection="0"/>
    <xf numFmtId="1" fontId="24" fillId="0" borderId="8" applyNumberFormat="0" applyFill="0" applyAlignment="0" applyProtection="0">
      <alignment horizontal="center" vertical="center"/>
    </xf>
    <xf numFmtId="0" fontId="10" fillId="0" borderId="9">
      <alignment vertical="center"/>
    </xf>
    <xf numFmtId="0" fontId="25" fillId="0" borderId="0">
      <alignment horizontal="left"/>
    </xf>
    <xf numFmtId="0" fontId="11" fillId="0" borderId="0">
      <alignment horizontal="left"/>
    </xf>
    <xf numFmtId="0" fontId="18" fillId="0" borderId="0"/>
    <xf numFmtId="0" fontId="16" fillId="0" borderId="0"/>
    <xf numFmtId="0" fontId="1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125">
    <xf numFmtId="0" fontId="0" fillId="0" borderId="0" xfId="0"/>
    <xf numFmtId="0" fontId="30" fillId="0" borderId="0" xfId="3" applyNumberFormat="1" applyFont="1" applyFill="1" applyAlignment="1">
      <alignment vertical="center"/>
    </xf>
    <xf numFmtId="0" fontId="31" fillId="0" borderId="0" xfId="3" applyNumberFormat="1" applyFont="1" applyFill="1" applyAlignment="1">
      <alignment vertical="center"/>
    </xf>
    <xf numFmtId="37" fontId="30" fillId="0" borderId="0" xfId="3" applyNumberFormat="1" applyFont="1" applyFill="1" applyBorder="1" applyAlignment="1">
      <alignment vertical="center"/>
    </xf>
    <xf numFmtId="0" fontId="33" fillId="0" borderId="0" xfId="3" applyNumberFormat="1" applyFont="1" applyFill="1" applyAlignment="1">
      <alignment horizontal="center" vertical="center"/>
    </xf>
    <xf numFmtId="37" fontId="31" fillId="0" borderId="0" xfId="3" applyNumberFormat="1" applyFont="1" applyFill="1" applyAlignment="1">
      <alignment vertical="center"/>
    </xf>
    <xf numFmtId="41" fontId="31" fillId="0" borderId="0" xfId="3" applyNumberFormat="1" applyFont="1" applyFill="1" applyAlignment="1">
      <alignment vertical="center"/>
    </xf>
    <xf numFmtId="0" fontId="31" fillId="0" borderId="0" xfId="3" applyNumberFormat="1" applyFont="1" applyFill="1" applyBorder="1" applyAlignment="1">
      <alignment vertical="center"/>
    </xf>
    <xf numFmtId="37" fontId="31" fillId="0" borderId="0" xfId="3" applyNumberFormat="1" applyFont="1" applyFill="1" applyAlignment="1">
      <alignment horizontal="right" vertical="center"/>
    </xf>
    <xf numFmtId="41" fontId="31" fillId="0" borderId="0" xfId="3" applyNumberFormat="1" applyFont="1" applyFill="1" applyAlignment="1">
      <alignment horizontal="right" vertical="center"/>
    </xf>
    <xf numFmtId="0" fontId="31" fillId="0" borderId="0" xfId="3" applyNumberFormat="1" applyFont="1" applyFill="1" applyAlignment="1">
      <alignment horizontal="right" vertical="center"/>
    </xf>
    <xf numFmtId="0" fontId="31" fillId="0" borderId="0" xfId="3" applyNumberFormat="1" applyFont="1" applyFill="1" applyBorder="1" applyAlignment="1">
      <alignment horizontal="right" vertical="center"/>
    </xf>
    <xf numFmtId="41" fontId="31" fillId="0" borderId="0" xfId="3" applyNumberFormat="1" applyFont="1" applyFill="1" applyBorder="1" applyAlignment="1">
      <alignment horizontal="right" vertical="center"/>
    </xf>
    <xf numFmtId="43" fontId="31" fillId="0" borderId="0" xfId="4" applyNumberFormat="1" applyFont="1" applyFill="1" applyAlignment="1">
      <alignment horizontal="right" vertical="center"/>
    </xf>
    <xf numFmtId="0" fontId="31" fillId="0" borderId="4" xfId="3" applyNumberFormat="1" applyFont="1" applyFill="1" applyBorder="1" applyAlignment="1">
      <alignment vertical="center"/>
    </xf>
    <xf numFmtId="38" fontId="31" fillId="0" borderId="0" xfId="3" applyNumberFormat="1" applyFont="1" applyFill="1" applyAlignment="1">
      <alignment horizontal="centerContinuous" vertical="center"/>
    </xf>
    <xf numFmtId="0" fontId="31" fillId="0" borderId="1" xfId="3" quotePrefix="1" applyNumberFormat="1" applyFont="1" applyFill="1" applyBorder="1" applyAlignment="1">
      <alignment horizontal="center" vertical="center"/>
    </xf>
    <xf numFmtId="0" fontId="32" fillId="0" borderId="0" xfId="3" applyNumberFormat="1" applyFont="1" applyFill="1" applyAlignment="1">
      <alignment vertical="center"/>
    </xf>
    <xf numFmtId="0" fontId="30" fillId="0" borderId="0" xfId="3" applyNumberFormat="1" applyFont="1" applyFill="1" applyBorder="1" applyAlignment="1">
      <alignment vertical="center"/>
    </xf>
    <xf numFmtId="37" fontId="31" fillId="0" borderId="0" xfId="3" applyNumberFormat="1" applyFont="1" applyFill="1" applyBorder="1" applyAlignment="1">
      <alignment horizontal="right" vertical="center"/>
    </xf>
    <xf numFmtId="37" fontId="31" fillId="0" borderId="0" xfId="3" applyNumberFormat="1" applyFont="1" applyFill="1" applyBorder="1" applyAlignment="1">
      <alignment vertical="center"/>
    </xf>
    <xf numFmtId="41" fontId="31" fillId="0" borderId="0" xfId="3" applyNumberFormat="1" applyFont="1" applyFill="1" applyBorder="1" applyAlignment="1">
      <alignment vertical="center"/>
    </xf>
    <xf numFmtId="41" fontId="31" fillId="0" borderId="5" xfId="3" applyNumberFormat="1" applyFont="1" applyFill="1" applyBorder="1" applyAlignment="1">
      <alignment horizontal="right" vertical="center"/>
    </xf>
    <xf numFmtId="38" fontId="30" fillId="0" borderId="0" xfId="3" applyNumberFormat="1" applyFont="1" applyFill="1" applyAlignment="1">
      <alignment vertical="center"/>
    </xf>
    <xf numFmtId="38" fontId="31" fillId="0" borderId="0" xfId="3" applyNumberFormat="1" applyFont="1" applyFill="1" applyAlignment="1">
      <alignment vertical="center"/>
    </xf>
    <xf numFmtId="41" fontId="31" fillId="0" borderId="0" xfId="3" applyNumberFormat="1" applyFont="1" applyFill="1" applyBorder="1" applyAlignment="1">
      <alignment horizontal="center" vertical="center"/>
    </xf>
    <xf numFmtId="41" fontId="31" fillId="0" borderId="11" xfId="3" applyNumberFormat="1" applyFont="1" applyFill="1" applyBorder="1" applyAlignment="1">
      <alignment vertical="center"/>
    </xf>
    <xf numFmtId="41" fontId="31" fillId="0" borderId="3" xfId="3" applyNumberFormat="1" applyFont="1" applyFill="1" applyBorder="1" applyAlignment="1">
      <alignment vertical="center"/>
    </xf>
    <xf numFmtId="165" fontId="31" fillId="0" borderId="0" xfId="0" applyNumberFormat="1" applyFont="1" applyFill="1" applyAlignment="1">
      <alignment horizontal="center" vertical="top"/>
    </xf>
    <xf numFmtId="165" fontId="31" fillId="0" borderId="1" xfId="0" applyNumberFormat="1" applyFont="1" applyFill="1" applyBorder="1" applyAlignment="1">
      <alignment horizontal="center" vertical="top"/>
    </xf>
    <xf numFmtId="0" fontId="31" fillId="0" borderId="0" xfId="3" applyNumberFormat="1" applyFont="1" applyFill="1" applyAlignment="1">
      <alignment horizontal="center" vertical="center"/>
    </xf>
    <xf numFmtId="41" fontId="31" fillId="0" borderId="1" xfId="3" applyNumberFormat="1" applyFont="1" applyFill="1" applyBorder="1" applyAlignment="1">
      <alignment horizontal="right" vertical="center"/>
    </xf>
    <xf numFmtId="37" fontId="30" fillId="0" borderId="0" xfId="3" applyNumberFormat="1" applyFont="1" applyFill="1" applyAlignment="1">
      <alignment vertical="center"/>
    </xf>
    <xf numFmtId="41" fontId="31" fillId="0" borderId="0" xfId="3" applyNumberFormat="1" applyFont="1" applyFill="1" applyAlignment="1">
      <alignment horizontal="center" vertical="center"/>
    </xf>
    <xf numFmtId="41" fontId="31" fillId="0" borderId="3" xfId="3" applyNumberFormat="1" applyFont="1" applyFill="1" applyBorder="1" applyAlignment="1">
      <alignment horizontal="right" vertical="center"/>
    </xf>
    <xf numFmtId="41" fontId="31" fillId="0" borderId="2" xfId="3" applyNumberFormat="1" applyFont="1" applyFill="1" applyBorder="1" applyAlignment="1">
      <alignment horizontal="right" vertical="center"/>
    </xf>
    <xf numFmtId="41" fontId="31" fillId="0" borderId="0" xfId="4" applyNumberFormat="1" applyFont="1" applyFill="1" applyAlignment="1">
      <alignment horizontal="right" vertical="center"/>
    </xf>
    <xf numFmtId="165" fontId="31" fillId="0" borderId="0" xfId="4" applyNumberFormat="1" applyFont="1" applyFill="1" applyAlignment="1">
      <alignment horizontal="right" vertical="center"/>
    </xf>
    <xf numFmtId="0" fontId="31" fillId="0" borderId="0" xfId="0" applyNumberFormat="1" applyFont="1" applyFill="1" applyAlignment="1">
      <alignment horizontal="left" vertical="top"/>
    </xf>
    <xf numFmtId="38" fontId="31" fillId="0" borderId="0" xfId="3" applyNumberFormat="1" applyFont="1" applyFill="1" applyAlignment="1">
      <alignment horizontal="left" vertical="center"/>
    </xf>
    <xf numFmtId="0" fontId="30" fillId="0" borderId="0" xfId="3" applyNumberFormat="1" applyFont="1" applyFill="1" applyBorder="1" applyAlignment="1">
      <alignment horizontal="center" vertical="center"/>
    </xf>
    <xf numFmtId="0" fontId="31" fillId="0" borderId="0" xfId="3" applyNumberFormat="1" applyFont="1" applyFill="1" applyBorder="1" applyAlignment="1">
      <alignment horizontal="center" vertical="center"/>
    </xf>
    <xf numFmtId="37" fontId="31" fillId="0" borderId="0" xfId="3" applyNumberFormat="1" applyFont="1" applyFill="1" applyAlignment="1">
      <alignment horizontal="center" vertical="center"/>
    </xf>
    <xf numFmtId="37" fontId="31" fillId="0" borderId="1" xfId="3" applyNumberFormat="1" applyFont="1" applyFill="1" applyBorder="1" applyAlignment="1">
      <alignment horizontal="center" vertical="center"/>
    </xf>
    <xf numFmtId="41" fontId="31" fillId="0" borderId="10" xfId="3" applyNumberFormat="1" applyFont="1" applyFill="1" applyBorder="1" applyAlignment="1">
      <alignment vertical="center"/>
    </xf>
    <xf numFmtId="38" fontId="31" fillId="0" borderId="0" xfId="3" applyNumberFormat="1" applyFont="1" applyFill="1" applyBorder="1" applyAlignment="1">
      <alignment vertical="center"/>
    </xf>
    <xf numFmtId="41" fontId="31" fillId="0" borderId="2" xfId="3" applyNumberFormat="1" applyFont="1" applyFill="1" applyBorder="1" applyAlignment="1">
      <alignment vertical="center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0" fontId="32" fillId="0" borderId="0" xfId="3" applyNumberFormat="1" applyFont="1" applyFill="1" applyBorder="1" applyAlignment="1">
      <alignment vertical="center"/>
    </xf>
    <xf numFmtId="0" fontId="31" fillId="0" borderId="0" xfId="0" quotePrefix="1" applyNumberFormat="1" applyFont="1" applyFill="1" applyAlignment="1">
      <alignment horizontal="left" vertical="top"/>
    </xf>
    <xf numFmtId="0" fontId="31" fillId="0" borderId="0" xfId="0" applyNumberFormat="1" applyFont="1" applyFill="1" applyAlignment="1">
      <alignment vertical="top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38" fontId="31" fillId="0" borderId="0" xfId="3" applyNumberFormat="1" applyFont="1" applyFill="1" applyAlignment="1">
      <alignment horizontal="center" vertical="center"/>
    </xf>
    <xf numFmtId="0" fontId="31" fillId="0" borderId="0" xfId="3" applyNumberFormat="1" applyFont="1" applyFill="1" applyBorder="1" applyAlignment="1">
      <alignment horizontal="center" vertical="center" wrapText="1"/>
    </xf>
    <xf numFmtId="0" fontId="34" fillId="0" borderId="0" xfId="3" applyFont="1" applyAlignment="1">
      <alignment vertical="center"/>
    </xf>
    <xf numFmtId="37" fontId="34" fillId="0" borderId="0" xfId="3" applyNumberFormat="1" applyFont="1" applyAlignment="1">
      <alignment vertical="center"/>
    </xf>
    <xf numFmtId="37" fontId="34" fillId="0" borderId="0" xfId="3" applyNumberFormat="1" applyFont="1" applyAlignment="1">
      <alignment horizontal="right" vertical="center"/>
    </xf>
    <xf numFmtId="165" fontId="34" fillId="0" borderId="0" xfId="3" applyNumberFormat="1" applyFont="1" applyAlignment="1">
      <alignment vertical="center"/>
    </xf>
    <xf numFmtId="0" fontId="35" fillId="0" borderId="0" xfId="3" applyFont="1" applyAlignment="1">
      <alignment vertical="center"/>
    </xf>
    <xf numFmtId="165" fontId="35" fillId="0" borderId="0" xfId="3" applyNumberFormat="1" applyFont="1" applyAlignment="1">
      <alignment vertical="center"/>
    </xf>
    <xf numFmtId="37" fontId="35" fillId="0" borderId="1" xfId="3" applyNumberFormat="1" applyFont="1" applyBorder="1" applyAlignment="1">
      <alignment horizontal="centerContinuous" vertical="center"/>
    </xf>
    <xf numFmtId="0" fontId="34" fillId="0" borderId="1" xfId="3" applyFont="1" applyBorder="1" applyAlignment="1">
      <alignment horizontal="centerContinuous" vertical="center"/>
    </xf>
    <xf numFmtId="37" fontId="34" fillId="0" borderId="1" xfId="3" applyNumberFormat="1" applyFont="1" applyBorder="1" applyAlignment="1">
      <alignment horizontal="centerContinuous" vertical="center"/>
    </xf>
    <xf numFmtId="0" fontId="34" fillId="0" borderId="0" xfId="3" applyFont="1" applyAlignment="1">
      <alignment horizontal="centerContinuous" vertical="center"/>
    </xf>
    <xf numFmtId="0" fontId="34" fillId="0" borderId="1" xfId="3" applyFont="1" applyBorder="1" applyAlignment="1">
      <alignment horizontal="center" vertical="center"/>
    </xf>
    <xf numFmtId="0" fontId="34" fillId="0" borderId="1" xfId="3" quotePrefix="1" applyFont="1" applyBorder="1" applyAlignment="1">
      <alignment horizontal="center" vertical="center"/>
    </xf>
    <xf numFmtId="0" fontId="36" fillId="0" borderId="0" xfId="3" applyFont="1" applyAlignment="1">
      <alignment vertical="center"/>
    </xf>
    <xf numFmtId="0" fontId="36" fillId="0" borderId="0" xfId="3" quotePrefix="1" applyFont="1" applyAlignment="1">
      <alignment horizontal="center" vertical="center"/>
    </xf>
    <xf numFmtId="0" fontId="37" fillId="0" borderId="0" xfId="3" applyFont="1" applyAlignment="1">
      <alignment horizontal="center" vertical="center"/>
    </xf>
    <xf numFmtId="41" fontId="34" fillId="0" borderId="5" xfId="3" applyNumberFormat="1" applyFont="1" applyBorder="1" applyAlignment="1">
      <alignment horizontal="right" vertical="center"/>
    </xf>
    <xf numFmtId="41" fontId="34" fillId="0" borderId="5" xfId="3" applyNumberFormat="1" applyFont="1" applyBorder="1" applyAlignment="1">
      <alignment vertical="center"/>
    </xf>
    <xf numFmtId="37" fontId="35" fillId="0" borderId="0" xfId="3" applyNumberFormat="1" applyFont="1" applyAlignment="1">
      <alignment horizontal="left" vertical="center"/>
    </xf>
    <xf numFmtId="38" fontId="35" fillId="0" borderId="0" xfId="3" applyNumberFormat="1" applyFont="1" applyAlignment="1">
      <alignment vertical="center"/>
    </xf>
    <xf numFmtId="38" fontId="34" fillId="0" borderId="0" xfId="3" applyNumberFormat="1" applyFont="1" applyAlignment="1">
      <alignment vertical="center"/>
    </xf>
    <xf numFmtId="38" fontId="37" fillId="0" borderId="0" xfId="3" applyNumberFormat="1" applyFont="1" applyAlignment="1">
      <alignment horizontal="center" vertical="center"/>
    </xf>
    <xf numFmtId="38" fontId="36" fillId="0" borderId="0" xfId="3" applyNumberFormat="1" applyFont="1" applyAlignment="1">
      <alignment horizontal="center" vertical="center"/>
    </xf>
    <xf numFmtId="41" fontId="36" fillId="0" borderId="0" xfId="3" quotePrefix="1" applyNumberFormat="1" applyFont="1" applyAlignment="1">
      <alignment horizontal="center" vertical="center"/>
    </xf>
    <xf numFmtId="41" fontId="36" fillId="0" borderId="0" xfId="3" applyNumberFormat="1" applyFont="1" applyAlignment="1">
      <alignment horizontal="center" vertical="center"/>
    </xf>
    <xf numFmtId="41" fontId="34" fillId="0" borderId="0" xfId="3" applyNumberFormat="1" applyFont="1" applyAlignment="1">
      <alignment horizontal="center" vertical="center"/>
    </xf>
    <xf numFmtId="49" fontId="38" fillId="0" borderId="0" xfId="3" applyNumberFormat="1" applyFont="1" applyAlignment="1">
      <alignment vertical="center"/>
    </xf>
    <xf numFmtId="164" fontId="37" fillId="0" borderId="0" xfId="3" applyNumberFormat="1" applyFont="1" applyAlignment="1">
      <alignment horizontal="center" vertical="center"/>
    </xf>
    <xf numFmtId="41" fontId="34" fillId="0" borderId="10" xfId="3" applyNumberFormat="1" applyFont="1" applyBorder="1" applyAlignment="1">
      <alignment vertical="center"/>
    </xf>
    <xf numFmtId="49" fontId="39" fillId="0" borderId="0" xfId="3" applyNumberFormat="1" applyFont="1" applyAlignment="1">
      <alignment vertical="center"/>
    </xf>
    <xf numFmtId="41" fontId="34" fillId="0" borderId="11" xfId="3" applyNumberFormat="1" applyFont="1" applyBorder="1" applyAlignment="1">
      <alignment vertical="center"/>
    </xf>
    <xf numFmtId="41" fontId="34" fillId="0" borderId="3" xfId="3" applyNumberFormat="1" applyFont="1" applyBorder="1" applyAlignment="1">
      <alignment vertical="center"/>
    </xf>
    <xf numFmtId="39" fontId="34" fillId="0" borderId="3" xfId="0" applyNumberFormat="1" applyFont="1" applyBorder="1" applyAlignment="1">
      <alignment vertical="center"/>
    </xf>
    <xf numFmtId="38" fontId="34" fillId="0" borderId="0" xfId="0" applyNumberFormat="1" applyFont="1" applyAlignment="1">
      <alignment vertical="center"/>
    </xf>
    <xf numFmtId="0" fontId="34" fillId="0" borderId="4" xfId="3" applyFont="1" applyBorder="1" applyAlignment="1">
      <alignment vertical="center"/>
    </xf>
    <xf numFmtId="0" fontId="34" fillId="0" borderId="0" xfId="3" applyFont="1" applyAlignment="1">
      <alignment horizontal="right" vertical="center"/>
    </xf>
    <xf numFmtId="38" fontId="34" fillId="0" borderId="0" xfId="3" applyNumberFormat="1" applyFont="1" applyAlignment="1">
      <alignment horizontal="centerContinuous" vertical="center"/>
    </xf>
    <xf numFmtId="0" fontId="36" fillId="0" borderId="0" xfId="3" applyFont="1" applyAlignment="1">
      <alignment horizontal="center" vertical="center"/>
    </xf>
    <xf numFmtId="37" fontId="34" fillId="0" borderId="0" xfId="3" applyNumberFormat="1" applyFont="1" applyAlignment="1">
      <alignment horizontal="left" vertical="center"/>
    </xf>
    <xf numFmtId="41" fontId="34" fillId="0" borderId="1" xfId="3" applyNumberFormat="1" applyFont="1" applyBorder="1" applyAlignment="1">
      <alignment horizontal="right" vertical="center"/>
    </xf>
    <xf numFmtId="41" fontId="34" fillId="0" borderId="1" xfId="3" applyNumberFormat="1" applyFont="1" applyBorder="1" applyAlignment="1">
      <alignment horizontal="center" vertical="center"/>
    </xf>
    <xf numFmtId="41" fontId="34" fillId="0" borderId="0" xfId="4" applyNumberFormat="1" applyFont="1" applyAlignment="1">
      <alignment horizontal="right" vertical="center"/>
    </xf>
    <xf numFmtId="41" fontId="37" fillId="0" borderId="0" xfId="3" applyNumberFormat="1" applyFont="1" applyAlignment="1">
      <alignment horizontal="center" vertical="center"/>
    </xf>
    <xf numFmtId="43" fontId="34" fillId="0" borderId="0" xfId="4" quotePrefix="1" applyNumberFormat="1" applyFont="1" applyAlignment="1">
      <alignment vertical="center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0" fontId="30" fillId="0" borderId="0" xfId="3" applyFont="1" applyAlignment="1">
      <alignment vertical="center"/>
    </xf>
    <xf numFmtId="38" fontId="30" fillId="0" borderId="0" xfId="3" applyNumberFormat="1" applyFont="1" applyAlignment="1">
      <alignment vertical="center"/>
    </xf>
    <xf numFmtId="0" fontId="31" fillId="0" borderId="0" xfId="3" applyFont="1" applyAlignment="1">
      <alignment vertical="center"/>
    </xf>
    <xf numFmtId="0" fontId="32" fillId="0" borderId="0" xfId="3" applyFont="1" applyAlignment="1">
      <alignment horizontal="center" vertical="center"/>
    </xf>
    <xf numFmtId="0" fontId="31" fillId="0" borderId="0" xfId="3" applyFont="1" applyAlignment="1">
      <alignment horizontal="center" vertical="center"/>
    </xf>
    <xf numFmtId="41" fontId="34" fillId="0" borderId="0" xfId="3" applyNumberFormat="1" applyFont="1" applyAlignment="1">
      <alignment vertical="center"/>
    </xf>
    <xf numFmtId="41" fontId="34" fillId="0" borderId="0" xfId="3" applyNumberFormat="1" applyFont="1" applyAlignment="1">
      <alignment horizontal="right" vertical="center"/>
    </xf>
    <xf numFmtId="41" fontId="34" fillId="0" borderId="1" xfId="3" applyNumberFormat="1" applyFont="1" applyBorder="1" applyAlignment="1">
      <alignment vertical="center"/>
    </xf>
    <xf numFmtId="41" fontId="34" fillId="0" borderId="8" xfId="3" applyNumberFormat="1" applyFont="1" applyBorder="1" applyAlignment="1">
      <alignment vertical="center"/>
    </xf>
    <xf numFmtId="0" fontId="37" fillId="0" borderId="0" xfId="3" applyFont="1" applyAlignment="1">
      <alignment vertical="center"/>
    </xf>
    <xf numFmtId="165" fontId="34" fillId="0" borderId="0" xfId="49" applyNumberFormat="1" applyFont="1" applyAlignment="1">
      <alignment horizontal="right" vertical="center"/>
    </xf>
    <xf numFmtId="165" fontId="34" fillId="0" borderId="1" xfId="49" applyNumberFormat="1" applyFont="1" applyBorder="1" applyAlignment="1">
      <alignment horizontal="center" vertical="center"/>
    </xf>
    <xf numFmtId="43" fontId="34" fillId="0" borderId="0" xfId="4" quotePrefix="1" applyNumberFormat="1" applyFont="1" applyFill="1" applyAlignment="1">
      <alignment vertical="center"/>
    </xf>
    <xf numFmtId="38" fontId="36" fillId="0" borderId="0" xfId="3" applyNumberFormat="1" applyFont="1" applyBorder="1" applyAlignment="1">
      <alignment horizontal="center" vertical="center"/>
    </xf>
    <xf numFmtId="41" fontId="36" fillId="0" borderId="0" xfId="3" applyNumberFormat="1" applyFont="1" applyBorder="1" applyAlignment="1">
      <alignment horizontal="center" vertical="center"/>
    </xf>
    <xf numFmtId="41" fontId="36" fillId="0" borderId="0" xfId="3" quotePrefix="1" applyNumberFormat="1" applyFont="1" applyBorder="1" applyAlignment="1">
      <alignment horizontal="center" vertical="center"/>
    </xf>
    <xf numFmtId="41" fontId="34" fillId="0" borderId="0" xfId="3" applyNumberFormat="1" applyFont="1" applyBorder="1" applyAlignment="1">
      <alignment vertical="center"/>
    </xf>
    <xf numFmtId="37" fontId="30" fillId="0" borderId="1" xfId="3" applyNumberFormat="1" applyFont="1" applyFill="1" applyBorder="1" applyAlignment="1">
      <alignment horizontal="center" vertical="center"/>
    </xf>
    <xf numFmtId="38" fontId="31" fillId="0" borderId="0" xfId="3" applyNumberFormat="1" applyFont="1" applyFill="1" applyAlignment="1">
      <alignment horizontal="center" vertical="center"/>
    </xf>
    <xf numFmtId="38" fontId="34" fillId="0" borderId="0" xfId="3" applyNumberFormat="1" applyFont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0" fontId="30" fillId="0" borderId="1" xfId="3" applyNumberFormat="1" applyFont="1" applyFill="1" applyBorder="1" applyAlignment="1">
      <alignment horizontal="center" vertical="center"/>
    </xf>
    <xf numFmtId="0" fontId="31" fillId="0" borderId="5" xfId="3" applyNumberFormat="1" applyFont="1" applyFill="1" applyBorder="1" applyAlignment="1">
      <alignment horizontal="center" vertical="center" wrapText="1"/>
    </xf>
  </cellXfs>
  <cellStyles count="50">
    <cellStyle name="Comma" xfId="49" builtinId="3"/>
    <cellStyle name="Comma 2" xfId="4" xr:uid="{00000000-0005-0000-0000-000000000000}"/>
    <cellStyle name="comma zerodec" xfId="5" xr:uid="{00000000-0005-0000-0000-000001000000}"/>
    <cellStyle name="Cover Date" xfId="6" xr:uid="{00000000-0005-0000-0000-000002000000}"/>
    <cellStyle name="Cover Subtitle" xfId="7" xr:uid="{00000000-0005-0000-0000-000003000000}"/>
    <cellStyle name="Cover Title" xfId="8" xr:uid="{00000000-0005-0000-0000-000004000000}"/>
    <cellStyle name="Currency1" xfId="9" xr:uid="{00000000-0005-0000-0000-000005000000}"/>
    <cellStyle name="Dollar (zero dec)" xfId="10" xr:uid="{00000000-0005-0000-0000-000006000000}"/>
    <cellStyle name="E&amp;Y House" xfId="11" xr:uid="{00000000-0005-0000-0000-000007000000}"/>
    <cellStyle name="Excel Built-in Normal" xfId="2" xr:uid="{00000000-0005-0000-0000-000008000000}"/>
    <cellStyle name="Footer SBILogo1" xfId="12" xr:uid="{00000000-0005-0000-0000-000009000000}"/>
    <cellStyle name="Footer SBILogo2" xfId="13" xr:uid="{00000000-0005-0000-0000-00000A000000}"/>
    <cellStyle name="Footnote" xfId="14" xr:uid="{00000000-0005-0000-0000-00000B000000}"/>
    <cellStyle name="Footnote Reference" xfId="15" xr:uid="{00000000-0005-0000-0000-00000C000000}"/>
    <cellStyle name="Footnote_Becl-W.PaperYE" xfId="16" xr:uid="{00000000-0005-0000-0000-00000D000000}"/>
    <cellStyle name="Grey" xfId="17" xr:uid="{00000000-0005-0000-0000-00000E000000}"/>
    <cellStyle name="Header" xfId="18" xr:uid="{00000000-0005-0000-0000-00000F000000}"/>
    <cellStyle name="Header Draft Stamp" xfId="19" xr:uid="{00000000-0005-0000-0000-000010000000}"/>
    <cellStyle name="Header_Becl-W.PaperYE" xfId="20" xr:uid="{00000000-0005-0000-0000-000011000000}"/>
    <cellStyle name="Heading 1 Above" xfId="21" xr:uid="{00000000-0005-0000-0000-000012000000}"/>
    <cellStyle name="Heading 1+" xfId="22" xr:uid="{00000000-0005-0000-0000-000013000000}"/>
    <cellStyle name="Heading 2 Below" xfId="23" xr:uid="{00000000-0005-0000-0000-000014000000}"/>
    <cellStyle name="Heading 2+" xfId="24" xr:uid="{00000000-0005-0000-0000-000015000000}"/>
    <cellStyle name="Heading 3+" xfId="25" xr:uid="{00000000-0005-0000-0000-000016000000}"/>
    <cellStyle name="Input [yellow]" xfId="26" xr:uid="{00000000-0005-0000-0000-000017000000}"/>
    <cellStyle name="no dec" xfId="27" xr:uid="{00000000-0005-0000-0000-000018000000}"/>
    <cellStyle name="Normal" xfId="0" builtinId="0"/>
    <cellStyle name="Normal - Style1" xfId="28" xr:uid="{00000000-0005-0000-0000-00001A000000}"/>
    <cellStyle name="Normal 2" xfId="1" xr:uid="{00000000-0005-0000-0000-00001B000000}"/>
    <cellStyle name="Normal 3" xfId="3" xr:uid="{00000000-0005-0000-0000-00001C000000}"/>
    <cellStyle name="NormalGB" xfId="29" xr:uid="{00000000-0005-0000-0000-00001D000000}"/>
    <cellStyle name="Page Number" xfId="30" xr:uid="{00000000-0005-0000-0000-00001E000000}"/>
    <cellStyle name="Percent [2]" xfId="31" xr:uid="{00000000-0005-0000-0000-00001F000000}"/>
    <cellStyle name="Quantity" xfId="32" xr:uid="{00000000-0005-0000-0000-000020000000}"/>
    <cellStyle name="Salomon Logo" xfId="33" xr:uid="{00000000-0005-0000-0000-000021000000}"/>
    <cellStyle name="Table Head" xfId="34" xr:uid="{00000000-0005-0000-0000-000022000000}"/>
    <cellStyle name="Table Source" xfId="35" xr:uid="{00000000-0005-0000-0000-000023000000}"/>
    <cellStyle name="Table Text" xfId="36" xr:uid="{00000000-0005-0000-0000-000024000000}"/>
    <cellStyle name="Table Title" xfId="37" xr:uid="{00000000-0005-0000-0000-000025000000}"/>
    <cellStyle name="Table Units" xfId="38" xr:uid="{00000000-0005-0000-0000-000026000000}"/>
    <cellStyle name="Text 1" xfId="39" xr:uid="{00000000-0005-0000-0000-000027000000}"/>
    <cellStyle name="Text 2" xfId="40" xr:uid="{00000000-0005-0000-0000-000028000000}"/>
    <cellStyle name="Text Head 1" xfId="41" xr:uid="{00000000-0005-0000-0000-000029000000}"/>
    <cellStyle name="Text Head 2" xfId="42" xr:uid="{00000000-0005-0000-0000-00002A000000}"/>
    <cellStyle name="Text Indent 1" xfId="43" xr:uid="{00000000-0005-0000-0000-00002B000000}"/>
    <cellStyle name="Text Indent 2" xfId="44" xr:uid="{00000000-0005-0000-0000-00002C000000}"/>
    <cellStyle name="TOC 1" xfId="45" xr:uid="{00000000-0005-0000-0000-00002D000000}"/>
    <cellStyle name="TOC 2" xfId="46" xr:uid="{00000000-0005-0000-0000-00002E000000}"/>
    <cellStyle name="เชื่อมโยงหลายมิติ" xfId="47" xr:uid="{00000000-0005-0000-0000-00002F000000}"/>
    <cellStyle name="ตามการเชื่อมโยงหลายมิติ" xfId="48" xr:uid="{00000000-0005-0000-0000-00003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A6015309-125D-43C9-92CF-37B7CDE59077}"/>
            </a:ext>
          </a:extLst>
        </xdr:cNvPr>
        <xdr:cNvSpPr>
          <a:spLocks noChangeShapeType="1"/>
        </xdr:cNvSpPr>
      </xdr:nvSpPr>
      <xdr:spPr bwMode="auto">
        <a:xfrm>
          <a:off x="3248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BA35AC22-EC12-4911-BDE9-D160D766B973}"/>
            </a:ext>
          </a:extLst>
        </xdr:cNvPr>
        <xdr:cNvSpPr>
          <a:spLocks noChangeShapeType="1"/>
        </xdr:cNvSpPr>
      </xdr:nvSpPr>
      <xdr:spPr bwMode="auto">
        <a:xfrm>
          <a:off x="3248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3017B59A-48FC-459A-ADDA-4014FB53EBB3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96EAC31F-8228-403B-83BE-D043588D0F4F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"/>
  <sheetViews>
    <sheetView showGridLines="0" tabSelected="1" view="pageBreakPreview" topLeftCell="A10" zoomScaleNormal="100" zoomScaleSheetLayoutView="100" workbookViewId="0">
      <selection activeCell="B15" sqref="B15"/>
    </sheetView>
  </sheetViews>
  <sheetFormatPr defaultColWidth="10.7109375" defaultRowHeight="23.45" customHeight="1"/>
  <cols>
    <col min="1" max="1" width="40" style="2" customWidth="1"/>
    <col min="2" max="2" width="7.7109375" style="2" customWidth="1"/>
    <col min="3" max="3" width="2.28515625" style="2" customWidth="1"/>
    <col min="4" max="4" width="16.42578125" style="5" customWidth="1"/>
    <col min="5" max="5" width="1.28515625" style="2" customWidth="1"/>
    <col min="6" max="6" width="16.42578125" style="5" customWidth="1"/>
    <col min="7" max="7" width="1.28515625" style="2" customWidth="1"/>
    <col min="8" max="8" width="16.42578125" style="5" customWidth="1"/>
    <col min="9" max="9" width="1.28515625" style="2" customWidth="1"/>
    <col min="10" max="10" width="16.42578125" style="5" customWidth="1"/>
    <col min="11" max="11" width="1.28515625" style="2" customWidth="1"/>
    <col min="12" max="16384" width="10.7109375" style="2"/>
  </cols>
  <sheetData>
    <row r="1" spans="1:11" s="1" customFormat="1" ht="23.45" customHeight="1">
      <c r="A1" s="1" t="s">
        <v>94</v>
      </c>
    </row>
    <row r="2" spans="1:11" s="1" customFormat="1" ht="23.45" customHeight="1">
      <c r="A2" s="1" t="s">
        <v>6</v>
      </c>
    </row>
    <row r="3" spans="1:11" s="1" customFormat="1" ht="23.45" customHeight="1">
      <c r="A3" s="102" t="s">
        <v>210</v>
      </c>
    </row>
    <row r="4" spans="1:11" ht="23.45" customHeight="1">
      <c r="J4" s="8" t="s">
        <v>186</v>
      </c>
    </row>
    <row r="5" spans="1:11" ht="23.45" customHeight="1">
      <c r="D5" s="119" t="s">
        <v>0</v>
      </c>
      <c r="E5" s="119"/>
      <c r="F5" s="119"/>
      <c r="G5" s="3"/>
      <c r="H5" s="119" t="s">
        <v>5</v>
      </c>
      <c r="I5" s="119"/>
      <c r="J5" s="119"/>
      <c r="K5" s="3"/>
    </row>
    <row r="6" spans="1:11" ht="23.45" customHeight="1">
      <c r="B6" s="48" t="s">
        <v>7</v>
      </c>
      <c r="D6" s="16" t="s">
        <v>211</v>
      </c>
      <c r="F6" s="16" t="s">
        <v>185</v>
      </c>
      <c r="G6" s="7"/>
      <c r="H6" s="16" t="s">
        <v>211</v>
      </c>
      <c r="J6" s="16" t="s">
        <v>185</v>
      </c>
      <c r="K6" s="49"/>
    </row>
    <row r="7" spans="1:11" s="104" customFormat="1" ht="23.65" customHeight="1">
      <c r="B7" s="105"/>
      <c r="D7" s="106" t="s">
        <v>193</v>
      </c>
      <c r="F7" s="106" t="s">
        <v>194</v>
      </c>
      <c r="H7" s="106" t="s">
        <v>193</v>
      </c>
      <c r="J7" s="106" t="s">
        <v>194</v>
      </c>
    </row>
    <row r="8" spans="1:11" s="104" customFormat="1" ht="23.65" customHeight="1">
      <c r="B8" s="105"/>
      <c r="D8" s="106" t="s">
        <v>195</v>
      </c>
      <c r="F8" s="106"/>
      <c r="H8" s="106" t="s">
        <v>195</v>
      </c>
      <c r="J8" s="106"/>
    </row>
    <row r="9" spans="1:11" ht="23.45" customHeight="1">
      <c r="A9" s="1" t="s">
        <v>8</v>
      </c>
    </row>
    <row r="10" spans="1:11" ht="23.45" customHeight="1">
      <c r="A10" s="1" t="s">
        <v>54</v>
      </c>
      <c r="B10" s="4"/>
      <c r="G10" s="5"/>
      <c r="I10" s="5"/>
      <c r="K10" s="5"/>
    </row>
    <row r="11" spans="1:11" ht="23.45" customHeight="1">
      <c r="A11" s="2" t="s">
        <v>9</v>
      </c>
      <c r="B11" s="4">
        <v>3</v>
      </c>
      <c r="D11" s="6">
        <v>1504661</v>
      </c>
      <c r="E11" s="6"/>
      <c r="F11" s="6">
        <v>1085876</v>
      </c>
      <c r="G11" s="6"/>
      <c r="H11" s="6">
        <v>637312</v>
      </c>
      <c r="I11" s="6"/>
      <c r="J11" s="6">
        <v>405531</v>
      </c>
      <c r="K11" s="6"/>
    </row>
    <row r="12" spans="1:11" ht="23.45" customHeight="1">
      <c r="A12" s="2" t="s">
        <v>132</v>
      </c>
      <c r="B12" s="4">
        <v>4</v>
      </c>
      <c r="D12" s="6">
        <v>2553953</v>
      </c>
      <c r="E12" s="6"/>
      <c r="F12" s="6">
        <v>3032631</v>
      </c>
      <c r="G12" s="6"/>
      <c r="H12" s="6">
        <v>827523</v>
      </c>
      <c r="I12" s="6"/>
      <c r="J12" s="6">
        <v>1197041</v>
      </c>
      <c r="K12" s="6"/>
    </row>
    <row r="13" spans="1:11" ht="23.45" customHeight="1">
      <c r="A13" s="2" t="s">
        <v>162</v>
      </c>
      <c r="B13" s="4"/>
      <c r="D13" s="6">
        <v>1762835</v>
      </c>
      <c r="E13" s="6"/>
      <c r="F13" s="6">
        <v>469091</v>
      </c>
      <c r="G13" s="6"/>
      <c r="H13" s="6">
        <v>0</v>
      </c>
      <c r="I13" s="6"/>
      <c r="J13" s="6">
        <v>0</v>
      </c>
      <c r="K13" s="6"/>
    </row>
    <row r="14" spans="1:11" ht="23.45" customHeight="1">
      <c r="A14" s="2" t="s">
        <v>182</v>
      </c>
      <c r="B14" s="4">
        <v>19</v>
      </c>
      <c r="D14" s="6">
        <v>0</v>
      </c>
      <c r="E14" s="6"/>
      <c r="F14" s="6">
        <v>0</v>
      </c>
      <c r="G14" s="6"/>
      <c r="H14" s="6">
        <v>670000</v>
      </c>
      <c r="I14" s="6"/>
      <c r="J14" s="6">
        <v>200000</v>
      </c>
      <c r="K14" s="6"/>
    </row>
    <row r="15" spans="1:11" ht="23.45" customHeight="1">
      <c r="A15" s="2" t="s">
        <v>106</v>
      </c>
      <c r="B15" s="4"/>
      <c r="D15" s="12">
        <v>142559</v>
      </c>
      <c r="E15" s="6"/>
      <c r="F15" s="12">
        <v>839154</v>
      </c>
      <c r="G15" s="6"/>
      <c r="H15" s="6">
        <v>0</v>
      </c>
      <c r="I15" s="6"/>
      <c r="J15" s="6">
        <v>0</v>
      </c>
      <c r="K15" s="6"/>
    </row>
    <row r="16" spans="1:11" ht="23.45" customHeight="1">
      <c r="A16" s="2" t="s">
        <v>55</v>
      </c>
      <c r="B16" s="4">
        <v>5</v>
      </c>
      <c r="D16" s="12">
        <v>8785296</v>
      </c>
      <c r="E16" s="6"/>
      <c r="F16" s="12">
        <v>7946950</v>
      </c>
      <c r="G16" s="6"/>
      <c r="H16" s="6">
        <v>0</v>
      </c>
      <c r="I16" s="6"/>
      <c r="J16" s="6">
        <v>0</v>
      </c>
      <c r="K16" s="6"/>
    </row>
    <row r="17" spans="1:11" ht="23.45" customHeight="1">
      <c r="A17" s="2" t="s">
        <v>119</v>
      </c>
      <c r="B17" s="4"/>
      <c r="D17" s="12"/>
      <c r="E17" s="6"/>
      <c r="F17" s="12"/>
      <c r="G17" s="6"/>
      <c r="H17" s="12"/>
      <c r="I17" s="6"/>
      <c r="J17" s="12"/>
      <c r="K17" s="6"/>
    </row>
    <row r="18" spans="1:11" ht="23.45" customHeight="1">
      <c r="A18" s="2" t="s">
        <v>204</v>
      </c>
      <c r="B18" s="4"/>
      <c r="D18" s="12">
        <v>92549</v>
      </c>
      <c r="E18" s="6"/>
      <c r="F18" s="12">
        <v>92223</v>
      </c>
      <c r="G18" s="6"/>
      <c r="H18" s="12">
        <v>0</v>
      </c>
      <c r="I18" s="6"/>
      <c r="J18" s="12">
        <v>0</v>
      </c>
      <c r="K18" s="6"/>
    </row>
    <row r="19" spans="1:11" ht="23.45" customHeight="1">
      <c r="A19" s="2" t="s">
        <v>135</v>
      </c>
      <c r="B19" s="4">
        <v>6</v>
      </c>
      <c r="D19" s="21">
        <v>20813</v>
      </c>
      <c r="E19" s="6"/>
      <c r="F19" s="21">
        <v>32103</v>
      </c>
      <c r="G19" s="6"/>
      <c r="H19" s="21">
        <v>296</v>
      </c>
      <c r="I19" s="6"/>
      <c r="J19" s="21">
        <v>872</v>
      </c>
      <c r="K19" s="6"/>
    </row>
    <row r="20" spans="1:11" ht="23.45" customHeight="1">
      <c r="A20" s="2" t="s">
        <v>163</v>
      </c>
      <c r="B20" s="4">
        <v>7</v>
      </c>
      <c r="D20" s="21">
        <v>0</v>
      </c>
      <c r="E20" s="6"/>
      <c r="F20" s="21">
        <v>36698</v>
      </c>
      <c r="G20" s="6"/>
      <c r="H20" s="21">
        <v>0</v>
      </c>
      <c r="I20" s="6"/>
      <c r="J20" s="21">
        <v>0</v>
      </c>
      <c r="K20" s="6"/>
    </row>
    <row r="21" spans="1:11" ht="23.45" customHeight="1">
      <c r="A21" s="2" t="s">
        <v>56</v>
      </c>
      <c r="B21" s="4"/>
      <c r="D21" s="25">
        <v>88398</v>
      </c>
      <c r="E21" s="6"/>
      <c r="F21" s="25">
        <v>157449</v>
      </c>
      <c r="G21" s="6"/>
      <c r="H21" s="25">
        <v>284834</v>
      </c>
      <c r="I21" s="6"/>
      <c r="J21" s="25">
        <v>258986</v>
      </c>
      <c r="K21" s="6"/>
    </row>
    <row r="22" spans="1:11" ht="23.45" customHeight="1">
      <c r="A22" s="2" t="s">
        <v>57</v>
      </c>
      <c r="B22" s="4"/>
      <c r="D22" s="25">
        <v>45361</v>
      </c>
      <c r="E22" s="6"/>
      <c r="F22" s="25">
        <v>29930</v>
      </c>
      <c r="G22" s="6"/>
      <c r="H22" s="25">
        <v>21622</v>
      </c>
      <c r="I22" s="6"/>
      <c r="J22" s="25">
        <v>12821</v>
      </c>
      <c r="K22" s="6"/>
    </row>
    <row r="23" spans="1:11" ht="23.45" customHeight="1">
      <c r="A23" s="1" t="s">
        <v>58</v>
      </c>
      <c r="B23" s="4"/>
      <c r="D23" s="22">
        <f>SUM(D11:D22)</f>
        <v>14996425</v>
      </c>
      <c r="E23" s="6"/>
      <c r="F23" s="22">
        <f>SUM(F11:F22)</f>
        <v>13722105</v>
      </c>
      <c r="G23" s="6"/>
      <c r="H23" s="22">
        <f>SUM(H11:H22)</f>
        <v>2441587</v>
      </c>
      <c r="I23" s="6"/>
      <c r="J23" s="22">
        <f>SUM(J11:J22)</f>
        <v>2075251</v>
      </c>
      <c r="K23" s="6"/>
    </row>
    <row r="24" spans="1:11" ht="23.45" customHeight="1">
      <c r="A24" s="1" t="s">
        <v>59</v>
      </c>
      <c r="B24" s="4"/>
      <c r="D24" s="12"/>
      <c r="E24" s="6"/>
      <c r="F24" s="12"/>
      <c r="G24" s="6"/>
      <c r="H24" s="12"/>
      <c r="I24" s="6"/>
      <c r="J24" s="12"/>
      <c r="K24" s="6"/>
    </row>
    <row r="25" spans="1:11" ht="23.45" customHeight="1">
      <c r="A25" s="2" t="s">
        <v>133</v>
      </c>
      <c r="B25" s="4">
        <v>4</v>
      </c>
      <c r="D25" s="12">
        <v>462942</v>
      </c>
      <c r="E25" s="6"/>
      <c r="F25" s="12">
        <v>430741</v>
      </c>
      <c r="G25" s="6"/>
      <c r="H25" s="12">
        <v>461898</v>
      </c>
      <c r="I25" s="6"/>
      <c r="J25" s="12">
        <v>429713</v>
      </c>
      <c r="K25" s="6"/>
    </row>
    <row r="26" spans="1:11" ht="23.45" customHeight="1">
      <c r="A26" s="2" t="s">
        <v>120</v>
      </c>
      <c r="B26" s="4">
        <v>8</v>
      </c>
      <c r="D26" s="12">
        <v>5469</v>
      </c>
      <c r="E26" s="6"/>
      <c r="F26" s="12">
        <v>25403</v>
      </c>
      <c r="G26" s="6"/>
      <c r="H26" s="12">
        <v>5469</v>
      </c>
      <c r="I26" s="6"/>
      <c r="J26" s="12">
        <v>25403</v>
      </c>
      <c r="K26" s="6"/>
    </row>
    <row r="27" spans="1:11" ht="23.45" customHeight="1">
      <c r="A27" s="2" t="s">
        <v>10</v>
      </c>
      <c r="B27" s="4">
        <v>9</v>
      </c>
      <c r="D27" s="25">
        <v>0</v>
      </c>
      <c r="E27" s="6"/>
      <c r="F27" s="25">
        <v>0</v>
      </c>
      <c r="G27" s="6"/>
      <c r="H27" s="25">
        <v>5270951</v>
      </c>
      <c r="I27" s="6"/>
      <c r="J27" s="25">
        <v>5469460</v>
      </c>
      <c r="K27" s="6"/>
    </row>
    <row r="28" spans="1:11" ht="23.45" customHeight="1">
      <c r="A28" s="2" t="s">
        <v>60</v>
      </c>
      <c r="B28" s="4"/>
      <c r="D28" s="12">
        <v>0</v>
      </c>
      <c r="E28" s="6"/>
      <c r="F28" s="12">
        <v>0</v>
      </c>
      <c r="G28" s="6"/>
      <c r="H28" s="12">
        <v>63341</v>
      </c>
      <c r="I28" s="6"/>
      <c r="J28" s="12">
        <v>69532</v>
      </c>
      <c r="K28" s="6"/>
    </row>
    <row r="29" spans="1:11" ht="23.45" customHeight="1">
      <c r="A29" s="2" t="s">
        <v>61</v>
      </c>
      <c r="B29" s="4"/>
      <c r="D29" s="12">
        <v>123371</v>
      </c>
      <c r="E29" s="6"/>
      <c r="F29" s="12">
        <v>125751</v>
      </c>
      <c r="G29" s="6"/>
      <c r="H29" s="12">
        <v>10693</v>
      </c>
      <c r="I29" s="6"/>
      <c r="J29" s="12">
        <v>13947</v>
      </c>
      <c r="K29" s="6"/>
    </row>
    <row r="30" spans="1:11" ht="23.45" customHeight="1">
      <c r="A30" s="2" t="s">
        <v>121</v>
      </c>
      <c r="B30" s="4"/>
      <c r="D30" s="12">
        <v>283602</v>
      </c>
      <c r="E30" s="6"/>
      <c r="F30" s="12">
        <v>232088</v>
      </c>
      <c r="G30" s="6"/>
      <c r="H30" s="12">
        <v>58626</v>
      </c>
      <c r="I30" s="6"/>
      <c r="J30" s="12">
        <v>43199</v>
      </c>
      <c r="K30" s="6"/>
    </row>
    <row r="31" spans="1:11" ht="23.45" customHeight="1">
      <c r="A31" s="2" t="s">
        <v>62</v>
      </c>
      <c r="B31" s="4"/>
      <c r="D31" s="12">
        <v>30098</v>
      </c>
      <c r="E31" s="6"/>
      <c r="F31" s="12">
        <v>19838</v>
      </c>
      <c r="G31" s="6"/>
      <c r="H31" s="12">
        <v>912</v>
      </c>
      <c r="I31" s="6"/>
      <c r="J31" s="12">
        <v>1575</v>
      </c>
      <c r="K31" s="6"/>
    </row>
    <row r="32" spans="1:11" ht="23.45" customHeight="1">
      <c r="A32" s="2" t="s">
        <v>51</v>
      </c>
      <c r="B32" s="4"/>
      <c r="D32" s="12">
        <v>85884</v>
      </c>
      <c r="E32" s="6"/>
      <c r="F32" s="12">
        <v>43939</v>
      </c>
      <c r="G32" s="6"/>
      <c r="H32" s="12">
        <v>10327</v>
      </c>
      <c r="I32" s="6"/>
      <c r="J32" s="12">
        <v>0</v>
      </c>
      <c r="K32" s="6"/>
    </row>
    <row r="33" spans="1:13" ht="23.45" customHeight="1">
      <c r="A33" s="2" t="s">
        <v>141</v>
      </c>
      <c r="B33" s="4"/>
      <c r="D33" s="12">
        <v>146320</v>
      </c>
      <c r="E33" s="6"/>
      <c r="F33" s="12">
        <v>138196</v>
      </c>
      <c r="G33" s="6"/>
      <c r="H33" s="12">
        <v>0</v>
      </c>
      <c r="I33" s="6"/>
      <c r="J33" s="12">
        <v>0</v>
      </c>
      <c r="K33" s="6"/>
    </row>
    <row r="34" spans="1:13" ht="23.45" customHeight="1">
      <c r="A34" s="2" t="s">
        <v>63</v>
      </c>
      <c r="B34" s="4"/>
      <c r="D34" s="31">
        <v>23748</v>
      </c>
      <c r="E34" s="6"/>
      <c r="F34" s="31">
        <v>23274</v>
      </c>
      <c r="G34" s="6"/>
      <c r="H34" s="31">
        <v>6238</v>
      </c>
      <c r="I34" s="6"/>
      <c r="J34" s="31">
        <v>6151</v>
      </c>
      <c r="K34" s="6"/>
    </row>
    <row r="35" spans="1:13" ht="23.45" customHeight="1">
      <c r="A35" s="1" t="s">
        <v>64</v>
      </c>
      <c r="B35" s="4"/>
      <c r="D35" s="22">
        <f>SUM(D25:D34)</f>
        <v>1161434</v>
      </c>
      <c r="E35" s="6"/>
      <c r="F35" s="22">
        <f>SUM(F25:F34)</f>
        <v>1039230</v>
      </c>
      <c r="G35" s="6"/>
      <c r="H35" s="22">
        <f>SUM(H25:H34)</f>
        <v>5888455</v>
      </c>
      <c r="I35" s="6"/>
      <c r="J35" s="22">
        <f>SUM(J25:J34)</f>
        <v>6058980</v>
      </c>
      <c r="K35" s="6"/>
    </row>
    <row r="36" spans="1:13" ht="23.45" customHeight="1" thickBot="1">
      <c r="A36" s="1" t="s">
        <v>11</v>
      </c>
      <c r="B36" s="4"/>
      <c r="D36" s="27">
        <f>SUM(D23+D35)</f>
        <v>16157859</v>
      </c>
      <c r="E36" s="6"/>
      <c r="F36" s="27">
        <f>SUM(F23+F35)</f>
        <v>14761335</v>
      </c>
      <c r="G36" s="6"/>
      <c r="H36" s="27">
        <f>SUM(H23+H35)</f>
        <v>8330042</v>
      </c>
      <c r="I36" s="6"/>
      <c r="J36" s="27">
        <f>SUM(J23+J35)</f>
        <v>8134231</v>
      </c>
      <c r="K36" s="6"/>
    </row>
    <row r="37" spans="1:13" ht="23.45" customHeight="1" thickTop="1">
      <c r="C37" s="7"/>
      <c r="D37" s="20"/>
      <c r="E37" s="7"/>
      <c r="G37" s="7"/>
      <c r="H37" s="20"/>
      <c r="I37" s="7"/>
      <c r="K37" s="7"/>
    </row>
    <row r="38" spans="1:13" ht="23.45" customHeight="1">
      <c r="A38" s="2" t="s">
        <v>4</v>
      </c>
      <c r="C38" s="7"/>
      <c r="D38" s="20"/>
      <c r="E38" s="7"/>
      <c r="G38" s="7"/>
      <c r="H38" s="20"/>
      <c r="I38" s="7"/>
      <c r="K38" s="7"/>
    </row>
    <row r="39" spans="1:13" s="1" customFormat="1" ht="23.45" customHeight="1">
      <c r="A39" s="1" t="s">
        <v>94</v>
      </c>
    </row>
    <row r="40" spans="1:13" s="1" customFormat="1" ht="23.45" customHeight="1">
      <c r="A40" s="1" t="s">
        <v>12</v>
      </c>
      <c r="D40" s="32"/>
      <c r="F40" s="32"/>
      <c r="H40" s="32"/>
      <c r="J40" s="32"/>
    </row>
    <row r="41" spans="1:13" s="1" customFormat="1" ht="23.45" customHeight="1">
      <c r="A41" s="102" t="s">
        <v>210</v>
      </c>
    </row>
    <row r="42" spans="1:13" ht="23.45" customHeight="1">
      <c r="J42" s="8" t="s">
        <v>186</v>
      </c>
      <c r="K42" s="8"/>
    </row>
    <row r="43" spans="1:13" ht="23.45" customHeight="1">
      <c r="D43" s="119" t="s">
        <v>0</v>
      </c>
      <c r="E43" s="119"/>
      <c r="F43" s="119"/>
      <c r="G43" s="3"/>
      <c r="H43" s="119" t="s">
        <v>5</v>
      </c>
      <c r="I43" s="119"/>
      <c r="J43" s="119"/>
      <c r="K43" s="3"/>
    </row>
    <row r="44" spans="1:13" ht="23.45" customHeight="1">
      <c r="B44" s="48" t="s">
        <v>7</v>
      </c>
      <c r="D44" s="16" t="s">
        <v>211</v>
      </c>
      <c r="F44" s="16" t="s">
        <v>185</v>
      </c>
      <c r="G44" s="7"/>
      <c r="H44" s="16" t="s">
        <v>211</v>
      </c>
      <c r="J44" s="16" t="s">
        <v>185</v>
      </c>
      <c r="K44" s="49"/>
    </row>
    <row r="45" spans="1:13" s="104" customFormat="1" ht="23.65" customHeight="1">
      <c r="B45" s="105"/>
      <c r="D45" s="106" t="s">
        <v>193</v>
      </c>
      <c r="F45" s="106" t="s">
        <v>194</v>
      </c>
      <c r="H45" s="106" t="s">
        <v>193</v>
      </c>
      <c r="J45" s="106" t="s">
        <v>194</v>
      </c>
    </row>
    <row r="46" spans="1:13" s="104" customFormat="1" ht="23.65" customHeight="1">
      <c r="B46" s="105"/>
      <c r="D46" s="106" t="s">
        <v>195</v>
      </c>
      <c r="F46" s="106"/>
      <c r="H46" s="106" t="s">
        <v>195</v>
      </c>
      <c r="J46" s="106"/>
    </row>
    <row r="47" spans="1:13" ht="23.45" customHeight="1">
      <c r="A47" s="1" t="s">
        <v>65</v>
      </c>
    </row>
    <row r="48" spans="1:13" ht="23.45" customHeight="1">
      <c r="A48" s="1" t="s">
        <v>66</v>
      </c>
      <c r="G48" s="5"/>
      <c r="I48" s="5"/>
      <c r="K48" s="5"/>
      <c r="L48" s="5"/>
      <c r="M48" s="5"/>
    </row>
    <row r="49" spans="1:13" ht="23.45" customHeight="1">
      <c r="A49" s="2" t="s">
        <v>67</v>
      </c>
      <c r="B49" s="4">
        <v>11</v>
      </c>
      <c r="D49" s="9">
        <v>3810000</v>
      </c>
      <c r="E49" s="9"/>
      <c r="F49" s="9">
        <v>3780000</v>
      </c>
      <c r="G49" s="9"/>
      <c r="H49" s="9">
        <v>0</v>
      </c>
      <c r="I49" s="9"/>
      <c r="J49" s="9">
        <v>0</v>
      </c>
      <c r="K49" s="9"/>
    </row>
    <row r="50" spans="1:13" ht="23.45" customHeight="1">
      <c r="A50" s="2" t="s">
        <v>171</v>
      </c>
      <c r="B50" s="4"/>
      <c r="D50" s="9">
        <v>1762325</v>
      </c>
      <c r="E50" s="9"/>
      <c r="F50" s="9">
        <v>468947</v>
      </c>
      <c r="G50" s="9"/>
      <c r="H50" s="9">
        <v>0</v>
      </c>
      <c r="I50" s="9"/>
      <c r="J50" s="9">
        <v>0</v>
      </c>
      <c r="K50" s="9"/>
    </row>
    <row r="51" spans="1:13" ht="23.45" customHeight="1">
      <c r="A51" s="2" t="s">
        <v>107</v>
      </c>
      <c r="B51" s="4"/>
      <c r="D51" s="9">
        <v>731494</v>
      </c>
      <c r="E51" s="9"/>
      <c r="F51" s="9">
        <v>11598</v>
      </c>
      <c r="G51" s="9"/>
      <c r="H51" s="9">
        <v>0</v>
      </c>
      <c r="I51" s="9"/>
      <c r="J51" s="9">
        <v>0</v>
      </c>
      <c r="K51" s="9"/>
    </row>
    <row r="52" spans="1:13" ht="23.45" customHeight="1">
      <c r="A52" s="2" t="s">
        <v>13</v>
      </c>
      <c r="B52" s="4">
        <v>12</v>
      </c>
      <c r="D52" s="9">
        <v>702998</v>
      </c>
      <c r="E52" s="9"/>
      <c r="F52" s="9">
        <v>1201169</v>
      </c>
      <c r="G52" s="9"/>
      <c r="H52" s="9">
        <v>0</v>
      </c>
      <c r="I52" s="9"/>
      <c r="J52" s="9">
        <v>0</v>
      </c>
      <c r="K52" s="9"/>
    </row>
    <row r="53" spans="1:13" ht="23.45" customHeight="1">
      <c r="A53" s="2" t="s">
        <v>205</v>
      </c>
      <c r="B53" s="4"/>
      <c r="D53" s="9">
        <v>22181</v>
      </c>
      <c r="E53" s="9"/>
      <c r="F53" s="9">
        <v>30554</v>
      </c>
      <c r="G53" s="9"/>
      <c r="H53" s="9">
        <v>0</v>
      </c>
      <c r="I53" s="9"/>
      <c r="J53" s="9">
        <v>0</v>
      </c>
      <c r="K53" s="9"/>
    </row>
    <row r="54" spans="1:13" ht="23.45" customHeight="1">
      <c r="A54" s="2" t="s">
        <v>69</v>
      </c>
      <c r="B54" s="4"/>
      <c r="D54" s="33">
        <v>312493</v>
      </c>
      <c r="E54" s="9"/>
      <c r="F54" s="33">
        <v>567662</v>
      </c>
      <c r="G54" s="9"/>
      <c r="H54" s="33">
        <v>75859</v>
      </c>
      <c r="I54" s="9"/>
      <c r="J54" s="33">
        <v>225429</v>
      </c>
      <c r="K54" s="9"/>
    </row>
    <row r="55" spans="1:13" ht="23.45" customHeight="1">
      <c r="A55" s="2" t="s">
        <v>68</v>
      </c>
      <c r="B55" s="4">
        <v>11</v>
      </c>
      <c r="D55" s="9">
        <v>1980768</v>
      </c>
      <c r="E55" s="9"/>
      <c r="F55" s="9">
        <v>3064520</v>
      </c>
      <c r="G55" s="9"/>
      <c r="H55" s="9">
        <v>1921537</v>
      </c>
      <c r="I55" s="9"/>
      <c r="J55" s="9">
        <v>2790694</v>
      </c>
      <c r="K55" s="9"/>
      <c r="M55" s="6"/>
    </row>
    <row r="56" spans="1:13" ht="23.45" customHeight="1">
      <c r="A56" s="50" t="s">
        <v>122</v>
      </c>
      <c r="B56" s="4"/>
      <c r="D56" s="9"/>
      <c r="E56" s="9"/>
      <c r="F56" s="9"/>
      <c r="G56" s="9"/>
      <c r="H56" s="9"/>
      <c r="I56" s="9"/>
      <c r="J56" s="9"/>
      <c r="K56" s="9"/>
    </row>
    <row r="57" spans="1:13" ht="23.45" customHeight="1">
      <c r="A57" s="38" t="s">
        <v>123</v>
      </c>
      <c r="B57" s="4"/>
      <c r="D57" s="9">
        <v>50110</v>
      </c>
      <c r="E57" s="9"/>
      <c r="F57" s="9">
        <v>50591</v>
      </c>
      <c r="G57" s="9"/>
      <c r="H57" s="9">
        <v>10821</v>
      </c>
      <c r="I57" s="9"/>
      <c r="J57" s="9">
        <v>11254</v>
      </c>
      <c r="K57" s="9"/>
    </row>
    <row r="58" spans="1:13" ht="23.45" customHeight="1">
      <c r="A58" s="2" t="s">
        <v>15</v>
      </c>
      <c r="D58" s="9">
        <v>23606</v>
      </c>
      <c r="E58" s="9"/>
      <c r="F58" s="9">
        <v>130316</v>
      </c>
      <c r="G58" s="9"/>
      <c r="H58" s="9">
        <v>0</v>
      </c>
      <c r="I58" s="9"/>
      <c r="J58" s="9">
        <v>0</v>
      </c>
      <c r="K58" s="9"/>
    </row>
    <row r="59" spans="1:13" ht="23.45" customHeight="1">
      <c r="A59" s="2" t="s">
        <v>134</v>
      </c>
      <c r="B59" s="4">
        <v>6</v>
      </c>
      <c r="D59" s="9">
        <v>43080</v>
      </c>
      <c r="E59" s="9"/>
      <c r="F59" s="9">
        <v>9934</v>
      </c>
      <c r="G59" s="9"/>
      <c r="H59" s="9">
        <v>21060</v>
      </c>
      <c r="I59" s="9"/>
      <c r="J59" s="9">
        <v>3949</v>
      </c>
      <c r="K59" s="9"/>
    </row>
    <row r="60" spans="1:13" ht="23.45" customHeight="1">
      <c r="A60" s="2" t="s">
        <v>70</v>
      </c>
      <c r="D60" s="9">
        <v>34127</v>
      </c>
      <c r="E60" s="9"/>
      <c r="F60" s="9">
        <v>21024</v>
      </c>
      <c r="G60" s="9"/>
      <c r="H60" s="9">
        <v>16469</v>
      </c>
      <c r="I60" s="9"/>
      <c r="J60" s="9">
        <v>2853</v>
      </c>
      <c r="K60" s="9"/>
    </row>
    <row r="61" spans="1:13" ht="23.45" customHeight="1">
      <c r="A61" s="1" t="s">
        <v>71</v>
      </c>
      <c r="D61" s="22">
        <f>SUM(D49:D60)</f>
        <v>9473182</v>
      </c>
      <c r="E61" s="9"/>
      <c r="F61" s="22">
        <f>SUM(F49:F60)</f>
        <v>9336315</v>
      </c>
      <c r="G61" s="9"/>
      <c r="H61" s="22">
        <f>SUM(H49:H60)</f>
        <v>2045746</v>
      </c>
      <c r="I61" s="9"/>
      <c r="J61" s="22">
        <f>SUM(J49:J60)</f>
        <v>3034179</v>
      </c>
      <c r="K61" s="9"/>
    </row>
    <row r="62" spans="1:13" ht="23.45" customHeight="1">
      <c r="A62" s="1" t="s">
        <v>72</v>
      </c>
      <c r="D62" s="9"/>
      <c r="E62" s="9"/>
      <c r="F62" s="9"/>
      <c r="G62" s="9"/>
      <c r="H62" s="9"/>
      <c r="I62" s="9"/>
      <c r="J62" s="9"/>
      <c r="K62" s="9"/>
    </row>
    <row r="63" spans="1:13" ht="23.45" customHeight="1">
      <c r="A63" s="51" t="s">
        <v>124</v>
      </c>
      <c r="D63" s="9"/>
      <c r="E63" s="9"/>
      <c r="F63" s="9"/>
      <c r="G63" s="9"/>
      <c r="H63" s="9"/>
      <c r="I63" s="9"/>
      <c r="J63" s="9"/>
      <c r="K63" s="9"/>
    </row>
    <row r="64" spans="1:13" ht="23.45" customHeight="1">
      <c r="A64" s="51" t="s">
        <v>172</v>
      </c>
      <c r="B64" s="4"/>
      <c r="D64" s="9">
        <v>230503</v>
      </c>
      <c r="E64" s="9"/>
      <c r="F64" s="9">
        <v>174242</v>
      </c>
      <c r="G64" s="9"/>
      <c r="H64" s="9">
        <v>46823</v>
      </c>
      <c r="I64" s="9"/>
      <c r="J64" s="9">
        <v>29672</v>
      </c>
      <c r="K64" s="9"/>
    </row>
    <row r="65" spans="1:11" ht="23.45" customHeight="1">
      <c r="A65" s="2" t="s">
        <v>202</v>
      </c>
      <c r="B65" s="4">
        <v>13</v>
      </c>
      <c r="D65" s="9">
        <v>1486877</v>
      </c>
      <c r="E65" s="9"/>
      <c r="F65" s="9">
        <v>0</v>
      </c>
      <c r="G65" s="9"/>
      <c r="H65" s="9">
        <v>1486877</v>
      </c>
      <c r="I65" s="9"/>
      <c r="J65" s="9">
        <v>0</v>
      </c>
      <c r="K65" s="9"/>
    </row>
    <row r="66" spans="1:11" ht="23.45" customHeight="1">
      <c r="A66" s="2" t="s">
        <v>14</v>
      </c>
      <c r="B66" s="4"/>
      <c r="D66" s="9">
        <v>248078</v>
      </c>
      <c r="E66" s="9"/>
      <c r="F66" s="9">
        <v>232543</v>
      </c>
      <c r="G66" s="9"/>
      <c r="H66" s="9">
        <v>45724</v>
      </c>
      <c r="I66" s="9"/>
      <c r="J66" s="9">
        <v>42712</v>
      </c>
      <c r="K66" s="9"/>
    </row>
    <row r="67" spans="1:11" ht="23.45" customHeight="1">
      <c r="A67" s="51" t="s">
        <v>183</v>
      </c>
      <c r="B67" s="4"/>
      <c r="D67" s="9">
        <v>20158</v>
      </c>
      <c r="E67" s="9"/>
      <c r="F67" s="9">
        <v>20085</v>
      </c>
      <c r="G67" s="9"/>
      <c r="H67" s="9">
        <v>5811</v>
      </c>
      <c r="I67" s="9"/>
      <c r="J67" s="9">
        <v>5786</v>
      </c>
      <c r="K67" s="9"/>
    </row>
    <row r="68" spans="1:11" ht="23.45" customHeight="1">
      <c r="A68" s="2" t="s">
        <v>136</v>
      </c>
      <c r="B68" s="4"/>
      <c r="D68" s="9">
        <v>0</v>
      </c>
      <c r="E68" s="9"/>
      <c r="F68" s="9">
        <v>0</v>
      </c>
      <c r="G68" s="9"/>
      <c r="H68" s="9">
        <v>0</v>
      </c>
      <c r="I68" s="9"/>
      <c r="J68" s="9">
        <v>23732</v>
      </c>
      <c r="K68" s="9"/>
    </row>
    <row r="69" spans="1:11" ht="23.45" customHeight="1">
      <c r="A69" s="2" t="s">
        <v>73</v>
      </c>
      <c r="B69" s="4"/>
      <c r="D69" s="31">
        <v>12029</v>
      </c>
      <c r="E69" s="9"/>
      <c r="F69" s="31">
        <v>11845</v>
      </c>
      <c r="G69" s="9"/>
      <c r="H69" s="31">
        <v>12029</v>
      </c>
      <c r="I69" s="9"/>
      <c r="J69" s="31">
        <v>11845</v>
      </c>
      <c r="K69" s="9"/>
    </row>
    <row r="70" spans="1:11" ht="23.45" customHeight="1">
      <c r="A70" s="1" t="s">
        <v>74</v>
      </c>
      <c r="D70" s="22">
        <f>SUM(D63:D69)</f>
        <v>1997645</v>
      </c>
      <c r="E70" s="9"/>
      <c r="F70" s="22">
        <f>SUM(F63:F69)</f>
        <v>438715</v>
      </c>
      <c r="G70" s="9"/>
      <c r="H70" s="22">
        <f>SUM(H63:H69)</f>
        <v>1597264</v>
      </c>
      <c r="I70" s="9"/>
      <c r="J70" s="22">
        <f>SUM(J63:J69)</f>
        <v>113747</v>
      </c>
      <c r="K70" s="9"/>
    </row>
    <row r="71" spans="1:11" ht="23.45" customHeight="1">
      <c r="A71" s="1" t="s">
        <v>16</v>
      </c>
      <c r="D71" s="22">
        <f>SUM(D61+D70)</f>
        <v>11470827</v>
      </c>
      <c r="E71" s="9"/>
      <c r="F71" s="22">
        <f>SUM(F61+F70)</f>
        <v>9775030</v>
      </c>
      <c r="G71" s="9"/>
      <c r="H71" s="22">
        <f>SUM(H61+H70)</f>
        <v>3643010</v>
      </c>
      <c r="I71" s="9"/>
      <c r="J71" s="22">
        <f>SUM(J61+J70)</f>
        <v>3147926</v>
      </c>
      <c r="K71" s="9"/>
    </row>
    <row r="72" spans="1:11" ht="23.45" customHeight="1">
      <c r="A72" s="1"/>
      <c r="D72" s="12"/>
      <c r="E72" s="9"/>
      <c r="F72" s="12"/>
      <c r="G72" s="9"/>
      <c r="H72" s="12"/>
      <c r="I72" s="9"/>
      <c r="J72" s="12"/>
      <c r="K72" s="9"/>
    </row>
    <row r="73" spans="1:11" ht="23.45" customHeight="1">
      <c r="A73" s="2" t="s">
        <v>4</v>
      </c>
      <c r="C73" s="7"/>
      <c r="D73" s="20"/>
      <c r="E73" s="7"/>
      <c r="G73" s="7"/>
      <c r="H73" s="20"/>
      <c r="I73" s="7"/>
      <c r="K73" s="7"/>
    </row>
    <row r="74" spans="1:11" s="1" customFormat="1" ht="23.45" customHeight="1">
      <c r="A74" s="1" t="s">
        <v>94</v>
      </c>
    </row>
    <row r="75" spans="1:11" s="1" customFormat="1" ht="23.45" customHeight="1">
      <c r="A75" s="1" t="s">
        <v>12</v>
      </c>
      <c r="D75" s="32"/>
      <c r="F75" s="32"/>
      <c r="H75" s="32"/>
      <c r="J75" s="32"/>
    </row>
    <row r="76" spans="1:11" s="1" customFormat="1" ht="23.45" customHeight="1">
      <c r="A76" s="102" t="s">
        <v>210</v>
      </c>
    </row>
    <row r="77" spans="1:11" ht="23.45" customHeight="1">
      <c r="J77" s="8" t="s">
        <v>186</v>
      </c>
      <c r="K77" s="8"/>
    </row>
    <row r="78" spans="1:11" ht="23.45" customHeight="1">
      <c r="D78" s="119" t="s">
        <v>0</v>
      </c>
      <c r="E78" s="119"/>
      <c r="F78" s="119"/>
      <c r="G78" s="3"/>
      <c r="H78" s="119" t="s">
        <v>5</v>
      </c>
      <c r="I78" s="119"/>
      <c r="J78" s="119"/>
      <c r="K78" s="3"/>
    </row>
    <row r="79" spans="1:11" ht="23.45" customHeight="1">
      <c r="D79" s="16" t="s">
        <v>211</v>
      </c>
      <c r="F79" s="16" t="s">
        <v>185</v>
      </c>
      <c r="G79" s="7"/>
      <c r="H79" s="16" t="s">
        <v>211</v>
      </c>
      <c r="J79" s="16" t="s">
        <v>185</v>
      </c>
      <c r="K79" s="49"/>
    </row>
    <row r="80" spans="1:11" s="104" customFormat="1" ht="23.65" customHeight="1">
      <c r="B80" s="105"/>
      <c r="D80" s="106" t="s">
        <v>193</v>
      </c>
      <c r="F80" s="106" t="s">
        <v>194</v>
      </c>
      <c r="H80" s="106" t="s">
        <v>193</v>
      </c>
      <c r="J80" s="106" t="s">
        <v>194</v>
      </c>
    </row>
    <row r="81" spans="1:11" s="104" customFormat="1" ht="23.65" customHeight="1">
      <c r="B81" s="105"/>
      <c r="D81" s="106" t="s">
        <v>195</v>
      </c>
      <c r="F81" s="106"/>
      <c r="H81" s="106" t="s">
        <v>195</v>
      </c>
      <c r="J81" s="106"/>
    </row>
    <row r="82" spans="1:11" ht="23.45" customHeight="1">
      <c r="A82" s="1" t="s">
        <v>75</v>
      </c>
      <c r="D82" s="8"/>
      <c r="E82" s="10"/>
      <c r="F82" s="8"/>
      <c r="G82" s="10"/>
      <c r="H82" s="8"/>
      <c r="I82" s="10"/>
      <c r="J82" s="8"/>
      <c r="K82" s="10"/>
    </row>
    <row r="83" spans="1:11" ht="23.45" customHeight="1">
      <c r="A83" s="2" t="s">
        <v>17</v>
      </c>
      <c r="B83" s="4"/>
      <c r="D83" s="8"/>
      <c r="E83" s="10"/>
      <c r="F83" s="8"/>
      <c r="G83" s="10"/>
      <c r="H83" s="8"/>
      <c r="I83" s="10"/>
      <c r="J83" s="8"/>
      <c r="K83" s="10"/>
    </row>
    <row r="84" spans="1:11" ht="23.45" customHeight="1">
      <c r="A84" s="2" t="s">
        <v>18</v>
      </c>
      <c r="D84" s="19"/>
      <c r="E84" s="11"/>
      <c r="F84" s="19"/>
      <c r="G84" s="11"/>
      <c r="H84" s="19"/>
      <c r="I84" s="11"/>
      <c r="J84" s="19"/>
      <c r="K84" s="11"/>
    </row>
    <row r="85" spans="1:11" ht="23.45" customHeight="1" thickBot="1">
      <c r="A85" s="2" t="s">
        <v>76</v>
      </c>
      <c r="D85" s="34">
        <v>2521945</v>
      </c>
      <c r="E85" s="9"/>
      <c r="F85" s="34">
        <v>2521945</v>
      </c>
      <c r="G85" s="9"/>
      <c r="H85" s="34">
        <v>2521945</v>
      </c>
      <c r="I85" s="9"/>
      <c r="J85" s="34">
        <v>2521945</v>
      </c>
      <c r="K85" s="9"/>
    </row>
    <row r="86" spans="1:11" ht="23.45" customHeight="1" thickTop="1">
      <c r="A86" s="2" t="s">
        <v>77</v>
      </c>
      <c r="D86" s="6"/>
      <c r="E86" s="6"/>
      <c r="F86" s="6"/>
      <c r="G86" s="6"/>
      <c r="H86" s="6"/>
      <c r="I86" s="6"/>
      <c r="J86" s="6"/>
      <c r="K86" s="6"/>
    </row>
    <row r="87" spans="1:11" ht="23.45" customHeight="1">
      <c r="A87" s="2" t="s">
        <v>78</v>
      </c>
      <c r="D87" s="6">
        <v>2105656</v>
      </c>
      <c r="E87" s="6"/>
      <c r="F87" s="6">
        <v>2105656</v>
      </c>
      <c r="G87" s="6"/>
      <c r="H87" s="6">
        <v>2105656</v>
      </c>
      <c r="I87" s="6"/>
      <c r="J87" s="6">
        <v>2105656</v>
      </c>
      <c r="K87" s="6"/>
    </row>
    <row r="88" spans="1:11" ht="23.45" customHeight="1">
      <c r="A88" s="2" t="s">
        <v>79</v>
      </c>
      <c r="D88" s="6">
        <v>1139184</v>
      </c>
      <c r="E88" s="6"/>
      <c r="F88" s="6">
        <v>1139184</v>
      </c>
      <c r="G88" s="6"/>
      <c r="H88" s="6">
        <v>1139184</v>
      </c>
      <c r="I88" s="6"/>
      <c r="J88" s="6">
        <v>1139184</v>
      </c>
      <c r="K88" s="6"/>
    </row>
    <row r="89" spans="1:11" ht="23.45" customHeight="1">
      <c r="A89" s="2" t="s">
        <v>1</v>
      </c>
      <c r="D89" s="9"/>
      <c r="E89" s="9"/>
      <c r="F89" s="9"/>
      <c r="G89" s="9"/>
      <c r="H89" s="9"/>
      <c r="I89" s="9"/>
      <c r="J89" s="9"/>
      <c r="K89" s="9"/>
    </row>
    <row r="90" spans="1:11" ht="23.45" customHeight="1">
      <c r="A90" s="2" t="s">
        <v>80</v>
      </c>
      <c r="B90" s="4"/>
      <c r="D90" s="9">
        <v>252194</v>
      </c>
      <c r="E90" s="9"/>
      <c r="F90" s="9">
        <v>252194</v>
      </c>
      <c r="G90" s="9"/>
      <c r="H90" s="9">
        <v>252194</v>
      </c>
      <c r="I90" s="9"/>
      <c r="J90" s="9">
        <v>252194</v>
      </c>
      <c r="K90" s="9"/>
    </row>
    <row r="91" spans="1:11" ht="23.45" customHeight="1">
      <c r="A91" s="2" t="s">
        <v>20</v>
      </c>
      <c r="D91" s="12">
        <v>1242243</v>
      </c>
      <c r="E91" s="12"/>
      <c r="F91" s="12">
        <v>1521930</v>
      </c>
      <c r="G91" s="12"/>
      <c r="H91" s="12">
        <v>1242243</v>
      </c>
      <c r="I91" s="12"/>
      <c r="J91" s="12">
        <v>1521930</v>
      </c>
      <c r="K91" s="12"/>
    </row>
    <row r="92" spans="1:11" ht="23.45" customHeight="1">
      <c r="A92" s="2" t="s">
        <v>81</v>
      </c>
      <c r="B92" s="4"/>
      <c r="D92" s="9">
        <v>-52245</v>
      </c>
      <c r="E92" s="9"/>
      <c r="F92" s="9">
        <v>-32659</v>
      </c>
      <c r="G92" s="9"/>
      <c r="H92" s="9">
        <v>-52245</v>
      </c>
      <c r="I92" s="9"/>
      <c r="J92" s="9">
        <v>-32659</v>
      </c>
      <c r="K92" s="9"/>
    </row>
    <row r="93" spans="1:11" ht="23.45" customHeight="1">
      <c r="A93" s="1" t="s">
        <v>82</v>
      </c>
      <c r="D93" s="22">
        <f>SUM(D87:D92)</f>
        <v>4687032</v>
      </c>
      <c r="E93" s="9"/>
      <c r="F93" s="22">
        <f>SUM(F87:F92)</f>
        <v>4986305</v>
      </c>
      <c r="G93" s="9"/>
      <c r="H93" s="22">
        <f>SUM(H87:H92)</f>
        <v>4687032</v>
      </c>
      <c r="I93" s="9"/>
      <c r="J93" s="22">
        <f>SUM(J87:J92)</f>
        <v>4986305</v>
      </c>
      <c r="K93" s="9"/>
    </row>
    <row r="94" spans="1:11" ht="23.45" customHeight="1" thickBot="1">
      <c r="A94" s="1" t="s">
        <v>83</v>
      </c>
      <c r="D94" s="35">
        <f>SUM(D71+D93)</f>
        <v>16157859</v>
      </c>
      <c r="E94" s="9"/>
      <c r="F94" s="35">
        <f>SUM(F71+F93)</f>
        <v>14761335</v>
      </c>
      <c r="G94" s="9"/>
      <c r="H94" s="35">
        <f>SUM(H71+H93)</f>
        <v>8330042</v>
      </c>
      <c r="I94" s="9"/>
      <c r="J94" s="35">
        <f>SUM(J71+J93)</f>
        <v>8134231</v>
      </c>
      <c r="K94" s="9"/>
    </row>
    <row r="95" spans="1:11" ht="23.45" customHeight="1" thickTop="1">
      <c r="D95" s="36">
        <f>SUM(D36-D94)</f>
        <v>0</v>
      </c>
      <c r="E95" s="36"/>
      <c r="F95" s="36">
        <f>SUM(F36-F94)</f>
        <v>0</v>
      </c>
      <c r="G95" s="37"/>
      <c r="H95" s="37">
        <f>SUM(H94-H36)</f>
        <v>0</v>
      </c>
      <c r="I95" s="37"/>
      <c r="J95" s="37">
        <f>SUM(J94-J36)</f>
        <v>0</v>
      </c>
      <c r="K95" s="13"/>
    </row>
    <row r="96" spans="1:11" ht="23.45" customHeight="1">
      <c r="A96" s="2" t="s">
        <v>4</v>
      </c>
      <c r="D96" s="8"/>
      <c r="E96" s="10"/>
      <c r="F96" s="8"/>
      <c r="G96" s="10"/>
      <c r="H96" s="8"/>
      <c r="I96" s="10"/>
      <c r="J96" s="8"/>
      <c r="K96" s="10"/>
    </row>
    <row r="97" spans="1:11" ht="23.45" customHeight="1">
      <c r="D97" s="8"/>
      <c r="E97" s="10"/>
      <c r="F97" s="8"/>
      <c r="G97" s="10"/>
      <c r="H97" s="8"/>
      <c r="I97" s="10"/>
      <c r="J97" s="8"/>
      <c r="K97" s="10"/>
    </row>
    <row r="98" spans="1:11" ht="23.45" customHeight="1">
      <c r="A98" s="14"/>
      <c r="B98" s="7"/>
      <c r="D98" s="8"/>
      <c r="E98" s="10"/>
      <c r="F98" s="14"/>
      <c r="G98" s="14"/>
      <c r="H98" s="14"/>
      <c r="I98" s="14"/>
      <c r="J98" s="14"/>
      <c r="K98" s="10"/>
    </row>
    <row r="99" spans="1:11" ht="23.45" customHeight="1">
      <c r="A99" s="7"/>
      <c r="B99" s="7"/>
      <c r="D99" s="8"/>
      <c r="E99" s="10"/>
      <c r="F99" s="8"/>
      <c r="G99" s="10"/>
      <c r="H99" s="8"/>
      <c r="I99" s="10"/>
      <c r="J99" s="8"/>
      <c r="K99" s="10"/>
    </row>
    <row r="100" spans="1:11" ht="23.45" customHeight="1">
      <c r="A100" s="15" t="s">
        <v>21</v>
      </c>
      <c r="B100" s="7"/>
      <c r="F100" s="120" t="s">
        <v>21</v>
      </c>
      <c r="G100" s="120"/>
      <c r="H100" s="120"/>
      <c r="I100" s="120"/>
      <c r="J100" s="120"/>
    </row>
  </sheetData>
  <mergeCells count="7">
    <mergeCell ref="D5:F5"/>
    <mergeCell ref="H5:J5"/>
    <mergeCell ref="D43:F43"/>
    <mergeCell ref="H43:J43"/>
    <mergeCell ref="F100:J100"/>
    <mergeCell ref="D78:F78"/>
    <mergeCell ref="H78:J78"/>
  </mergeCells>
  <printOptions gridLinesSet="0"/>
  <pageMargins left="0.74803149606299213" right="0.19685039370078741" top="0.78740157480314965" bottom="0.19685039370078741" header="0.19685039370078741" footer="0.19685039370078741"/>
  <pageSetup paperSize="9" scale="75" orientation="portrait" r:id="rId1"/>
  <headerFooter alignWithMargins="0"/>
  <rowBreaks count="2" manualBreakCount="2">
    <brk id="38" max="10" man="1"/>
    <brk id="73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39076-A2F9-434B-8C6D-A1EE95FD1CB8}">
  <sheetPr>
    <tabColor rgb="FFFFFF00"/>
  </sheetPr>
  <dimension ref="A1:N139"/>
  <sheetViews>
    <sheetView showGridLines="0" view="pageBreakPreview" topLeftCell="A43" zoomScale="70" zoomScaleNormal="100" zoomScaleSheetLayoutView="70" workbookViewId="0">
      <selection activeCell="H49" sqref="H49"/>
    </sheetView>
  </sheetViews>
  <sheetFormatPr defaultColWidth="10.7109375" defaultRowHeight="25.15" customHeight="1"/>
  <cols>
    <col min="1" max="1" width="50" style="56" customWidth="1"/>
    <col min="2" max="2" width="7.28515625" style="56" customWidth="1"/>
    <col min="3" max="3" width="1.28515625" style="56" customWidth="1"/>
    <col min="4" max="4" width="13.7109375" style="57" customWidth="1"/>
    <col min="5" max="5" width="1.28515625" style="56" customWidth="1"/>
    <col min="6" max="6" width="13.7109375" style="57" customWidth="1"/>
    <col min="7" max="7" width="1.28515625" style="56" customWidth="1"/>
    <col min="8" max="8" width="13.7109375" style="57" customWidth="1"/>
    <col min="9" max="9" width="1.28515625" style="56" customWidth="1"/>
    <col min="10" max="10" width="13.7109375" style="57" customWidth="1"/>
    <col min="11" max="12" width="10.7109375" style="59"/>
    <col min="13" max="16384" width="10.7109375" style="56"/>
  </cols>
  <sheetData>
    <row r="1" spans="1:12" ht="25.15" customHeight="1">
      <c r="J1" s="58" t="s">
        <v>196</v>
      </c>
    </row>
    <row r="2" spans="1:12" s="60" customFormat="1" ht="25.15" customHeight="1">
      <c r="A2" s="60" t="s">
        <v>94</v>
      </c>
      <c r="K2" s="61"/>
      <c r="L2" s="61"/>
    </row>
    <row r="3" spans="1:12" s="60" customFormat="1" ht="25.15" customHeight="1">
      <c r="A3" s="60" t="s">
        <v>22</v>
      </c>
      <c r="K3" s="61"/>
      <c r="L3" s="61"/>
    </row>
    <row r="4" spans="1:12" s="60" customFormat="1" ht="25.15" customHeight="1">
      <c r="A4" s="60" t="s">
        <v>221</v>
      </c>
      <c r="K4" s="61"/>
      <c r="L4" s="61"/>
    </row>
    <row r="5" spans="1:12" ht="25.15" customHeight="1">
      <c r="J5" s="58" t="s">
        <v>186</v>
      </c>
    </row>
    <row r="6" spans="1:12" ht="25.15" customHeight="1">
      <c r="D6" s="62" t="s">
        <v>0</v>
      </c>
      <c r="E6" s="63"/>
      <c r="F6" s="64"/>
      <c r="G6" s="65"/>
      <c r="H6" s="62" t="s">
        <v>5</v>
      </c>
      <c r="I6" s="63"/>
      <c r="J6" s="64"/>
    </row>
    <row r="7" spans="1:12" ht="25.15" customHeight="1">
      <c r="B7" s="66" t="s">
        <v>7</v>
      </c>
      <c r="D7" s="67">
        <v>2565</v>
      </c>
      <c r="E7" s="68"/>
      <c r="F7" s="67">
        <v>2564</v>
      </c>
      <c r="G7" s="69"/>
      <c r="H7" s="67">
        <v>2565</v>
      </c>
      <c r="I7" s="68"/>
      <c r="J7" s="67">
        <v>2564</v>
      </c>
    </row>
    <row r="8" spans="1:12" ht="25.15" customHeight="1">
      <c r="A8" s="60" t="s">
        <v>89</v>
      </c>
      <c r="D8" s="58"/>
      <c r="F8" s="58"/>
    </row>
    <row r="9" spans="1:12" ht="25.15" customHeight="1">
      <c r="A9" s="60" t="s">
        <v>23</v>
      </c>
      <c r="D9" s="58"/>
      <c r="F9" s="58"/>
    </row>
    <row r="10" spans="1:12" ht="25.15" customHeight="1">
      <c r="A10" s="56" t="s">
        <v>95</v>
      </c>
      <c r="B10" s="70">
        <v>14</v>
      </c>
      <c r="D10" s="108">
        <v>213226</v>
      </c>
      <c r="E10" s="107"/>
      <c r="F10" s="108">
        <v>302671</v>
      </c>
      <c r="G10" s="107"/>
      <c r="H10" s="108">
        <v>0</v>
      </c>
      <c r="I10" s="107"/>
      <c r="J10" s="108">
        <v>0</v>
      </c>
    </row>
    <row r="11" spans="1:12" ht="25.15" customHeight="1">
      <c r="A11" s="56" t="s">
        <v>100</v>
      </c>
      <c r="B11" s="70">
        <v>15</v>
      </c>
      <c r="D11" s="108">
        <v>304488</v>
      </c>
      <c r="E11" s="107"/>
      <c r="F11" s="108">
        <v>359346</v>
      </c>
      <c r="G11" s="107"/>
      <c r="H11" s="108">
        <v>2912</v>
      </c>
      <c r="I11" s="107"/>
      <c r="J11" s="108">
        <v>1688</v>
      </c>
    </row>
    <row r="12" spans="1:12" ht="25.15" customHeight="1">
      <c r="A12" s="56" t="s">
        <v>145</v>
      </c>
      <c r="B12" s="70">
        <v>16</v>
      </c>
      <c r="D12" s="108">
        <v>93675</v>
      </c>
      <c r="E12" s="107"/>
      <c r="F12" s="108">
        <v>65071</v>
      </c>
      <c r="G12" s="107"/>
      <c r="H12" s="108">
        <v>7639</v>
      </c>
      <c r="I12" s="107"/>
      <c r="J12" s="108">
        <v>3050</v>
      </c>
    </row>
    <row r="13" spans="1:12" ht="25.15" customHeight="1">
      <c r="A13" s="56" t="s">
        <v>222</v>
      </c>
      <c r="B13" s="70">
        <v>17</v>
      </c>
      <c r="D13" s="108">
        <v>-22559</v>
      </c>
      <c r="E13" s="107"/>
      <c r="F13" s="108">
        <v>43779</v>
      </c>
      <c r="G13" s="107"/>
      <c r="H13" s="108">
        <v>-42927</v>
      </c>
      <c r="I13" s="107"/>
      <c r="J13" s="108">
        <v>40728</v>
      </c>
    </row>
    <row r="14" spans="1:12" ht="25.15" customHeight="1">
      <c r="A14" s="56" t="s">
        <v>224</v>
      </c>
      <c r="B14" s="70">
        <v>19</v>
      </c>
      <c r="D14" s="108">
        <v>0</v>
      </c>
      <c r="E14" s="107"/>
      <c r="F14" s="108">
        <v>0</v>
      </c>
      <c r="G14" s="107"/>
      <c r="H14" s="108">
        <v>65146</v>
      </c>
      <c r="I14" s="107"/>
      <c r="J14" s="108">
        <v>61070</v>
      </c>
    </row>
    <row r="15" spans="1:12" ht="25.15" customHeight="1">
      <c r="A15" s="56" t="s">
        <v>24</v>
      </c>
      <c r="B15" s="70"/>
      <c r="D15" s="108">
        <v>23267</v>
      </c>
      <c r="E15" s="107"/>
      <c r="F15" s="108">
        <v>20254</v>
      </c>
      <c r="G15" s="107"/>
      <c r="H15" s="108">
        <v>19888</v>
      </c>
      <c r="I15" s="107"/>
      <c r="J15" s="108">
        <v>18174</v>
      </c>
    </row>
    <row r="16" spans="1:12" ht="25.15" customHeight="1">
      <c r="A16" s="60" t="s">
        <v>25</v>
      </c>
      <c r="D16" s="71">
        <f>SUM(D10:D15)</f>
        <v>612097</v>
      </c>
      <c r="E16" s="107"/>
      <c r="F16" s="71">
        <f>SUM(F10:F15)</f>
        <v>791121</v>
      </c>
      <c r="G16" s="107"/>
      <c r="H16" s="71">
        <f>SUM(H10:H15)</f>
        <v>52658</v>
      </c>
      <c r="I16" s="107"/>
      <c r="J16" s="71">
        <f>SUM(J10:J15)</f>
        <v>124710</v>
      </c>
    </row>
    <row r="17" spans="1:14" ht="25.15" customHeight="1">
      <c r="A17" s="60" t="s">
        <v>26</v>
      </c>
      <c r="D17" s="107"/>
      <c r="E17" s="107"/>
      <c r="F17" s="107"/>
      <c r="G17" s="107"/>
      <c r="H17" s="107"/>
      <c r="I17" s="107"/>
      <c r="J17" s="107"/>
    </row>
    <row r="18" spans="1:14" ht="25.15" customHeight="1">
      <c r="A18" s="56" t="s">
        <v>105</v>
      </c>
      <c r="D18" s="107">
        <v>279530</v>
      </c>
      <c r="E18" s="107"/>
      <c r="F18" s="107">
        <v>350074</v>
      </c>
      <c r="G18" s="107"/>
      <c r="H18" s="108">
        <v>58243</v>
      </c>
      <c r="I18" s="107"/>
      <c r="J18" s="108">
        <v>95322</v>
      </c>
    </row>
    <row r="19" spans="1:14" ht="25.15" customHeight="1">
      <c r="A19" s="56" t="s">
        <v>101</v>
      </c>
      <c r="D19" s="107">
        <v>22970</v>
      </c>
      <c r="E19" s="107"/>
      <c r="F19" s="107">
        <v>22873</v>
      </c>
      <c r="G19" s="107"/>
      <c r="H19" s="108">
        <v>6787</v>
      </c>
      <c r="I19" s="107"/>
      <c r="J19" s="108">
        <v>6797</v>
      </c>
    </row>
    <row r="20" spans="1:14" ht="25.15" customHeight="1">
      <c r="A20" s="56" t="s">
        <v>102</v>
      </c>
      <c r="B20" s="70"/>
      <c r="D20" s="107">
        <v>77419</v>
      </c>
      <c r="E20" s="107"/>
      <c r="F20" s="107">
        <v>82058</v>
      </c>
      <c r="G20" s="107"/>
      <c r="H20" s="108">
        <v>1276</v>
      </c>
      <c r="I20" s="107"/>
      <c r="J20" s="108">
        <v>684</v>
      </c>
    </row>
    <row r="21" spans="1:14" ht="25.15" customHeight="1">
      <c r="A21" s="56" t="s">
        <v>103</v>
      </c>
      <c r="D21" s="107">
        <v>72050</v>
      </c>
      <c r="E21" s="107"/>
      <c r="F21" s="107">
        <v>68414</v>
      </c>
      <c r="G21" s="107"/>
      <c r="H21" s="107">
        <v>8881</v>
      </c>
      <c r="I21" s="107"/>
      <c r="J21" s="107">
        <v>5950</v>
      </c>
    </row>
    <row r="22" spans="1:14" ht="25.15" customHeight="1">
      <c r="A22" s="56" t="s">
        <v>139</v>
      </c>
      <c r="D22" s="107">
        <v>26399</v>
      </c>
      <c r="E22" s="107"/>
      <c r="F22" s="107">
        <v>22305</v>
      </c>
      <c r="G22" s="107"/>
      <c r="H22" s="108">
        <v>16370</v>
      </c>
      <c r="I22" s="107"/>
      <c r="J22" s="108">
        <v>6806</v>
      </c>
    </row>
    <row r="23" spans="1:14" ht="25.15" customHeight="1">
      <c r="A23" s="60" t="s">
        <v>27</v>
      </c>
      <c r="D23" s="72">
        <f>SUM(D18:D22)</f>
        <v>478368</v>
      </c>
      <c r="E23" s="107"/>
      <c r="F23" s="72">
        <f>SUM(F18:F22)</f>
        <v>545724</v>
      </c>
      <c r="G23" s="107"/>
      <c r="H23" s="72">
        <f>SUM(H18:H22)</f>
        <v>91557</v>
      </c>
      <c r="I23" s="107"/>
      <c r="J23" s="72">
        <f>SUM(J18:J22)</f>
        <v>115559</v>
      </c>
      <c r="N23" s="73"/>
    </row>
    <row r="24" spans="1:14" ht="25.15" customHeight="1">
      <c r="A24" s="60" t="s">
        <v>223</v>
      </c>
      <c r="D24" s="107">
        <f>SUM(D16-D23)</f>
        <v>133729</v>
      </c>
      <c r="E24" s="107"/>
      <c r="F24" s="107">
        <f>SUM(F16-F23)</f>
        <v>245397</v>
      </c>
      <c r="G24" s="107"/>
      <c r="H24" s="107">
        <f>SUM(H16-H23)</f>
        <v>-38899</v>
      </c>
      <c r="I24" s="107"/>
      <c r="J24" s="107">
        <f>SUM(J16-J23)</f>
        <v>9151</v>
      </c>
      <c r="N24" s="73"/>
    </row>
    <row r="25" spans="1:14" ht="25.15" customHeight="1">
      <c r="A25" s="56" t="s">
        <v>173</v>
      </c>
      <c r="B25" s="70">
        <v>8.1999999999999993</v>
      </c>
      <c r="D25" s="107">
        <v>-80</v>
      </c>
      <c r="E25" s="107"/>
      <c r="F25" s="107">
        <v>-65</v>
      </c>
      <c r="G25" s="107"/>
      <c r="H25" s="107">
        <v>-80</v>
      </c>
      <c r="I25" s="107"/>
      <c r="J25" s="107">
        <v>-65</v>
      </c>
      <c r="N25" s="73"/>
    </row>
    <row r="26" spans="1:14" ht="25.15" customHeight="1">
      <c r="A26" s="56" t="s">
        <v>110</v>
      </c>
      <c r="B26" s="70">
        <v>9.1999999999999993</v>
      </c>
      <c r="D26" s="109">
        <v>0</v>
      </c>
      <c r="E26" s="107"/>
      <c r="F26" s="109">
        <v>0</v>
      </c>
      <c r="G26" s="107"/>
      <c r="H26" s="109">
        <v>138513</v>
      </c>
      <c r="I26" s="107"/>
      <c r="J26" s="109">
        <v>189830</v>
      </c>
      <c r="N26" s="73"/>
    </row>
    <row r="27" spans="1:14" ht="25.15" customHeight="1">
      <c r="A27" s="60" t="s">
        <v>138</v>
      </c>
      <c r="D27" s="107">
        <f>SUM(D24:D26)</f>
        <v>133649</v>
      </c>
      <c r="E27" s="107"/>
      <c r="F27" s="107">
        <f>SUM(F24:F26)</f>
        <v>245332</v>
      </c>
      <c r="G27" s="107"/>
      <c r="H27" s="107">
        <f>SUM(H24:H26)</f>
        <v>99534</v>
      </c>
      <c r="I27" s="107"/>
      <c r="J27" s="107">
        <f>SUM(J24:J26)</f>
        <v>198916</v>
      </c>
    </row>
    <row r="28" spans="1:14" ht="25.15" customHeight="1">
      <c r="A28" s="56" t="s">
        <v>227</v>
      </c>
      <c r="B28" s="70">
        <v>10</v>
      </c>
      <c r="D28" s="107">
        <v>-26146</v>
      </c>
      <c r="E28" s="107"/>
      <c r="F28" s="107">
        <v>-48424</v>
      </c>
      <c r="G28" s="107"/>
      <c r="H28" s="108">
        <v>7969</v>
      </c>
      <c r="I28" s="107"/>
      <c r="J28" s="108">
        <v>-2008</v>
      </c>
    </row>
    <row r="29" spans="1:14" ht="25.15" customHeight="1">
      <c r="A29" s="73" t="s">
        <v>189</v>
      </c>
      <c r="D29" s="72">
        <f>SUM(D27:D28)</f>
        <v>107503</v>
      </c>
      <c r="E29" s="107"/>
      <c r="F29" s="72">
        <f>SUM(F27:F28)</f>
        <v>196908</v>
      </c>
      <c r="G29" s="107"/>
      <c r="H29" s="72">
        <f>SUM(H27:H28)</f>
        <v>107503</v>
      </c>
      <c r="I29" s="107"/>
      <c r="J29" s="72">
        <f>SUM(J27:J28)</f>
        <v>196908</v>
      </c>
    </row>
    <row r="30" spans="1:14" ht="25.15" customHeight="1">
      <c r="A30" s="73"/>
      <c r="D30" s="107"/>
      <c r="E30" s="107"/>
      <c r="F30" s="107"/>
      <c r="G30" s="107"/>
      <c r="H30" s="107"/>
      <c r="I30" s="107"/>
      <c r="J30" s="107"/>
    </row>
    <row r="31" spans="1:14" ht="25.15" customHeight="1">
      <c r="A31" s="56" t="s">
        <v>4</v>
      </c>
      <c r="D31" s="107"/>
      <c r="E31" s="107"/>
      <c r="F31" s="107"/>
      <c r="G31" s="107"/>
      <c r="H31" s="107"/>
      <c r="I31" s="107"/>
      <c r="J31" s="107"/>
    </row>
    <row r="32" spans="1:14" ht="25.15" customHeight="1">
      <c r="J32" s="58" t="s">
        <v>196</v>
      </c>
    </row>
    <row r="33" spans="1:13" s="60" customFormat="1" ht="25.15" customHeight="1">
      <c r="A33" s="60" t="s">
        <v>94</v>
      </c>
      <c r="K33" s="61"/>
      <c r="L33" s="61"/>
    </row>
    <row r="34" spans="1:13" s="60" customFormat="1" ht="25.15" customHeight="1">
      <c r="A34" s="60" t="s">
        <v>28</v>
      </c>
      <c r="K34" s="61"/>
      <c r="L34" s="61"/>
    </row>
    <row r="35" spans="1:13" s="60" customFormat="1" ht="25.15" customHeight="1">
      <c r="A35" s="60" t="s">
        <v>221</v>
      </c>
      <c r="K35" s="61"/>
      <c r="L35" s="61"/>
    </row>
    <row r="36" spans="1:13" ht="25.15" customHeight="1">
      <c r="J36" s="58" t="s">
        <v>186</v>
      </c>
    </row>
    <row r="37" spans="1:13" ht="25.15" customHeight="1">
      <c r="D37" s="62" t="s">
        <v>0</v>
      </c>
      <c r="E37" s="63"/>
      <c r="F37" s="64"/>
      <c r="G37" s="65"/>
      <c r="H37" s="62" t="s">
        <v>5</v>
      </c>
      <c r="I37" s="63"/>
      <c r="J37" s="64"/>
    </row>
    <row r="38" spans="1:13" ht="25.15" customHeight="1">
      <c r="B38" s="66" t="s">
        <v>7</v>
      </c>
      <c r="D38" s="67">
        <v>2565</v>
      </c>
      <c r="E38" s="68"/>
      <c r="F38" s="67">
        <v>2564</v>
      </c>
      <c r="G38" s="69"/>
      <c r="H38" s="67">
        <v>2565</v>
      </c>
      <c r="I38" s="68"/>
      <c r="J38" s="67">
        <v>2564</v>
      </c>
    </row>
    <row r="39" spans="1:13" ht="25.15" customHeight="1">
      <c r="A39" s="74" t="s">
        <v>184</v>
      </c>
      <c r="B39" s="75"/>
      <c r="C39" s="76"/>
      <c r="D39" s="77"/>
      <c r="E39" s="77"/>
      <c r="F39" s="78"/>
      <c r="G39" s="79"/>
      <c r="H39" s="78"/>
      <c r="I39" s="79"/>
      <c r="J39" s="78"/>
      <c r="K39" s="79"/>
      <c r="L39" s="80"/>
    </row>
    <row r="40" spans="1:13" ht="25.15" customHeight="1">
      <c r="A40" s="81" t="s">
        <v>146</v>
      </c>
      <c r="B40" s="75"/>
      <c r="C40" s="76"/>
      <c r="D40" s="77"/>
      <c r="E40" s="77"/>
      <c r="F40" s="78"/>
      <c r="G40" s="79"/>
      <c r="H40" s="78"/>
      <c r="I40" s="79"/>
      <c r="J40" s="78"/>
      <c r="K40" s="79"/>
      <c r="L40" s="80"/>
    </row>
    <row r="41" spans="1:13" ht="25.15" customHeight="1">
      <c r="A41" s="111" t="s">
        <v>147</v>
      </c>
      <c r="B41" s="75"/>
      <c r="C41" s="76"/>
      <c r="D41" s="77"/>
      <c r="E41" s="77"/>
      <c r="F41" s="78"/>
      <c r="G41" s="79"/>
      <c r="H41" s="78"/>
      <c r="I41" s="79"/>
      <c r="J41" s="78"/>
      <c r="K41" s="79"/>
      <c r="L41" s="80"/>
      <c r="M41" s="107"/>
    </row>
    <row r="42" spans="1:13" ht="25.15" customHeight="1">
      <c r="A42" s="75" t="s">
        <v>235</v>
      </c>
      <c r="B42" s="82"/>
      <c r="C42" s="82"/>
      <c r="D42" s="83"/>
      <c r="E42" s="107"/>
      <c r="F42" s="83"/>
      <c r="G42" s="107"/>
      <c r="H42" s="83"/>
      <c r="I42" s="107"/>
      <c r="J42" s="83"/>
      <c r="M42" s="107"/>
    </row>
    <row r="43" spans="1:13" ht="25.15" customHeight="1">
      <c r="A43" s="75" t="s">
        <v>148</v>
      </c>
      <c r="B43" s="82"/>
      <c r="C43" s="82"/>
      <c r="D43" s="110">
        <v>15</v>
      </c>
      <c r="E43" s="107"/>
      <c r="F43" s="110">
        <v>29</v>
      </c>
      <c r="G43" s="107"/>
      <c r="H43" s="110">
        <v>15</v>
      </c>
      <c r="I43" s="107"/>
      <c r="J43" s="110">
        <v>29</v>
      </c>
      <c r="M43" s="107"/>
    </row>
    <row r="44" spans="1:13" ht="25.15" customHeight="1">
      <c r="A44" s="75" t="s">
        <v>225</v>
      </c>
      <c r="B44" s="82"/>
      <c r="C44" s="82"/>
      <c r="D44" s="110"/>
      <c r="E44" s="107"/>
      <c r="F44" s="110"/>
      <c r="G44" s="107"/>
      <c r="H44" s="110"/>
      <c r="I44" s="107"/>
      <c r="J44" s="110"/>
      <c r="M44" s="107"/>
    </row>
    <row r="45" spans="1:13" ht="25.15" customHeight="1">
      <c r="A45" s="75" t="s">
        <v>226</v>
      </c>
      <c r="B45" s="82">
        <v>8.1999999999999993</v>
      </c>
      <c r="C45" s="82"/>
      <c r="D45" s="110">
        <v>-16</v>
      </c>
      <c r="E45" s="107"/>
      <c r="F45" s="110">
        <v>-14</v>
      </c>
      <c r="G45" s="107"/>
      <c r="H45" s="110">
        <v>-16</v>
      </c>
      <c r="I45" s="107"/>
      <c r="J45" s="110">
        <v>-14</v>
      </c>
      <c r="M45" s="107"/>
    </row>
    <row r="46" spans="1:13" ht="25.15" customHeight="1">
      <c r="A46" s="84" t="s">
        <v>88</v>
      </c>
      <c r="B46" s="76">
        <v>10</v>
      </c>
      <c r="C46" s="76">
        <v>12</v>
      </c>
      <c r="D46" s="85">
        <v>-3</v>
      </c>
      <c r="E46" s="107"/>
      <c r="F46" s="85">
        <v>-5</v>
      </c>
      <c r="G46" s="107"/>
      <c r="H46" s="85">
        <v>-3</v>
      </c>
      <c r="I46" s="107"/>
      <c r="J46" s="85">
        <v>-5</v>
      </c>
    </row>
    <row r="47" spans="1:13" ht="25.15" customHeight="1">
      <c r="A47" s="84" t="s">
        <v>146</v>
      </c>
      <c r="B47" s="70"/>
      <c r="C47" s="82"/>
      <c r="D47" s="107"/>
      <c r="E47" s="107"/>
      <c r="F47" s="107"/>
      <c r="G47" s="107"/>
      <c r="H47" s="107"/>
      <c r="I47" s="107"/>
      <c r="J47" s="107"/>
    </row>
    <row r="48" spans="1:13" ht="25.15" customHeight="1">
      <c r="A48" s="84" t="s">
        <v>150</v>
      </c>
      <c r="B48" s="75"/>
      <c r="C48" s="82"/>
      <c r="D48" s="109">
        <f>SUM(D42:D46)</f>
        <v>-4</v>
      </c>
      <c r="E48" s="107"/>
      <c r="F48" s="109">
        <f>SUM(F42:F46)</f>
        <v>10</v>
      </c>
      <c r="G48" s="107"/>
      <c r="H48" s="109">
        <f>SUM(H42:H46)</f>
        <v>-4</v>
      </c>
      <c r="I48" s="107"/>
      <c r="J48" s="109">
        <f>SUM(J42:J46)</f>
        <v>10</v>
      </c>
    </row>
    <row r="49" spans="1:14" ht="25.15" customHeight="1">
      <c r="A49" s="84"/>
      <c r="B49" s="75"/>
      <c r="C49" s="82"/>
      <c r="D49" s="107"/>
      <c r="E49" s="107"/>
      <c r="F49" s="107"/>
      <c r="G49" s="107"/>
      <c r="H49" s="107"/>
      <c r="I49" s="107"/>
      <c r="J49" s="107"/>
    </row>
    <row r="50" spans="1:14" ht="25.15" customHeight="1">
      <c r="A50" s="84" t="s">
        <v>160</v>
      </c>
      <c r="B50" s="75"/>
      <c r="C50" s="82"/>
      <c r="D50" s="107"/>
      <c r="E50" s="107"/>
      <c r="F50" s="107"/>
      <c r="G50" s="107"/>
      <c r="H50" s="107"/>
      <c r="I50" s="107"/>
      <c r="J50" s="107"/>
    </row>
    <row r="51" spans="1:14" ht="25.15" customHeight="1">
      <c r="A51" s="84" t="s">
        <v>147</v>
      </c>
      <c r="B51" s="75"/>
      <c r="C51" s="76"/>
      <c r="D51" s="115"/>
      <c r="E51" s="115"/>
      <c r="F51" s="115"/>
      <c r="G51" s="116"/>
      <c r="H51" s="117"/>
      <c r="I51" s="116"/>
      <c r="J51" s="117"/>
      <c r="K51" s="79"/>
      <c r="L51" s="80"/>
      <c r="M51" s="107"/>
    </row>
    <row r="52" spans="1:14" ht="25.15" customHeight="1">
      <c r="A52" s="75" t="s">
        <v>149</v>
      </c>
      <c r="B52" s="82">
        <v>8.1999999999999993</v>
      </c>
      <c r="C52" s="82"/>
      <c r="D52" s="109">
        <v>-4249</v>
      </c>
      <c r="E52" s="118"/>
      <c r="F52" s="109">
        <v>-11067</v>
      </c>
      <c r="G52" s="118"/>
      <c r="H52" s="109">
        <v>-4249</v>
      </c>
      <c r="I52" s="118"/>
      <c r="J52" s="109">
        <v>-11067</v>
      </c>
      <c r="M52" s="107"/>
    </row>
    <row r="53" spans="1:14" ht="25.15" customHeight="1">
      <c r="A53" s="75"/>
      <c r="B53" s="82"/>
      <c r="C53" s="82"/>
      <c r="D53" s="75"/>
      <c r="E53" s="75"/>
      <c r="F53" s="75"/>
      <c r="G53" s="75"/>
      <c r="H53" s="75"/>
      <c r="I53" s="75"/>
      <c r="J53" s="75"/>
      <c r="M53" s="107"/>
    </row>
    <row r="54" spans="1:14" ht="25.15" customHeight="1">
      <c r="A54" s="74" t="s">
        <v>187</v>
      </c>
      <c r="B54" s="75"/>
      <c r="C54" s="76"/>
      <c r="D54" s="109">
        <f>SUM(D48,D52)</f>
        <v>-4253</v>
      </c>
      <c r="E54" s="107"/>
      <c r="F54" s="109">
        <f>SUM(F48,F52)</f>
        <v>-11057</v>
      </c>
      <c r="G54" s="107"/>
      <c r="H54" s="109">
        <f>SUM(H48,H52)</f>
        <v>-4253</v>
      </c>
      <c r="I54" s="107"/>
      <c r="J54" s="109">
        <f>SUM(J48,J52)</f>
        <v>-11057</v>
      </c>
    </row>
    <row r="55" spans="1:14" ht="25.15" customHeight="1">
      <c r="A55" s="60"/>
      <c r="D55" s="107"/>
      <c r="E55" s="107"/>
      <c r="F55" s="107"/>
      <c r="G55" s="107"/>
      <c r="H55" s="107"/>
      <c r="I55" s="107"/>
      <c r="J55" s="107"/>
    </row>
    <row r="56" spans="1:14" ht="25.15" customHeight="1" thickBot="1">
      <c r="A56" s="60" t="s">
        <v>188</v>
      </c>
      <c r="D56" s="86">
        <f>SUM(D29,D54)</f>
        <v>103250</v>
      </c>
      <c r="E56" s="107"/>
      <c r="F56" s="86">
        <f>SUM(F29,F54)</f>
        <v>185851</v>
      </c>
      <c r="G56" s="107"/>
      <c r="H56" s="86">
        <f>SUM(H29,H54)</f>
        <v>103250</v>
      </c>
      <c r="I56" s="107"/>
      <c r="J56" s="86">
        <f>SUM(J29,J54)</f>
        <v>185851</v>
      </c>
    </row>
    <row r="57" spans="1:14" ht="25.15" customHeight="1" thickTop="1">
      <c r="A57" s="60"/>
      <c r="D57" s="107"/>
      <c r="E57" s="107"/>
      <c r="F57" s="107"/>
      <c r="G57" s="107"/>
      <c r="H57" s="107"/>
      <c r="I57" s="107"/>
      <c r="J57" s="107"/>
    </row>
    <row r="58" spans="1:14" ht="25.15" customHeight="1">
      <c r="A58" s="60" t="s">
        <v>90</v>
      </c>
      <c r="B58" s="70"/>
      <c r="D58" s="56"/>
      <c r="F58" s="56"/>
      <c r="H58" s="56"/>
      <c r="J58" s="56"/>
    </row>
    <row r="59" spans="1:14" ht="25.15" customHeight="1">
      <c r="A59" s="56" t="s">
        <v>30</v>
      </c>
      <c r="D59" s="56"/>
      <c r="F59" s="56"/>
      <c r="H59" s="56"/>
      <c r="J59" s="56"/>
    </row>
    <row r="60" spans="1:14" ht="25.15" customHeight="1" thickBot="1">
      <c r="A60" s="56" t="s">
        <v>192</v>
      </c>
      <c r="D60" s="87">
        <v>0.05</v>
      </c>
      <c r="E60" s="88"/>
      <c r="F60" s="87">
        <v>0.09</v>
      </c>
      <c r="G60" s="88"/>
      <c r="H60" s="87">
        <v>0.05</v>
      </c>
      <c r="I60" s="88"/>
      <c r="J60" s="87">
        <v>0.09</v>
      </c>
      <c r="M60" s="107"/>
      <c r="N60" s="107"/>
    </row>
    <row r="61" spans="1:14" ht="25.15" customHeight="1" thickTop="1">
      <c r="A61" s="60"/>
      <c r="D61" s="107"/>
      <c r="E61" s="107"/>
      <c r="F61" s="107"/>
      <c r="G61" s="107"/>
      <c r="H61" s="107"/>
      <c r="I61" s="107"/>
      <c r="J61" s="107"/>
      <c r="M61" s="107"/>
      <c r="N61" s="107"/>
    </row>
    <row r="62" spans="1:14" ht="25.15" customHeight="1">
      <c r="A62" s="56" t="s">
        <v>4</v>
      </c>
      <c r="E62" s="58"/>
      <c r="G62" s="58"/>
      <c r="I62" s="58"/>
      <c r="J62" s="58"/>
      <c r="M62" s="107"/>
      <c r="N62" s="107"/>
    </row>
    <row r="63" spans="1:14" ht="25.15" customHeight="1">
      <c r="E63" s="58"/>
      <c r="G63" s="58"/>
      <c r="I63" s="58"/>
      <c r="J63" s="58"/>
      <c r="M63" s="107"/>
      <c r="N63" s="107"/>
    </row>
    <row r="64" spans="1:14" ht="25.15" customHeight="1">
      <c r="E64" s="58"/>
      <c r="G64" s="58"/>
      <c r="I64" s="58"/>
      <c r="J64" s="58"/>
      <c r="M64" s="107"/>
      <c r="N64" s="107"/>
    </row>
    <row r="65" spans="1:14" ht="25.15" customHeight="1">
      <c r="E65" s="58"/>
      <c r="G65" s="58"/>
      <c r="I65" s="58"/>
      <c r="J65" s="58"/>
      <c r="M65" s="107"/>
      <c r="N65" s="107"/>
    </row>
    <row r="66" spans="1:14" ht="25.15" customHeight="1">
      <c r="A66" s="89"/>
      <c r="D66" s="58"/>
      <c r="E66" s="90"/>
      <c r="F66" s="89"/>
      <c r="G66" s="89"/>
      <c r="H66" s="89"/>
      <c r="I66" s="89"/>
      <c r="J66" s="89"/>
      <c r="K66" s="90"/>
      <c r="L66" s="56"/>
    </row>
    <row r="67" spans="1:14" ht="25.15" customHeight="1">
      <c r="D67" s="58"/>
      <c r="E67" s="90"/>
      <c r="F67" s="58"/>
      <c r="G67" s="90"/>
      <c r="H67" s="58"/>
      <c r="I67" s="90"/>
      <c r="J67" s="58"/>
      <c r="K67" s="90"/>
      <c r="L67" s="56"/>
    </row>
    <row r="68" spans="1:14" ht="25.15" customHeight="1">
      <c r="A68" s="91" t="s">
        <v>21</v>
      </c>
      <c r="F68" s="121" t="s">
        <v>21</v>
      </c>
      <c r="G68" s="121"/>
      <c r="H68" s="121"/>
      <c r="I68" s="121"/>
      <c r="J68" s="121"/>
      <c r="K68" s="56"/>
      <c r="L68" s="56"/>
    </row>
    <row r="69" spans="1:14" ht="25.15" customHeight="1">
      <c r="J69" s="58" t="s">
        <v>196</v>
      </c>
    </row>
    <row r="70" spans="1:14" s="60" customFormat="1" ht="25.15" customHeight="1">
      <c r="A70" s="60" t="s">
        <v>94</v>
      </c>
      <c r="K70" s="61"/>
      <c r="L70" s="61"/>
    </row>
    <row r="71" spans="1:14" s="60" customFormat="1" ht="25.15" customHeight="1">
      <c r="A71" s="60" t="s">
        <v>22</v>
      </c>
      <c r="K71" s="61"/>
      <c r="L71" s="61"/>
    </row>
    <row r="72" spans="1:14" s="60" customFormat="1" ht="25.15" customHeight="1">
      <c r="A72" s="60" t="s">
        <v>209</v>
      </c>
      <c r="K72" s="61"/>
      <c r="L72" s="61"/>
    </row>
    <row r="73" spans="1:14" ht="25.15" customHeight="1">
      <c r="J73" s="58" t="s">
        <v>186</v>
      </c>
    </row>
    <row r="74" spans="1:14" ht="25.15" customHeight="1">
      <c r="D74" s="62" t="s">
        <v>0</v>
      </c>
      <c r="E74" s="63"/>
      <c r="F74" s="64"/>
      <c r="G74" s="65"/>
      <c r="H74" s="62" t="s">
        <v>5</v>
      </c>
      <c r="I74" s="63"/>
      <c r="J74" s="64"/>
    </row>
    <row r="75" spans="1:14" ht="25.15" customHeight="1">
      <c r="B75" s="66" t="s">
        <v>7</v>
      </c>
      <c r="D75" s="67">
        <v>2565</v>
      </c>
      <c r="E75" s="68"/>
      <c r="F75" s="67">
        <v>2564</v>
      </c>
      <c r="G75" s="69"/>
      <c r="H75" s="67">
        <v>2565</v>
      </c>
      <c r="I75" s="68"/>
      <c r="J75" s="67">
        <v>2564</v>
      </c>
    </row>
    <row r="76" spans="1:14" ht="25.15" customHeight="1">
      <c r="A76" s="60" t="s">
        <v>89</v>
      </c>
      <c r="D76" s="58"/>
      <c r="F76" s="58"/>
    </row>
    <row r="77" spans="1:14" ht="25.15" customHeight="1">
      <c r="A77" s="60" t="s">
        <v>23</v>
      </c>
      <c r="D77" s="58"/>
      <c r="F77" s="58"/>
    </row>
    <row r="78" spans="1:14" ht="25.15" customHeight="1">
      <c r="A78" s="56" t="s">
        <v>95</v>
      </c>
      <c r="B78" s="70">
        <v>14</v>
      </c>
      <c r="D78" s="108">
        <v>719478</v>
      </c>
      <c r="E78" s="107"/>
      <c r="F78" s="108">
        <v>1030016</v>
      </c>
      <c r="G78" s="107"/>
      <c r="H78" s="108">
        <v>0</v>
      </c>
      <c r="I78" s="107"/>
      <c r="J78" s="108">
        <v>0</v>
      </c>
    </row>
    <row r="79" spans="1:14" ht="25.15" customHeight="1">
      <c r="A79" s="56" t="s">
        <v>100</v>
      </c>
      <c r="B79" s="70">
        <v>15</v>
      </c>
      <c r="D79" s="108">
        <v>870914</v>
      </c>
      <c r="E79" s="107"/>
      <c r="F79" s="108">
        <v>1164829</v>
      </c>
      <c r="G79" s="107"/>
      <c r="H79" s="108">
        <v>8527</v>
      </c>
      <c r="I79" s="107"/>
      <c r="J79" s="108">
        <v>6126</v>
      </c>
    </row>
    <row r="80" spans="1:14" ht="25.15" customHeight="1">
      <c r="A80" s="56" t="s">
        <v>145</v>
      </c>
      <c r="B80" s="70">
        <v>16</v>
      </c>
      <c r="D80" s="108">
        <v>270074</v>
      </c>
      <c r="E80" s="107"/>
      <c r="F80" s="108">
        <v>170365</v>
      </c>
      <c r="G80" s="107"/>
      <c r="H80" s="108">
        <v>23688</v>
      </c>
      <c r="I80" s="107"/>
      <c r="J80" s="108">
        <v>8548</v>
      </c>
    </row>
    <row r="81" spans="1:14" ht="25.15" customHeight="1">
      <c r="A81" s="56" t="s">
        <v>222</v>
      </c>
      <c r="B81" s="70">
        <v>17</v>
      </c>
      <c r="D81" s="108">
        <v>-84121</v>
      </c>
      <c r="E81" s="107"/>
      <c r="F81" s="108">
        <v>308176</v>
      </c>
      <c r="G81" s="107"/>
      <c r="H81" s="108">
        <v>-178566</v>
      </c>
      <c r="I81" s="107"/>
      <c r="J81" s="108">
        <v>222724</v>
      </c>
    </row>
    <row r="82" spans="1:14" ht="25.15" customHeight="1">
      <c r="A82" s="56" t="s">
        <v>224</v>
      </c>
      <c r="B82" s="70">
        <v>19</v>
      </c>
      <c r="D82" s="108">
        <v>0</v>
      </c>
      <c r="E82" s="107"/>
      <c r="F82" s="108">
        <v>0</v>
      </c>
      <c r="G82" s="107"/>
      <c r="H82" s="108">
        <v>190288</v>
      </c>
      <c r="I82" s="107"/>
      <c r="J82" s="108">
        <v>182246</v>
      </c>
    </row>
    <row r="83" spans="1:14" ht="25.15" customHeight="1">
      <c r="A83" s="56" t="s">
        <v>24</v>
      </c>
      <c r="B83" s="70"/>
      <c r="D83" s="108">
        <v>42570</v>
      </c>
      <c r="E83" s="107"/>
      <c r="F83" s="108">
        <v>46389</v>
      </c>
      <c r="G83" s="107"/>
      <c r="H83" s="108">
        <v>47340</v>
      </c>
      <c r="I83" s="107"/>
      <c r="J83" s="108">
        <v>42303</v>
      </c>
    </row>
    <row r="84" spans="1:14" ht="25.15" customHeight="1">
      <c r="A84" s="60" t="s">
        <v>25</v>
      </c>
      <c r="D84" s="71">
        <f>SUM(D78:D83)</f>
        <v>1818915</v>
      </c>
      <c r="E84" s="107"/>
      <c r="F84" s="71">
        <f>SUM(F78:F83)</f>
        <v>2719775</v>
      </c>
      <c r="G84" s="107"/>
      <c r="H84" s="71">
        <f>SUM(H78:H83)</f>
        <v>91277</v>
      </c>
      <c r="I84" s="107"/>
      <c r="J84" s="71">
        <f>SUM(J78:J83)</f>
        <v>461947</v>
      </c>
    </row>
    <row r="85" spans="1:14" ht="25.15" customHeight="1">
      <c r="A85" s="60" t="s">
        <v>26</v>
      </c>
      <c r="D85" s="107"/>
      <c r="E85" s="107"/>
      <c r="F85" s="107"/>
      <c r="G85" s="107"/>
      <c r="H85" s="107"/>
      <c r="I85" s="107"/>
      <c r="J85" s="107"/>
    </row>
    <row r="86" spans="1:14" ht="25.15" customHeight="1">
      <c r="A86" s="56" t="s">
        <v>105</v>
      </c>
      <c r="D86" s="107">
        <v>846403</v>
      </c>
      <c r="E86" s="107"/>
      <c r="F86" s="107">
        <v>1138973</v>
      </c>
      <c r="G86" s="107"/>
      <c r="H86" s="108">
        <v>175451</v>
      </c>
      <c r="I86" s="107"/>
      <c r="J86" s="108">
        <v>304803</v>
      </c>
    </row>
    <row r="87" spans="1:14" ht="25.15" customHeight="1">
      <c r="A87" s="56" t="s">
        <v>101</v>
      </c>
      <c r="D87" s="107">
        <v>68708</v>
      </c>
      <c r="E87" s="107"/>
      <c r="F87" s="107">
        <v>73043</v>
      </c>
      <c r="G87" s="107"/>
      <c r="H87" s="108">
        <v>20177</v>
      </c>
      <c r="I87" s="107"/>
      <c r="J87" s="108">
        <v>23667</v>
      </c>
    </row>
    <row r="88" spans="1:14" ht="25.15" customHeight="1">
      <c r="A88" s="56" t="s">
        <v>102</v>
      </c>
      <c r="B88" s="70"/>
      <c r="D88" s="107">
        <v>223874</v>
      </c>
      <c r="E88" s="107"/>
      <c r="F88" s="107">
        <v>267847</v>
      </c>
      <c r="G88" s="107"/>
      <c r="H88" s="108">
        <v>2126</v>
      </c>
      <c r="I88" s="107"/>
      <c r="J88" s="108">
        <v>1686</v>
      </c>
    </row>
    <row r="89" spans="1:14" ht="25.15" customHeight="1">
      <c r="A89" s="56" t="s">
        <v>103</v>
      </c>
      <c r="D89" s="107">
        <v>223956</v>
      </c>
      <c r="E89" s="107"/>
      <c r="F89" s="107">
        <v>218213</v>
      </c>
      <c r="G89" s="107"/>
      <c r="H89" s="107">
        <v>24938</v>
      </c>
      <c r="I89" s="107"/>
      <c r="J89" s="107">
        <v>21288</v>
      </c>
    </row>
    <row r="90" spans="1:14" ht="25.15" customHeight="1">
      <c r="A90" s="56" t="s">
        <v>139</v>
      </c>
      <c r="D90" s="107">
        <v>93557</v>
      </c>
      <c r="E90" s="107"/>
      <c r="F90" s="107">
        <v>48948</v>
      </c>
      <c r="G90" s="107"/>
      <c r="H90" s="108">
        <v>44092</v>
      </c>
      <c r="I90" s="107"/>
      <c r="J90" s="108">
        <v>19785</v>
      </c>
    </row>
    <row r="91" spans="1:14" ht="25.15" customHeight="1">
      <c r="A91" s="60" t="s">
        <v>27</v>
      </c>
      <c r="D91" s="72">
        <f>SUM(D86:D90)</f>
        <v>1456498</v>
      </c>
      <c r="E91" s="107"/>
      <c r="F91" s="72">
        <f>SUM(F86:F90)</f>
        <v>1747024</v>
      </c>
      <c r="G91" s="107"/>
      <c r="H91" s="72">
        <f>SUM(H86:H90)</f>
        <v>266784</v>
      </c>
      <c r="I91" s="107"/>
      <c r="J91" s="72">
        <f>SUM(J86:J90)</f>
        <v>371229</v>
      </c>
      <c r="N91" s="73"/>
    </row>
    <row r="92" spans="1:14" ht="25.15" customHeight="1">
      <c r="A92" s="60" t="s">
        <v>223</v>
      </c>
      <c r="D92" s="107">
        <f>SUM(D84-D91)</f>
        <v>362417</v>
      </c>
      <c r="E92" s="107"/>
      <c r="F92" s="107">
        <f>SUM(F84-F91)</f>
        <v>972751</v>
      </c>
      <c r="G92" s="107"/>
      <c r="H92" s="107">
        <f>SUM(H84-H91)</f>
        <v>-175507</v>
      </c>
      <c r="I92" s="107"/>
      <c r="J92" s="107">
        <f>SUM(J84-J91)</f>
        <v>90718</v>
      </c>
      <c r="N92" s="73"/>
    </row>
    <row r="93" spans="1:14" ht="25.15" customHeight="1">
      <c r="A93" s="56" t="s">
        <v>173</v>
      </c>
      <c r="B93" s="70">
        <v>8.1999999999999993</v>
      </c>
      <c r="D93" s="107">
        <v>-232</v>
      </c>
      <c r="E93" s="107"/>
      <c r="F93" s="107">
        <v>-330</v>
      </c>
      <c r="G93" s="107"/>
      <c r="H93" s="107">
        <v>-232</v>
      </c>
      <c r="I93" s="107"/>
      <c r="J93" s="107">
        <v>-330</v>
      </c>
      <c r="N93" s="73"/>
    </row>
    <row r="94" spans="1:14" ht="25.15" customHeight="1">
      <c r="A94" s="56" t="s">
        <v>110</v>
      </c>
      <c r="B94" s="70">
        <v>9.1999999999999993</v>
      </c>
      <c r="D94" s="109">
        <v>0</v>
      </c>
      <c r="E94" s="107"/>
      <c r="F94" s="109">
        <v>0</v>
      </c>
      <c r="G94" s="107"/>
      <c r="H94" s="109">
        <v>430491</v>
      </c>
      <c r="I94" s="107"/>
      <c r="J94" s="109">
        <v>706065</v>
      </c>
      <c r="N94" s="73"/>
    </row>
    <row r="95" spans="1:14" ht="25.15" customHeight="1">
      <c r="A95" s="60" t="s">
        <v>138</v>
      </c>
      <c r="D95" s="107">
        <f>SUM(D92:D94)</f>
        <v>362185</v>
      </c>
      <c r="E95" s="107"/>
      <c r="F95" s="107">
        <f>SUM(F92:F94)</f>
        <v>972421</v>
      </c>
      <c r="G95" s="107"/>
      <c r="H95" s="107">
        <f>SUM(H92:H94)</f>
        <v>254752</v>
      </c>
      <c r="I95" s="107"/>
      <c r="J95" s="107">
        <f>SUM(J92:J94)</f>
        <v>796453</v>
      </c>
    </row>
    <row r="96" spans="1:14" ht="25.15" customHeight="1">
      <c r="A96" s="56" t="s">
        <v>227</v>
      </c>
      <c r="B96" s="70">
        <v>10</v>
      </c>
      <c r="D96" s="107">
        <v>-73345</v>
      </c>
      <c r="E96" s="107"/>
      <c r="F96" s="107">
        <v>-194593</v>
      </c>
      <c r="G96" s="107"/>
      <c r="H96" s="108">
        <v>34088</v>
      </c>
      <c r="I96" s="107"/>
      <c r="J96" s="108">
        <v>-18625</v>
      </c>
    </row>
    <row r="97" spans="1:13" ht="25.15" customHeight="1">
      <c r="A97" s="73" t="s">
        <v>189</v>
      </c>
      <c r="D97" s="72">
        <f>SUM(D95:D96)</f>
        <v>288840</v>
      </c>
      <c r="E97" s="107"/>
      <c r="F97" s="72">
        <f>SUM(F95:F96)</f>
        <v>777828</v>
      </c>
      <c r="G97" s="107"/>
      <c r="H97" s="72">
        <f>SUM(H95:H96)</f>
        <v>288840</v>
      </c>
      <c r="I97" s="107"/>
      <c r="J97" s="72">
        <f>SUM(J95:J96)</f>
        <v>777828</v>
      </c>
    </row>
    <row r="98" spans="1:13" ht="25.15" customHeight="1">
      <c r="A98" s="73"/>
      <c r="D98" s="107"/>
      <c r="E98" s="107"/>
      <c r="F98" s="107"/>
      <c r="G98" s="107"/>
      <c r="H98" s="107"/>
      <c r="I98" s="107"/>
      <c r="J98" s="107"/>
    </row>
    <row r="99" spans="1:13" ht="25.15" customHeight="1">
      <c r="A99" s="56" t="s">
        <v>4</v>
      </c>
      <c r="D99" s="107"/>
      <c r="E99" s="107"/>
      <c r="F99" s="107"/>
      <c r="G99" s="107"/>
      <c r="H99" s="107"/>
      <c r="I99" s="107"/>
      <c r="J99" s="107"/>
    </row>
    <row r="100" spans="1:13" ht="25.15" customHeight="1">
      <c r="J100" s="58" t="s">
        <v>196</v>
      </c>
    </row>
    <row r="101" spans="1:13" s="60" customFormat="1" ht="25.15" customHeight="1">
      <c r="A101" s="60" t="s">
        <v>94</v>
      </c>
      <c r="K101" s="61"/>
      <c r="L101" s="61"/>
    </row>
    <row r="102" spans="1:13" s="60" customFormat="1" ht="25.15" customHeight="1">
      <c r="A102" s="60" t="s">
        <v>28</v>
      </c>
      <c r="K102" s="61"/>
      <c r="L102" s="61"/>
    </row>
    <row r="103" spans="1:13" s="60" customFormat="1" ht="25.15" customHeight="1">
      <c r="A103" s="60" t="s">
        <v>209</v>
      </c>
      <c r="K103" s="61"/>
      <c r="L103" s="61"/>
    </row>
    <row r="104" spans="1:13" ht="25.15" customHeight="1">
      <c r="J104" s="58" t="s">
        <v>186</v>
      </c>
    </row>
    <row r="105" spans="1:13" ht="25.15" customHeight="1">
      <c r="D105" s="62" t="s">
        <v>0</v>
      </c>
      <c r="E105" s="63"/>
      <c r="F105" s="64"/>
      <c r="G105" s="65"/>
      <c r="H105" s="62" t="s">
        <v>5</v>
      </c>
      <c r="I105" s="63"/>
      <c r="J105" s="64"/>
    </row>
    <row r="106" spans="1:13" ht="25.15" customHeight="1">
      <c r="B106" s="66" t="s">
        <v>7</v>
      </c>
      <c r="D106" s="67">
        <v>2565</v>
      </c>
      <c r="E106" s="68"/>
      <c r="F106" s="67">
        <v>2564</v>
      </c>
      <c r="G106" s="69"/>
      <c r="H106" s="67">
        <v>2565</v>
      </c>
      <c r="I106" s="68"/>
      <c r="J106" s="67">
        <v>2564</v>
      </c>
    </row>
    <row r="107" spans="1:13" ht="25.15" customHeight="1">
      <c r="A107" s="74" t="s">
        <v>184</v>
      </c>
      <c r="B107" s="75"/>
      <c r="C107" s="76"/>
      <c r="D107" s="77"/>
      <c r="E107" s="77"/>
      <c r="F107" s="78"/>
      <c r="G107" s="79"/>
      <c r="H107" s="78"/>
      <c r="I107" s="79"/>
      <c r="J107" s="78"/>
      <c r="K107" s="79"/>
      <c r="L107" s="80"/>
    </row>
    <row r="108" spans="1:13" ht="25.15" customHeight="1">
      <c r="A108" s="81" t="s">
        <v>146</v>
      </c>
      <c r="B108" s="75"/>
      <c r="C108" s="76"/>
      <c r="D108" s="77"/>
      <c r="E108" s="77"/>
      <c r="F108" s="78"/>
      <c r="G108" s="79"/>
      <c r="H108" s="78"/>
      <c r="I108" s="79"/>
      <c r="J108" s="78"/>
      <c r="K108" s="79"/>
      <c r="L108" s="80"/>
    </row>
    <row r="109" spans="1:13" ht="25.15" customHeight="1">
      <c r="A109" s="81" t="s">
        <v>147</v>
      </c>
      <c r="B109" s="75"/>
      <c r="C109" s="76"/>
      <c r="D109" s="77"/>
      <c r="E109" s="77"/>
      <c r="F109" s="78"/>
      <c r="G109" s="79"/>
      <c r="H109" s="78"/>
      <c r="I109" s="79"/>
      <c r="J109" s="78"/>
      <c r="K109" s="79"/>
      <c r="L109" s="80"/>
      <c r="M109" s="107"/>
    </row>
    <row r="110" spans="1:13" ht="25.15" customHeight="1">
      <c r="A110" s="75" t="s">
        <v>164</v>
      </c>
      <c r="B110" s="82"/>
      <c r="C110" s="82"/>
      <c r="D110" s="83"/>
      <c r="E110" s="107"/>
      <c r="F110" s="83"/>
      <c r="G110" s="107"/>
      <c r="H110" s="83"/>
      <c r="I110" s="107"/>
      <c r="J110" s="83"/>
      <c r="M110" s="107"/>
    </row>
    <row r="111" spans="1:13" ht="25.15" customHeight="1">
      <c r="A111" s="75" t="s">
        <v>148</v>
      </c>
      <c r="B111" s="82"/>
      <c r="C111" s="82"/>
      <c r="D111" s="110">
        <v>145</v>
      </c>
      <c r="E111" s="107"/>
      <c r="F111" s="110">
        <v>-529</v>
      </c>
      <c r="G111" s="107"/>
      <c r="H111" s="110">
        <v>145</v>
      </c>
      <c r="I111" s="107"/>
      <c r="J111" s="110">
        <v>-529</v>
      </c>
      <c r="M111" s="107"/>
    </row>
    <row r="112" spans="1:13" ht="25.15" customHeight="1">
      <c r="A112" s="75" t="s">
        <v>225</v>
      </c>
      <c r="B112" s="82"/>
      <c r="C112" s="82"/>
      <c r="D112" s="110"/>
      <c r="E112" s="107"/>
      <c r="F112" s="110"/>
      <c r="G112" s="107"/>
      <c r="H112" s="110"/>
      <c r="I112" s="107"/>
      <c r="J112" s="110"/>
      <c r="M112" s="107"/>
    </row>
    <row r="113" spans="1:13" ht="25.15" customHeight="1">
      <c r="A113" s="75" t="s">
        <v>226</v>
      </c>
      <c r="B113" s="82">
        <v>8.1999999999999993</v>
      </c>
      <c r="C113" s="82"/>
      <c r="D113" s="110">
        <v>-10</v>
      </c>
      <c r="E113" s="107"/>
      <c r="F113" s="110">
        <v>-14</v>
      </c>
      <c r="G113" s="107"/>
      <c r="H113" s="110">
        <v>-10</v>
      </c>
      <c r="I113" s="107"/>
      <c r="J113" s="110">
        <v>-14</v>
      </c>
      <c r="M113" s="107"/>
    </row>
    <row r="114" spans="1:13" ht="25.15" customHeight="1">
      <c r="A114" s="84" t="s">
        <v>88</v>
      </c>
      <c r="B114" s="76">
        <v>10</v>
      </c>
      <c r="C114" s="76">
        <v>12</v>
      </c>
      <c r="D114" s="85">
        <v>-29</v>
      </c>
      <c r="E114" s="107"/>
      <c r="F114" s="85">
        <v>106</v>
      </c>
      <c r="G114" s="107"/>
      <c r="H114" s="85">
        <v>-29</v>
      </c>
      <c r="I114" s="107"/>
      <c r="J114" s="85">
        <v>106</v>
      </c>
    </row>
    <row r="115" spans="1:13" ht="25.15" customHeight="1">
      <c r="A115" s="84" t="s">
        <v>146</v>
      </c>
      <c r="B115" s="70"/>
      <c r="C115" s="82"/>
      <c r="D115" s="107"/>
      <c r="E115" s="107"/>
      <c r="F115" s="107"/>
      <c r="G115" s="107"/>
      <c r="H115" s="107"/>
      <c r="I115" s="107"/>
      <c r="J115" s="107"/>
    </row>
    <row r="116" spans="1:13" ht="25.15" customHeight="1">
      <c r="A116" s="84" t="s">
        <v>150</v>
      </c>
      <c r="B116" s="75"/>
      <c r="C116" s="82"/>
      <c r="D116" s="109">
        <f>SUM(D110:D114)</f>
        <v>106</v>
      </c>
      <c r="E116" s="107"/>
      <c r="F116" s="109">
        <f>SUM(F110:F114)</f>
        <v>-437</v>
      </c>
      <c r="G116" s="107"/>
      <c r="H116" s="109">
        <f>SUM(H110:H114)</f>
        <v>106</v>
      </c>
      <c r="I116" s="107"/>
      <c r="J116" s="109">
        <f>SUM(J110:J114)</f>
        <v>-437</v>
      </c>
    </row>
    <row r="117" spans="1:13" ht="25.15" customHeight="1">
      <c r="A117" s="84"/>
      <c r="B117" s="75"/>
      <c r="C117" s="82"/>
      <c r="D117" s="107"/>
      <c r="E117" s="107"/>
      <c r="F117" s="107"/>
      <c r="G117" s="107"/>
      <c r="H117" s="107"/>
      <c r="I117" s="107"/>
      <c r="J117" s="107"/>
    </row>
    <row r="118" spans="1:13" ht="25.15" customHeight="1">
      <c r="A118" s="81" t="s">
        <v>160</v>
      </c>
      <c r="B118" s="75"/>
      <c r="C118" s="82"/>
      <c r="D118" s="107"/>
      <c r="E118" s="107"/>
      <c r="F118" s="107"/>
      <c r="G118" s="107"/>
      <c r="H118" s="107"/>
      <c r="I118" s="107"/>
      <c r="J118" s="107"/>
    </row>
    <row r="119" spans="1:13" ht="25.15" customHeight="1">
      <c r="A119" s="81" t="s">
        <v>147</v>
      </c>
      <c r="B119" s="75"/>
      <c r="C119" s="76"/>
      <c r="D119" s="77"/>
      <c r="E119" s="77"/>
      <c r="F119" s="77"/>
      <c r="G119" s="79"/>
      <c r="H119" s="78"/>
      <c r="I119" s="79"/>
      <c r="J119" s="78"/>
      <c r="K119" s="79"/>
      <c r="L119" s="80"/>
      <c r="M119" s="107"/>
    </row>
    <row r="120" spans="1:13" ht="25.15" customHeight="1">
      <c r="A120" s="75" t="s">
        <v>199</v>
      </c>
      <c r="B120" s="82"/>
      <c r="C120" s="82">
        <v>7.4</v>
      </c>
      <c r="D120" s="83"/>
      <c r="E120" s="107"/>
      <c r="F120" s="83"/>
      <c r="G120" s="107"/>
      <c r="H120" s="83"/>
      <c r="I120" s="107"/>
      <c r="J120" s="83"/>
      <c r="M120" s="107"/>
    </row>
    <row r="121" spans="1:13" ht="25.15" customHeight="1">
      <c r="A121" s="75" t="s">
        <v>148</v>
      </c>
      <c r="B121" s="82"/>
      <c r="C121" s="76"/>
      <c r="D121" s="110">
        <v>0</v>
      </c>
      <c r="E121" s="107"/>
      <c r="F121" s="110">
        <v>-47957</v>
      </c>
      <c r="G121" s="107"/>
      <c r="H121" s="110">
        <v>0</v>
      </c>
      <c r="I121" s="107"/>
      <c r="J121" s="110">
        <v>-47957</v>
      </c>
    </row>
    <row r="122" spans="1:13" ht="25.15" customHeight="1">
      <c r="A122" s="75" t="s">
        <v>149</v>
      </c>
      <c r="B122" s="82">
        <v>8.1999999999999993</v>
      </c>
      <c r="C122" s="82"/>
      <c r="D122" s="110">
        <v>-19692</v>
      </c>
      <c r="E122" s="107"/>
      <c r="F122" s="110">
        <v>-11065</v>
      </c>
      <c r="G122" s="107"/>
      <c r="H122" s="110">
        <v>-19692</v>
      </c>
      <c r="I122" s="107"/>
      <c r="J122" s="110">
        <v>-11065</v>
      </c>
      <c r="M122" s="107"/>
    </row>
    <row r="123" spans="1:13" ht="25.15" customHeight="1">
      <c r="A123" s="84" t="s">
        <v>212</v>
      </c>
      <c r="B123" s="76">
        <v>10</v>
      </c>
      <c r="C123" s="76"/>
      <c r="D123" s="85">
        <v>0</v>
      </c>
      <c r="E123" s="107"/>
      <c r="F123" s="85">
        <v>9591</v>
      </c>
      <c r="G123" s="107"/>
      <c r="H123" s="85">
        <v>0</v>
      </c>
      <c r="I123" s="107"/>
      <c r="J123" s="85">
        <v>9591</v>
      </c>
    </row>
    <row r="124" spans="1:13" ht="25.15" customHeight="1">
      <c r="A124" s="84" t="s">
        <v>160</v>
      </c>
      <c r="B124" s="70"/>
      <c r="C124" s="82"/>
      <c r="D124" s="107"/>
      <c r="E124" s="107"/>
      <c r="F124" s="107"/>
      <c r="G124" s="107"/>
      <c r="H124" s="107"/>
      <c r="I124" s="107"/>
      <c r="J124" s="107"/>
    </row>
    <row r="125" spans="1:13" ht="25.15" customHeight="1">
      <c r="A125" s="84" t="s">
        <v>150</v>
      </c>
      <c r="B125" s="75"/>
      <c r="C125" s="82"/>
      <c r="D125" s="109">
        <f>SUM(D120:D124)</f>
        <v>-19692</v>
      </c>
      <c r="E125" s="107"/>
      <c r="F125" s="109">
        <f>SUM(F120:F124)</f>
        <v>-49431</v>
      </c>
      <c r="G125" s="107"/>
      <c r="H125" s="109">
        <f>SUM(H120:H124)</f>
        <v>-19692</v>
      </c>
      <c r="I125" s="107"/>
      <c r="J125" s="109">
        <f>SUM(J120:J124)</f>
        <v>-49431</v>
      </c>
    </row>
    <row r="126" spans="1:13" ht="25.15" customHeight="1">
      <c r="A126" s="74" t="s">
        <v>187</v>
      </c>
      <c r="B126" s="75"/>
      <c r="C126" s="76"/>
      <c r="D126" s="109">
        <f>SUM(D116+D125)</f>
        <v>-19586</v>
      </c>
      <c r="E126" s="107"/>
      <c r="F126" s="109">
        <f>SUM(F116+F125)</f>
        <v>-49868</v>
      </c>
      <c r="G126" s="107"/>
      <c r="H126" s="109">
        <f>SUM(H116+H125)</f>
        <v>-19586</v>
      </c>
      <c r="I126" s="107"/>
      <c r="J126" s="109">
        <f>SUM(J116+J125)</f>
        <v>-49868</v>
      </c>
    </row>
    <row r="127" spans="1:13" ht="25.15" customHeight="1">
      <c r="A127" s="60"/>
      <c r="D127" s="107"/>
      <c r="E127" s="107"/>
      <c r="F127" s="107"/>
      <c r="G127" s="107"/>
      <c r="H127" s="107"/>
      <c r="I127" s="107"/>
      <c r="J127" s="107"/>
    </row>
    <row r="128" spans="1:13" ht="25.15" customHeight="1" thickBot="1">
      <c r="A128" s="60" t="s">
        <v>188</v>
      </c>
      <c r="D128" s="86">
        <f>SUM(D97,D126)</f>
        <v>269254</v>
      </c>
      <c r="E128" s="107"/>
      <c r="F128" s="86">
        <f>SUM(F97,F126)</f>
        <v>727960</v>
      </c>
      <c r="G128" s="107"/>
      <c r="H128" s="86">
        <f>SUM(H97,H126)</f>
        <v>269254</v>
      </c>
      <c r="I128" s="107"/>
      <c r="J128" s="86">
        <f>SUM(J97,J126)</f>
        <v>727960</v>
      </c>
    </row>
    <row r="129" spans="1:14" ht="25.15" customHeight="1" thickTop="1">
      <c r="A129" s="60"/>
      <c r="D129" s="107"/>
      <c r="E129" s="107"/>
      <c r="F129" s="107"/>
      <c r="G129" s="107"/>
      <c r="H129" s="107"/>
      <c r="I129" s="107"/>
      <c r="J129" s="107"/>
    </row>
    <row r="130" spans="1:14" ht="25.15" customHeight="1">
      <c r="A130" s="60" t="s">
        <v>90</v>
      </c>
      <c r="B130" s="70"/>
      <c r="D130" s="56"/>
      <c r="F130" s="56"/>
      <c r="H130" s="56"/>
      <c r="J130" s="56"/>
    </row>
    <row r="131" spans="1:14" ht="25.15" customHeight="1">
      <c r="A131" s="56" t="s">
        <v>30</v>
      </c>
      <c r="D131" s="56"/>
      <c r="F131" s="56"/>
      <c r="H131" s="56"/>
      <c r="J131" s="56"/>
    </row>
    <row r="132" spans="1:14" ht="25.15" customHeight="1" thickBot="1">
      <c r="A132" s="56" t="s">
        <v>192</v>
      </c>
      <c r="D132" s="87">
        <v>0.14000000000000001</v>
      </c>
      <c r="E132" s="88"/>
      <c r="F132" s="87">
        <v>0.37</v>
      </c>
      <c r="G132" s="88"/>
      <c r="H132" s="87">
        <v>0.14000000000000001</v>
      </c>
      <c r="I132" s="88"/>
      <c r="J132" s="87">
        <v>0.37</v>
      </c>
      <c r="M132" s="107"/>
      <c r="N132" s="107"/>
    </row>
    <row r="133" spans="1:14" ht="19.5" customHeight="1" thickTop="1">
      <c r="A133" s="60"/>
      <c r="D133" s="107"/>
      <c r="E133" s="107"/>
      <c r="F133" s="107"/>
      <c r="G133" s="107"/>
      <c r="H133" s="107"/>
      <c r="I133" s="107"/>
      <c r="J133" s="107"/>
      <c r="M133" s="107"/>
      <c r="N133" s="107"/>
    </row>
    <row r="134" spans="1:14" ht="25.15" customHeight="1">
      <c r="A134" s="56" t="s">
        <v>4</v>
      </c>
      <c r="E134" s="58"/>
      <c r="G134" s="58"/>
      <c r="I134" s="58"/>
      <c r="J134" s="58"/>
      <c r="M134" s="107"/>
      <c r="N134" s="107"/>
    </row>
    <row r="135" spans="1:14" ht="25.15" customHeight="1">
      <c r="E135" s="58"/>
      <c r="G135" s="58"/>
      <c r="I135" s="58"/>
      <c r="J135" s="58"/>
      <c r="M135" s="107"/>
      <c r="N135" s="107"/>
    </row>
    <row r="136" spans="1:14" ht="25.15" customHeight="1">
      <c r="E136" s="58"/>
      <c r="G136" s="58"/>
      <c r="I136" s="58"/>
      <c r="J136" s="58"/>
      <c r="M136" s="107"/>
      <c r="N136" s="107"/>
    </row>
    <row r="137" spans="1:14" ht="25.15" customHeight="1">
      <c r="A137" s="89"/>
      <c r="D137" s="58"/>
      <c r="E137" s="90"/>
      <c r="F137" s="89"/>
      <c r="G137" s="89"/>
      <c r="H137" s="89"/>
      <c r="I137" s="89"/>
      <c r="J137" s="89"/>
      <c r="K137" s="90"/>
      <c r="L137" s="56"/>
    </row>
    <row r="138" spans="1:14" ht="25.15" customHeight="1">
      <c r="D138" s="58"/>
      <c r="E138" s="90"/>
      <c r="F138" s="58"/>
      <c r="G138" s="90"/>
      <c r="H138" s="58"/>
      <c r="I138" s="90"/>
      <c r="J138" s="58"/>
      <c r="K138" s="90"/>
      <c r="L138" s="56"/>
    </row>
    <row r="139" spans="1:14" ht="25.15" customHeight="1">
      <c r="A139" s="91" t="s">
        <v>21</v>
      </c>
      <c r="F139" s="121" t="s">
        <v>21</v>
      </c>
      <c r="G139" s="121"/>
      <c r="H139" s="121"/>
      <c r="I139" s="121"/>
      <c r="J139" s="121"/>
      <c r="K139" s="56"/>
      <c r="L139" s="56"/>
    </row>
  </sheetData>
  <mergeCells count="2">
    <mergeCell ref="F68:J68"/>
    <mergeCell ref="F139:J139"/>
  </mergeCells>
  <printOptions gridLinesSet="0"/>
  <pageMargins left="0.59055118110236227" right="0.19685039370078741" top="0.78740157480314965" bottom="0.19685039370078741" header="0.19685039370078741" footer="0.19685039370078741"/>
  <pageSetup paperSize="9" scale="79" orientation="portrait" r:id="rId1"/>
  <headerFooter alignWithMargins="0"/>
  <rowBreaks count="3" manualBreakCount="3">
    <brk id="31" max="16383" man="1"/>
    <brk id="68" max="16383" man="1"/>
    <brk id="9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9"/>
  <sheetViews>
    <sheetView showGridLines="0" view="pageBreakPreview" topLeftCell="B13" zoomScale="70" zoomScaleNormal="92" zoomScaleSheetLayoutView="70" workbookViewId="0">
      <selection activeCell="I23" sqref="I23"/>
    </sheetView>
  </sheetViews>
  <sheetFormatPr defaultColWidth="10.7109375" defaultRowHeight="21" customHeight="1"/>
  <cols>
    <col min="1" max="1" width="38.42578125" style="2" customWidth="1"/>
    <col min="2" max="2" width="2.42578125" style="2" customWidth="1"/>
    <col min="3" max="3" width="15" style="5" customWidth="1"/>
    <col min="4" max="4" width="0.85546875" style="5" customWidth="1"/>
    <col min="5" max="5" width="16.7109375" style="5" customWidth="1"/>
    <col min="6" max="6" width="0.85546875" style="7" customWidth="1"/>
    <col min="7" max="7" width="17" style="5" customWidth="1"/>
    <col min="8" max="8" width="0.85546875" style="7" customWidth="1"/>
    <col min="9" max="9" width="16.5703125" style="5" customWidth="1"/>
    <col min="10" max="10" width="0.85546875" style="2" customWidth="1"/>
    <col min="11" max="11" width="18" style="5" customWidth="1"/>
    <col min="12" max="12" width="0.85546875" style="2" customWidth="1"/>
    <col min="13" max="13" width="18" style="5" customWidth="1"/>
    <col min="14" max="14" width="0.85546875" style="2" customWidth="1"/>
    <col min="15" max="15" width="22.7109375" style="5" customWidth="1"/>
    <col min="16" max="16" width="0.85546875" style="2" customWidth="1"/>
    <col min="17" max="17" width="22.28515625" style="2" customWidth="1"/>
    <col min="18" max="18" width="1" style="2" customWidth="1"/>
    <col min="19" max="19" width="16.140625" style="2" customWidth="1"/>
    <col min="20" max="20" width="0.85546875" style="2" customWidth="1"/>
    <col min="21" max="21" width="16.5703125" style="5" customWidth="1"/>
    <col min="22" max="22" width="1.28515625" style="2" customWidth="1"/>
    <col min="23" max="23" width="10.140625" style="2" customWidth="1"/>
    <col min="24" max="16384" width="10.7109375" style="2"/>
  </cols>
  <sheetData>
    <row r="1" spans="1:22" ht="21" customHeight="1">
      <c r="U1" s="8" t="s">
        <v>196</v>
      </c>
    </row>
    <row r="2" spans="1:22" s="1" customFormat="1" ht="21" customHeight="1">
      <c r="A2" s="1" t="s">
        <v>94</v>
      </c>
    </row>
    <row r="3" spans="1:22" s="23" customFormat="1" ht="21" customHeight="1">
      <c r="A3" s="23" t="s">
        <v>84</v>
      </c>
    </row>
    <row r="4" spans="1:22" s="23" customFormat="1" ht="21" customHeight="1">
      <c r="A4" s="103" t="s">
        <v>209</v>
      </c>
    </row>
    <row r="5" spans="1:22" s="39" customFormat="1" ht="21" customHeight="1">
      <c r="A5" s="47"/>
      <c r="B5" s="47"/>
      <c r="C5" s="47"/>
      <c r="D5" s="47"/>
      <c r="E5" s="47"/>
      <c r="F5" s="47"/>
      <c r="G5" s="47"/>
      <c r="H5" s="47"/>
      <c r="I5" s="47"/>
      <c r="J5" s="47"/>
      <c r="K5" s="52"/>
      <c r="L5" s="52"/>
      <c r="M5" s="99"/>
      <c r="N5" s="99"/>
      <c r="O5" s="47"/>
      <c r="P5" s="47"/>
      <c r="Q5" s="47"/>
      <c r="R5" s="54"/>
      <c r="S5" s="47"/>
      <c r="T5" s="47"/>
      <c r="U5" s="19" t="s">
        <v>186</v>
      </c>
    </row>
    <row r="6" spans="1:22" ht="21" customHeight="1">
      <c r="C6" s="123" t="s">
        <v>0</v>
      </c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</row>
    <row r="7" spans="1:22" ht="21" customHeight="1">
      <c r="C7" s="40"/>
      <c r="D7" s="40"/>
      <c r="E7" s="40"/>
      <c r="F7" s="40"/>
      <c r="G7" s="40"/>
      <c r="H7" s="40"/>
      <c r="I7" s="40"/>
      <c r="J7" s="40"/>
      <c r="K7" s="124" t="s">
        <v>81</v>
      </c>
      <c r="L7" s="124"/>
      <c r="M7" s="124"/>
      <c r="N7" s="124"/>
      <c r="O7" s="124"/>
      <c r="P7" s="124"/>
      <c r="Q7" s="124"/>
      <c r="R7" s="124"/>
      <c r="S7" s="124"/>
      <c r="T7" s="40"/>
      <c r="U7" s="40"/>
    </row>
    <row r="8" spans="1:22" ht="21.75" customHeight="1">
      <c r="C8" s="40"/>
      <c r="D8" s="40"/>
      <c r="E8" s="40"/>
      <c r="F8" s="40"/>
      <c r="G8" s="40"/>
      <c r="H8" s="40"/>
      <c r="I8" s="40"/>
      <c r="J8" s="40"/>
      <c r="K8" s="124" t="s">
        <v>29</v>
      </c>
      <c r="L8" s="124"/>
      <c r="M8" s="124"/>
      <c r="N8" s="124"/>
      <c r="O8" s="124"/>
      <c r="P8" s="124"/>
      <c r="Q8" s="124"/>
      <c r="R8" s="40"/>
      <c r="S8" s="18"/>
      <c r="T8" s="40"/>
      <c r="U8" s="40"/>
    </row>
    <row r="9" spans="1:22" ht="21.75" customHeight="1">
      <c r="C9" s="40"/>
      <c r="D9" s="40"/>
      <c r="E9" s="40"/>
      <c r="F9" s="40"/>
      <c r="G9" s="40"/>
      <c r="H9" s="40"/>
      <c r="I9" s="40"/>
      <c r="J9" s="40"/>
      <c r="K9" s="55"/>
      <c r="L9" s="55"/>
      <c r="M9" s="55"/>
      <c r="N9" s="55"/>
      <c r="O9" s="55"/>
      <c r="P9" s="55"/>
      <c r="Q9" s="55" t="s">
        <v>203</v>
      </c>
      <c r="R9" s="40"/>
      <c r="S9" s="18"/>
      <c r="T9" s="40"/>
      <c r="U9" s="40"/>
    </row>
    <row r="10" spans="1:22" ht="21" customHeight="1"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30" t="s">
        <v>168</v>
      </c>
      <c r="N10" s="40"/>
      <c r="O10" s="41" t="s">
        <v>176</v>
      </c>
      <c r="P10" s="40"/>
      <c r="Q10" s="41" t="s">
        <v>177</v>
      </c>
      <c r="R10" s="40"/>
      <c r="S10" s="18"/>
      <c r="T10" s="40"/>
      <c r="U10" s="40"/>
    </row>
    <row r="11" spans="1:22" ht="21" customHeight="1">
      <c r="C11" s="30"/>
      <c r="D11" s="30"/>
      <c r="E11" s="30"/>
      <c r="F11" s="17"/>
      <c r="G11" s="122" t="s">
        <v>19</v>
      </c>
      <c r="H11" s="122"/>
      <c r="I11" s="122"/>
      <c r="K11" s="30" t="s">
        <v>142</v>
      </c>
      <c r="M11" s="30" t="s">
        <v>169</v>
      </c>
      <c r="O11" s="30" t="s">
        <v>126</v>
      </c>
      <c r="P11" s="17"/>
      <c r="Q11" s="30" t="s">
        <v>178</v>
      </c>
      <c r="R11" s="40"/>
      <c r="S11" s="41" t="s">
        <v>3</v>
      </c>
      <c r="T11" s="17"/>
      <c r="U11" s="28" t="s">
        <v>3</v>
      </c>
    </row>
    <row r="12" spans="1:22" ht="21" customHeight="1">
      <c r="C12" s="30" t="s">
        <v>17</v>
      </c>
      <c r="D12" s="30"/>
      <c r="E12" s="30" t="s">
        <v>85</v>
      </c>
      <c r="F12" s="17"/>
      <c r="G12" s="42" t="s">
        <v>174</v>
      </c>
      <c r="K12" s="30" t="s">
        <v>143</v>
      </c>
      <c r="M12" s="30" t="s">
        <v>170</v>
      </c>
      <c r="O12" s="30" t="s">
        <v>127</v>
      </c>
      <c r="P12" s="17"/>
      <c r="Q12" s="30" t="s">
        <v>179</v>
      </c>
      <c r="R12" s="40"/>
      <c r="S12" s="41" t="s">
        <v>129</v>
      </c>
      <c r="T12" s="17"/>
      <c r="U12" s="28" t="s">
        <v>130</v>
      </c>
    </row>
    <row r="13" spans="1:22" ht="21" customHeight="1">
      <c r="C13" s="48" t="s">
        <v>86</v>
      </c>
      <c r="D13" s="41"/>
      <c r="E13" s="48" t="s">
        <v>87</v>
      </c>
      <c r="F13" s="17"/>
      <c r="G13" s="48" t="s">
        <v>175</v>
      </c>
      <c r="H13" s="17"/>
      <c r="I13" s="48" t="s">
        <v>2</v>
      </c>
      <c r="K13" s="53" t="s">
        <v>144</v>
      </c>
      <c r="M13" s="100" t="s">
        <v>165</v>
      </c>
      <c r="O13" s="43" t="s">
        <v>125</v>
      </c>
      <c r="P13" s="17"/>
      <c r="Q13" s="43" t="s">
        <v>143</v>
      </c>
      <c r="R13" s="40"/>
      <c r="S13" s="48" t="s">
        <v>128</v>
      </c>
      <c r="T13" s="17"/>
      <c r="U13" s="29" t="s">
        <v>131</v>
      </c>
    </row>
    <row r="14" spans="1:22" ht="21" customHeight="1">
      <c r="A14" s="23" t="s">
        <v>161</v>
      </c>
      <c r="C14" s="21">
        <v>2105656</v>
      </c>
      <c r="D14" s="21">
        <v>0</v>
      </c>
      <c r="E14" s="21">
        <v>1139184</v>
      </c>
      <c r="F14" s="21">
        <v>0</v>
      </c>
      <c r="G14" s="21">
        <v>252194</v>
      </c>
      <c r="H14" s="21">
        <v>0</v>
      </c>
      <c r="I14" s="21">
        <v>1286363</v>
      </c>
      <c r="J14" s="21"/>
      <c r="K14" s="21">
        <v>7094</v>
      </c>
      <c r="L14" s="21"/>
      <c r="M14" s="21">
        <v>-13</v>
      </c>
      <c r="N14" s="21"/>
      <c r="O14" s="21">
        <v>6322</v>
      </c>
      <c r="P14" s="21"/>
      <c r="Q14" s="21">
        <v>-5612</v>
      </c>
      <c r="R14" s="21"/>
      <c r="S14" s="21">
        <f>SUM(K14:Q14)</f>
        <v>7791</v>
      </c>
      <c r="T14" s="21"/>
      <c r="U14" s="21">
        <f>SUM(C14:Q14)</f>
        <v>4791188</v>
      </c>
      <c r="V14" s="7"/>
    </row>
    <row r="15" spans="1:22" ht="21" customHeight="1">
      <c r="A15" s="24" t="s">
        <v>206</v>
      </c>
      <c r="C15" s="21">
        <v>0</v>
      </c>
      <c r="D15" s="21"/>
      <c r="E15" s="21">
        <v>0</v>
      </c>
      <c r="F15" s="21"/>
      <c r="G15" s="21">
        <v>0</v>
      </c>
      <c r="H15" s="21"/>
      <c r="I15" s="21">
        <v>-673810</v>
      </c>
      <c r="J15" s="21"/>
      <c r="K15" s="21">
        <v>0</v>
      </c>
      <c r="L15" s="21"/>
      <c r="M15" s="21">
        <v>0</v>
      </c>
      <c r="N15" s="21"/>
      <c r="O15" s="21">
        <v>0</v>
      </c>
      <c r="P15" s="21"/>
      <c r="Q15" s="21">
        <v>0</v>
      </c>
      <c r="R15" s="21"/>
      <c r="S15" s="21">
        <f>SUM(K15:Q15)</f>
        <v>0</v>
      </c>
      <c r="T15" s="21"/>
      <c r="U15" s="21">
        <f>SUM(C15:Q15)</f>
        <v>-673810</v>
      </c>
      <c r="V15" s="7"/>
    </row>
    <row r="16" spans="1:22" ht="21" customHeight="1">
      <c r="A16" s="24" t="s">
        <v>189</v>
      </c>
      <c r="C16" s="44">
        <v>0</v>
      </c>
      <c r="D16" s="21"/>
      <c r="E16" s="44">
        <v>0</v>
      </c>
      <c r="F16" s="21"/>
      <c r="G16" s="44">
        <v>0</v>
      </c>
      <c r="H16" s="21"/>
      <c r="I16" s="44">
        <v>777828</v>
      </c>
      <c r="J16" s="21"/>
      <c r="K16" s="44">
        <v>0</v>
      </c>
      <c r="L16" s="21"/>
      <c r="M16" s="44">
        <v>0</v>
      </c>
      <c r="N16" s="21"/>
      <c r="O16" s="44">
        <v>0</v>
      </c>
      <c r="P16" s="21"/>
      <c r="Q16" s="44">
        <v>0</v>
      </c>
      <c r="R16" s="21"/>
      <c r="S16" s="44">
        <f>SUM(K16:Q16)</f>
        <v>0</v>
      </c>
      <c r="T16" s="21"/>
      <c r="U16" s="44">
        <f>SUM(C16:Q16)</f>
        <v>777828</v>
      </c>
      <c r="V16" s="7"/>
    </row>
    <row r="17" spans="1:22" ht="21" customHeight="1">
      <c r="A17" s="24" t="s">
        <v>187</v>
      </c>
      <c r="C17" s="26">
        <v>0</v>
      </c>
      <c r="D17" s="21"/>
      <c r="E17" s="26">
        <v>0</v>
      </c>
      <c r="F17" s="21"/>
      <c r="G17" s="26">
        <v>0</v>
      </c>
      <c r="H17" s="21"/>
      <c r="I17" s="26">
        <v>0</v>
      </c>
      <c r="J17" s="21"/>
      <c r="K17" s="26">
        <v>-11065</v>
      </c>
      <c r="L17" s="21"/>
      <c r="M17" s="26">
        <v>-14</v>
      </c>
      <c r="N17" s="21"/>
      <c r="O17" s="26">
        <v>-423</v>
      </c>
      <c r="P17" s="21"/>
      <c r="Q17" s="26">
        <v>-38366</v>
      </c>
      <c r="R17" s="21"/>
      <c r="S17" s="26">
        <f>SUM(K17:Q17)</f>
        <v>-49868</v>
      </c>
      <c r="T17" s="21"/>
      <c r="U17" s="26">
        <f>SUM(C17:Q17)</f>
        <v>-49868</v>
      </c>
      <c r="V17" s="7"/>
    </row>
    <row r="18" spans="1:22" ht="21" customHeight="1">
      <c r="A18" s="24" t="s">
        <v>188</v>
      </c>
      <c r="C18" s="21">
        <f>SUM(C16:C17)</f>
        <v>0</v>
      </c>
      <c r="D18" s="21"/>
      <c r="E18" s="21">
        <f>SUM(E16:E17)</f>
        <v>0</v>
      </c>
      <c r="F18" s="21"/>
      <c r="G18" s="21">
        <f>SUM(G16:G17)</f>
        <v>0</v>
      </c>
      <c r="H18" s="21"/>
      <c r="I18" s="21">
        <f>SUM(I16:I17)</f>
        <v>777828</v>
      </c>
      <c r="J18" s="21"/>
      <c r="K18" s="21">
        <f>SUM(K16:K17)</f>
        <v>-11065</v>
      </c>
      <c r="L18" s="21"/>
      <c r="M18" s="21">
        <f>SUM(M16:M17)</f>
        <v>-14</v>
      </c>
      <c r="N18" s="21"/>
      <c r="O18" s="21">
        <f>SUM(O16:O17)</f>
        <v>-423</v>
      </c>
      <c r="P18" s="21"/>
      <c r="Q18" s="21">
        <f>SUM(Q16:Q17)</f>
        <v>-38366</v>
      </c>
      <c r="R18" s="21"/>
      <c r="S18" s="21">
        <f>SUM(K18:Q18)</f>
        <v>-49868</v>
      </c>
      <c r="T18" s="21"/>
      <c r="U18" s="21">
        <f>SUM(C18:Q18)</f>
        <v>727960</v>
      </c>
      <c r="V18" s="7"/>
    </row>
    <row r="19" spans="1:22" s="24" customFormat="1" ht="21" customHeight="1" thickBot="1">
      <c r="A19" s="1" t="s">
        <v>207</v>
      </c>
      <c r="B19" s="45"/>
      <c r="C19" s="46">
        <f>SUM(C14,C15,C18)</f>
        <v>2105656</v>
      </c>
      <c r="D19" s="21"/>
      <c r="E19" s="46">
        <f>SUM(E14,E15,E18)</f>
        <v>1139184</v>
      </c>
      <c r="F19" s="21"/>
      <c r="G19" s="46">
        <f>SUM(G14,G15,G18)</f>
        <v>252194</v>
      </c>
      <c r="H19" s="21"/>
      <c r="I19" s="46">
        <f>SUM(I14,I15,I18)</f>
        <v>1390381</v>
      </c>
      <c r="J19" s="21"/>
      <c r="K19" s="46">
        <f>SUM(K14,K15,K18)</f>
        <v>-3971</v>
      </c>
      <c r="L19" s="21"/>
      <c r="M19" s="46">
        <f>SUM(M14,M15,M18)</f>
        <v>-27</v>
      </c>
      <c r="N19" s="21"/>
      <c r="O19" s="46">
        <f>SUM(O14,O15,O18)</f>
        <v>5899</v>
      </c>
      <c r="P19" s="21"/>
      <c r="Q19" s="46">
        <f>SUM(Q14,Q15,Q18)</f>
        <v>-43978</v>
      </c>
      <c r="R19" s="21"/>
      <c r="S19" s="46">
        <f>SUM(S14,S15,S18)</f>
        <v>-42077</v>
      </c>
      <c r="T19" s="21"/>
      <c r="U19" s="46">
        <f>SUM(U14,U15,U18)</f>
        <v>4845338</v>
      </c>
    </row>
    <row r="20" spans="1:22" ht="21" customHeight="1" thickTop="1">
      <c r="A20" s="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7"/>
    </row>
    <row r="21" spans="1:22" ht="21" customHeight="1">
      <c r="A21" s="23" t="s">
        <v>190</v>
      </c>
      <c r="C21" s="21">
        <f>C19</f>
        <v>2105656</v>
      </c>
      <c r="D21" s="21"/>
      <c r="E21" s="21">
        <f>E19</f>
        <v>1139184</v>
      </c>
      <c r="F21" s="21"/>
      <c r="G21" s="21">
        <f>G19</f>
        <v>252194</v>
      </c>
      <c r="H21" s="21"/>
      <c r="I21" s="21">
        <v>1521930</v>
      </c>
      <c r="J21" s="21"/>
      <c r="K21" s="21">
        <v>-1151</v>
      </c>
      <c r="L21" s="21"/>
      <c r="M21" s="21">
        <v>-11</v>
      </c>
      <c r="N21" s="21"/>
      <c r="O21" s="21">
        <v>5935</v>
      </c>
      <c r="P21" s="21"/>
      <c r="Q21" s="21">
        <v>-37432</v>
      </c>
      <c r="R21" s="21"/>
      <c r="S21" s="21">
        <f>SUM(K21:Q21)</f>
        <v>-32659</v>
      </c>
      <c r="T21" s="21"/>
      <c r="U21" s="21">
        <f>SUM(C21:I21,S21)</f>
        <v>4986305</v>
      </c>
      <c r="V21" s="7"/>
    </row>
    <row r="22" spans="1:22" ht="21" customHeight="1">
      <c r="A22" s="24" t="s">
        <v>206</v>
      </c>
      <c r="C22" s="21">
        <v>0</v>
      </c>
      <c r="D22" s="21"/>
      <c r="E22" s="21">
        <v>0</v>
      </c>
      <c r="F22" s="21"/>
      <c r="G22" s="21">
        <v>0</v>
      </c>
      <c r="H22" s="21"/>
      <c r="I22" s="21">
        <v>-568527</v>
      </c>
      <c r="J22" s="21"/>
      <c r="K22" s="21">
        <v>0</v>
      </c>
      <c r="L22" s="21"/>
      <c r="M22" s="21">
        <v>0</v>
      </c>
      <c r="N22" s="21"/>
      <c r="O22" s="21">
        <v>0</v>
      </c>
      <c r="P22" s="21"/>
      <c r="Q22" s="21">
        <v>0</v>
      </c>
      <c r="R22" s="21"/>
      <c r="S22" s="21">
        <f>SUM(K22:Q22)</f>
        <v>0</v>
      </c>
      <c r="T22" s="21"/>
      <c r="U22" s="21">
        <f>SUM(C22:Q22)</f>
        <v>-568527</v>
      </c>
      <c r="V22" s="7"/>
    </row>
    <row r="23" spans="1:22" ht="21" customHeight="1">
      <c r="A23" s="24" t="s">
        <v>189</v>
      </c>
      <c r="C23" s="44">
        <v>0</v>
      </c>
      <c r="D23" s="21"/>
      <c r="E23" s="44">
        <v>0</v>
      </c>
      <c r="F23" s="21"/>
      <c r="G23" s="44">
        <v>0</v>
      </c>
      <c r="H23" s="21"/>
      <c r="I23" s="44">
        <v>288840</v>
      </c>
      <c r="J23" s="21"/>
      <c r="K23" s="44">
        <v>0</v>
      </c>
      <c r="L23" s="21"/>
      <c r="M23" s="44">
        <v>0</v>
      </c>
      <c r="N23" s="21"/>
      <c r="O23" s="44">
        <v>0</v>
      </c>
      <c r="P23" s="21"/>
      <c r="Q23" s="44">
        <v>0</v>
      </c>
      <c r="R23" s="21"/>
      <c r="S23" s="44">
        <f>SUM(K23:Q23)</f>
        <v>0</v>
      </c>
      <c r="T23" s="21"/>
      <c r="U23" s="44">
        <f>SUM(C23:I23,S23)</f>
        <v>288840</v>
      </c>
      <c r="V23" s="7"/>
    </row>
    <row r="24" spans="1:22" ht="21" customHeight="1">
      <c r="A24" s="24" t="s">
        <v>187</v>
      </c>
      <c r="C24" s="26">
        <v>0</v>
      </c>
      <c r="D24" s="21"/>
      <c r="E24" s="26">
        <v>0</v>
      </c>
      <c r="F24" s="21"/>
      <c r="G24" s="26">
        <v>0</v>
      </c>
      <c r="H24" s="21"/>
      <c r="I24" s="26">
        <v>0</v>
      </c>
      <c r="J24" s="21"/>
      <c r="K24" s="26">
        <v>-19692</v>
      </c>
      <c r="L24" s="21"/>
      <c r="M24" s="26">
        <v>-10</v>
      </c>
      <c r="N24" s="21"/>
      <c r="O24" s="26">
        <v>116</v>
      </c>
      <c r="P24" s="21"/>
      <c r="Q24" s="26">
        <v>0</v>
      </c>
      <c r="R24" s="21"/>
      <c r="S24" s="26">
        <f>SUM(K24:Q24)</f>
        <v>-19586</v>
      </c>
      <c r="T24" s="21"/>
      <c r="U24" s="26">
        <f>SUM(C24:I24,S24)</f>
        <v>-19586</v>
      </c>
      <c r="V24" s="7"/>
    </row>
    <row r="25" spans="1:22" ht="21" customHeight="1">
      <c r="A25" s="24" t="s">
        <v>188</v>
      </c>
      <c r="C25" s="21">
        <f>SUM(C23:C24)</f>
        <v>0</v>
      </c>
      <c r="D25" s="21"/>
      <c r="E25" s="21">
        <f>SUM(E23:E24)</f>
        <v>0</v>
      </c>
      <c r="F25" s="21"/>
      <c r="G25" s="21">
        <f>SUM(G23:G24)</f>
        <v>0</v>
      </c>
      <c r="H25" s="21"/>
      <c r="I25" s="21">
        <f>SUM(I23:I24)</f>
        <v>288840</v>
      </c>
      <c r="J25" s="21"/>
      <c r="K25" s="21">
        <f>SUM(K23:K24)</f>
        <v>-19692</v>
      </c>
      <c r="L25" s="21"/>
      <c r="M25" s="21">
        <f>SUM(M23:M24)</f>
        <v>-10</v>
      </c>
      <c r="N25" s="21"/>
      <c r="O25" s="21">
        <f>SUM(O23:O24)</f>
        <v>116</v>
      </c>
      <c r="P25" s="21"/>
      <c r="Q25" s="21">
        <f>SUM(Q23:Q24)</f>
        <v>0</v>
      </c>
      <c r="R25" s="21"/>
      <c r="S25" s="21">
        <f>SUM(K25:Q25)</f>
        <v>-19586</v>
      </c>
      <c r="T25" s="21"/>
      <c r="U25" s="21">
        <f>SUM(U23:U24)</f>
        <v>269254</v>
      </c>
      <c r="V25" s="7"/>
    </row>
    <row r="26" spans="1:22" s="24" customFormat="1" ht="21" customHeight="1" thickBot="1">
      <c r="A26" s="1" t="s">
        <v>208</v>
      </c>
      <c r="B26" s="45"/>
      <c r="C26" s="46">
        <f>SUM(C21,C22,C25)</f>
        <v>2105656</v>
      </c>
      <c r="D26" s="21"/>
      <c r="E26" s="46">
        <f>SUM(E21,E22,E25)</f>
        <v>1139184</v>
      </c>
      <c r="F26" s="21"/>
      <c r="G26" s="46">
        <f>SUM(G21,G22,G25)</f>
        <v>252194</v>
      </c>
      <c r="H26" s="21"/>
      <c r="I26" s="46">
        <f>SUM(I21,I22,I25)</f>
        <v>1242243</v>
      </c>
      <c r="J26" s="21"/>
      <c r="K26" s="46">
        <f>SUM(K21,K22,K25)</f>
        <v>-20843</v>
      </c>
      <c r="L26" s="21"/>
      <c r="M26" s="46">
        <f>SUM(M21,M22,M25)</f>
        <v>-21</v>
      </c>
      <c r="N26" s="21"/>
      <c r="O26" s="46">
        <f>SUM(O21,O22,O25)</f>
        <v>6051</v>
      </c>
      <c r="P26" s="21"/>
      <c r="Q26" s="46">
        <f>SUM(Q21,Q22,Q25)</f>
        <v>-37432</v>
      </c>
      <c r="R26" s="21"/>
      <c r="S26" s="46">
        <f>SUM(S21,S22,S25)</f>
        <v>-52245</v>
      </c>
      <c r="T26" s="21"/>
      <c r="U26" s="46">
        <f>SUM(U21,U22,U25)</f>
        <v>4687032</v>
      </c>
    </row>
    <row r="27" spans="1:22" s="24" customFormat="1" ht="21" customHeight="1" thickTop="1">
      <c r="A27" s="1"/>
      <c r="B27" s="45"/>
      <c r="C27" s="33">
        <f>C21-'BS '!F87</f>
        <v>0</v>
      </c>
      <c r="D27" s="33"/>
      <c r="E27" s="33">
        <f>E21-'BS '!F88</f>
        <v>0</v>
      </c>
      <c r="F27" s="33"/>
      <c r="G27" s="33">
        <f>G21-'BS '!F90</f>
        <v>0</v>
      </c>
      <c r="H27" s="33"/>
      <c r="I27" s="33">
        <f>I21-'BS '!F91</f>
        <v>0</v>
      </c>
      <c r="J27" s="33"/>
      <c r="K27" s="33"/>
      <c r="L27" s="33"/>
      <c r="M27" s="33"/>
      <c r="N27" s="33"/>
      <c r="O27" s="33"/>
      <c r="P27" s="33"/>
      <c r="Q27" s="33"/>
      <c r="R27" s="33"/>
      <c r="S27" s="33">
        <f>S21-'BS '!J92</f>
        <v>0</v>
      </c>
      <c r="T27" s="33"/>
      <c r="U27" s="33">
        <f>U21-'BS '!F93</f>
        <v>0</v>
      </c>
    </row>
    <row r="28" spans="1:22" s="24" customFormat="1" ht="21" customHeight="1">
      <c r="B28" s="45"/>
      <c r="C28" s="33">
        <f>C26-'BS '!D87</f>
        <v>0</v>
      </c>
      <c r="D28" s="33"/>
      <c r="E28" s="33">
        <f>E26-'BS '!D88</f>
        <v>0</v>
      </c>
      <c r="F28" s="33"/>
      <c r="G28" s="33">
        <f>G26-'BS '!D90</f>
        <v>0</v>
      </c>
      <c r="H28" s="33"/>
      <c r="I28" s="33">
        <f>I26-'BS '!D91</f>
        <v>0</v>
      </c>
      <c r="J28" s="33"/>
      <c r="K28" s="33"/>
      <c r="L28" s="33"/>
      <c r="M28" s="33"/>
      <c r="N28" s="33"/>
      <c r="O28" s="33"/>
      <c r="P28" s="33"/>
      <c r="Q28" s="33"/>
      <c r="R28" s="33"/>
      <c r="S28" s="33">
        <f>S26-'BS '!H92</f>
        <v>0</v>
      </c>
      <c r="T28" s="33"/>
      <c r="U28" s="33">
        <f>U26-'BS '!D93</f>
        <v>0</v>
      </c>
    </row>
    <row r="29" spans="1:22" s="24" customFormat="1" ht="21" customHeight="1">
      <c r="A29" s="24" t="s">
        <v>4</v>
      </c>
      <c r="B29" s="45"/>
      <c r="C29" s="5"/>
      <c r="D29" s="5"/>
      <c r="E29" s="5"/>
      <c r="K29" s="5"/>
      <c r="M29" s="5"/>
      <c r="O29" s="5"/>
    </row>
  </sheetData>
  <mergeCells count="4">
    <mergeCell ref="G11:I11"/>
    <mergeCell ref="C6:U6"/>
    <mergeCell ref="K7:S7"/>
    <mergeCell ref="K8:Q8"/>
  </mergeCells>
  <pageMargins left="0.47244094488188981" right="0.19685039370078741" top="0.78740157480314965" bottom="0.39370078740157483" header="0.19685039370078741" footer="0.19685039370078741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52E0E-0A45-47D4-B861-43A087FE1203}">
  <dimension ref="A1:V29"/>
  <sheetViews>
    <sheetView showGridLines="0" view="pageBreakPreview" topLeftCell="A13" zoomScale="70" zoomScaleNormal="92" zoomScaleSheetLayoutView="70" workbookViewId="0">
      <selection activeCell="I23" sqref="I23"/>
    </sheetView>
  </sheetViews>
  <sheetFormatPr defaultColWidth="10.7109375" defaultRowHeight="21" customHeight="1"/>
  <cols>
    <col min="1" max="1" width="38.42578125" style="2" customWidth="1"/>
    <col min="2" max="2" width="2.42578125" style="2" customWidth="1"/>
    <col min="3" max="3" width="15" style="5" customWidth="1"/>
    <col min="4" max="4" width="0.85546875" style="5" customWidth="1"/>
    <col min="5" max="5" width="16.7109375" style="5" customWidth="1"/>
    <col min="6" max="6" width="0.85546875" style="7" customWidth="1"/>
    <col min="7" max="7" width="17" style="5" customWidth="1"/>
    <col min="8" max="8" width="0.85546875" style="7" customWidth="1"/>
    <col min="9" max="9" width="16.5703125" style="5" customWidth="1"/>
    <col min="10" max="10" width="0.85546875" style="2" customWidth="1"/>
    <col min="11" max="11" width="18" style="5" customWidth="1"/>
    <col min="12" max="12" width="0.85546875" style="2" customWidth="1"/>
    <col min="13" max="13" width="18" style="5" customWidth="1"/>
    <col min="14" max="14" width="0.85546875" style="2" customWidth="1"/>
    <col min="15" max="15" width="22.7109375" style="5" customWidth="1"/>
    <col min="16" max="16" width="0.85546875" style="2" customWidth="1"/>
    <col min="17" max="17" width="23.140625" style="2" customWidth="1"/>
    <col min="18" max="18" width="1" style="2" customWidth="1"/>
    <col min="19" max="19" width="16.140625" style="2" customWidth="1"/>
    <col min="20" max="20" width="0.85546875" style="2" customWidth="1"/>
    <col min="21" max="21" width="16.5703125" style="5" customWidth="1"/>
    <col min="22" max="22" width="1.28515625" style="2" customWidth="1"/>
    <col min="23" max="23" width="10.140625" style="2" customWidth="1"/>
    <col min="24" max="16384" width="10.7109375" style="2"/>
  </cols>
  <sheetData>
    <row r="1" spans="1:22" ht="21" customHeight="1">
      <c r="U1" s="8" t="s">
        <v>196</v>
      </c>
    </row>
    <row r="2" spans="1:22" s="1" customFormat="1" ht="21" customHeight="1">
      <c r="A2" s="1" t="s">
        <v>94</v>
      </c>
    </row>
    <row r="3" spans="1:22" s="23" customFormat="1" ht="21" customHeight="1">
      <c r="A3" s="23" t="s">
        <v>137</v>
      </c>
    </row>
    <row r="4" spans="1:22" s="23" customFormat="1" ht="21" customHeight="1">
      <c r="A4" s="103" t="s">
        <v>209</v>
      </c>
    </row>
    <row r="5" spans="1:22" s="39" customFormat="1" ht="21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19" t="s">
        <v>186</v>
      </c>
    </row>
    <row r="6" spans="1:22" ht="21" customHeight="1">
      <c r="C6" s="123" t="s">
        <v>5</v>
      </c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</row>
    <row r="7" spans="1:22" ht="21" customHeight="1">
      <c r="C7" s="40"/>
      <c r="D7" s="40"/>
      <c r="E7" s="40"/>
      <c r="F7" s="40"/>
      <c r="G7" s="40"/>
      <c r="H7" s="40"/>
      <c r="I7" s="40"/>
      <c r="J7" s="40"/>
      <c r="K7" s="124" t="s">
        <v>81</v>
      </c>
      <c r="L7" s="124"/>
      <c r="M7" s="124"/>
      <c r="N7" s="124"/>
      <c r="O7" s="124"/>
      <c r="P7" s="124"/>
      <c r="Q7" s="124"/>
      <c r="R7" s="124"/>
      <c r="S7" s="124"/>
      <c r="T7" s="40"/>
      <c r="U7" s="40"/>
    </row>
    <row r="8" spans="1:22" ht="21.75" customHeight="1">
      <c r="C8" s="40"/>
      <c r="D8" s="40"/>
      <c r="E8" s="40"/>
      <c r="F8" s="40"/>
      <c r="G8" s="40"/>
      <c r="H8" s="40"/>
      <c r="I8" s="40"/>
      <c r="J8" s="40"/>
      <c r="K8" s="124" t="s">
        <v>29</v>
      </c>
      <c r="L8" s="124"/>
      <c r="M8" s="124"/>
      <c r="N8" s="124"/>
      <c r="O8" s="124"/>
      <c r="P8" s="124"/>
      <c r="Q8" s="124"/>
      <c r="R8" s="40"/>
      <c r="S8" s="18"/>
      <c r="T8" s="40"/>
      <c r="U8" s="40"/>
    </row>
    <row r="9" spans="1:22" ht="21.75" customHeight="1">
      <c r="C9" s="40"/>
      <c r="D9" s="40"/>
      <c r="E9" s="40"/>
      <c r="F9" s="40"/>
      <c r="G9" s="40"/>
      <c r="H9" s="40"/>
      <c r="I9" s="40"/>
      <c r="J9" s="40"/>
      <c r="K9" s="55"/>
      <c r="L9" s="55"/>
      <c r="M9" s="55"/>
      <c r="N9" s="55"/>
      <c r="O9" s="55"/>
      <c r="P9" s="55"/>
      <c r="Q9" s="55" t="s">
        <v>203</v>
      </c>
      <c r="R9" s="40"/>
      <c r="S9" s="18"/>
      <c r="T9" s="40"/>
      <c r="U9" s="40"/>
    </row>
    <row r="10" spans="1:22" ht="21" customHeight="1"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30" t="s">
        <v>168</v>
      </c>
      <c r="N10" s="40"/>
      <c r="O10" s="41" t="s">
        <v>176</v>
      </c>
      <c r="P10" s="40"/>
      <c r="Q10" s="41" t="s">
        <v>177</v>
      </c>
      <c r="R10" s="40"/>
      <c r="S10" s="18"/>
      <c r="T10" s="40"/>
      <c r="U10" s="40"/>
    </row>
    <row r="11" spans="1:22" ht="21" customHeight="1">
      <c r="C11" s="30"/>
      <c r="D11" s="30"/>
      <c r="E11" s="30"/>
      <c r="F11" s="17"/>
      <c r="G11" s="122" t="s">
        <v>19</v>
      </c>
      <c r="H11" s="122"/>
      <c r="I11" s="122"/>
      <c r="K11" s="30" t="s">
        <v>142</v>
      </c>
      <c r="M11" s="30" t="s">
        <v>169</v>
      </c>
      <c r="O11" s="30" t="s">
        <v>126</v>
      </c>
      <c r="P11" s="17"/>
      <c r="Q11" s="30" t="s">
        <v>178</v>
      </c>
      <c r="R11" s="40"/>
      <c r="S11" s="41" t="s">
        <v>3</v>
      </c>
      <c r="T11" s="17"/>
      <c r="U11" s="28" t="s">
        <v>3</v>
      </c>
    </row>
    <row r="12" spans="1:22" ht="21" customHeight="1">
      <c r="C12" s="30" t="s">
        <v>17</v>
      </c>
      <c r="D12" s="30"/>
      <c r="E12" s="30" t="s">
        <v>85</v>
      </c>
      <c r="F12" s="17"/>
      <c r="G12" s="42" t="s">
        <v>174</v>
      </c>
      <c r="K12" s="30" t="s">
        <v>143</v>
      </c>
      <c r="M12" s="30" t="s">
        <v>170</v>
      </c>
      <c r="O12" s="30" t="s">
        <v>127</v>
      </c>
      <c r="P12" s="17"/>
      <c r="Q12" s="30" t="s">
        <v>179</v>
      </c>
      <c r="R12" s="40"/>
      <c r="S12" s="41" t="s">
        <v>129</v>
      </c>
      <c r="T12" s="17"/>
      <c r="U12" s="28" t="s">
        <v>130</v>
      </c>
    </row>
    <row r="13" spans="1:22" ht="21" customHeight="1">
      <c r="C13" s="100" t="s">
        <v>86</v>
      </c>
      <c r="D13" s="41"/>
      <c r="E13" s="100" t="s">
        <v>87</v>
      </c>
      <c r="F13" s="17"/>
      <c r="G13" s="100" t="s">
        <v>175</v>
      </c>
      <c r="H13" s="17"/>
      <c r="I13" s="100" t="s">
        <v>2</v>
      </c>
      <c r="K13" s="100" t="s">
        <v>144</v>
      </c>
      <c r="M13" s="101" t="s">
        <v>165</v>
      </c>
      <c r="O13" s="43" t="s">
        <v>125</v>
      </c>
      <c r="P13" s="17"/>
      <c r="Q13" s="43" t="s">
        <v>143</v>
      </c>
      <c r="R13" s="40"/>
      <c r="S13" s="100" t="s">
        <v>128</v>
      </c>
      <c r="T13" s="17"/>
      <c r="U13" s="29" t="s">
        <v>131</v>
      </c>
    </row>
    <row r="14" spans="1:22" ht="21" customHeight="1">
      <c r="A14" s="23" t="s">
        <v>161</v>
      </c>
      <c r="C14" s="21">
        <v>2105656</v>
      </c>
      <c r="D14" s="21">
        <v>0</v>
      </c>
      <c r="E14" s="21">
        <v>1139184</v>
      </c>
      <c r="F14" s="21">
        <v>0</v>
      </c>
      <c r="G14" s="21">
        <v>252194</v>
      </c>
      <c r="H14" s="21">
        <v>0</v>
      </c>
      <c r="I14" s="21">
        <v>1286363</v>
      </c>
      <c r="J14" s="21"/>
      <c r="K14" s="21">
        <v>7094</v>
      </c>
      <c r="L14" s="21"/>
      <c r="M14" s="21">
        <v>-13</v>
      </c>
      <c r="N14" s="21"/>
      <c r="O14" s="21">
        <v>6322</v>
      </c>
      <c r="P14" s="21"/>
      <c r="Q14" s="21">
        <v>-5612</v>
      </c>
      <c r="R14" s="21"/>
      <c r="S14" s="21">
        <f>SUM(K14:Q14)</f>
        <v>7791</v>
      </c>
      <c r="T14" s="21"/>
      <c r="U14" s="21">
        <f>SUM(C14:Q14)</f>
        <v>4791188</v>
      </c>
      <c r="V14" s="7"/>
    </row>
    <row r="15" spans="1:22" ht="21" customHeight="1">
      <c r="A15" s="24" t="s">
        <v>206</v>
      </c>
      <c r="C15" s="21">
        <v>0</v>
      </c>
      <c r="D15" s="21"/>
      <c r="E15" s="21">
        <v>0</v>
      </c>
      <c r="F15" s="21"/>
      <c r="G15" s="21">
        <v>0</v>
      </c>
      <c r="H15" s="21"/>
      <c r="I15" s="21">
        <v>-673810</v>
      </c>
      <c r="J15" s="21"/>
      <c r="K15" s="21">
        <v>0</v>
      </c>
      <c r="L15" s="21"/>
      <c r="M15" s="21">
        <v>0</v>
      </c>
      <c r="N15" s="21"/>
      <c r="O15" s="21">
        <v>0</v>
      </c>
      <c r="P15" s="21"/>
      <c r="Q15" s="21">
        <v>0</v>
      </c>
      <c r="R15" s="21"/>
      <c r="S15" s="21">
        <f>SUM(K15:Q15)</f>
        <v>0</v>
      </c>
      <c r="T15" s="21"/>
      <c r="U15" s="21">
        <f>SUM(C15:Q15)</f>
        <v>-673810</v>
      </c>
      <c r="V15" s="7"/>
    </row>
    <row r="16" spans="1:22" ht="21" customHeight="1">
      <c r="A16" s="24" t="s">
        <v>189</v>
      </c>
      <c r="C16" s="44">
        <v>0</v>
      </c>
      <c r="D16" s="21"/>
      <c r="E16" s="44">
        <v>0</v>
      </c>
      <c r="F16" s="21"/>
      <c r="G16" s="44">
        <v>0</v>
      </c>
      <c r="H16" s="21"/>
      <c r="I16" s="44">
        <v>777828</v>
      </c>
      <c r="J16" s="21"/>
      <c r="K16" s="44">
        <v>0</v>
      </c>
      <c r="L16" s="21"/>
      <c r="M16" s="44">
        <v>0</v>
      </c>
      <c r="N16" s="21"/>
      <c r="O16" s="44">
        <v>0</v>
      </c>
      <c r="P16" s="21"/>
      <c r="Q16" s="44">
        <v>0</v>
      </c>
      <c r="R16" s="21"/>
      <c r="S16" s="44">
        <f>SUM(K16:Q16)</f>
        <v>0</v>
      </c>
      <c r="T16" s="21"/>
      <c r="U16" s="44">
        <f>SUM(C16:Q16)</f>
        <v>777828</v>
      </c>
      <c r="V16" s="7"/>
    </row>
    <row r="17" spans="1:22" ht="21" customHeight="1">
      <c r="A17" s="24" t="s">
        <v>187</v>
      </c>
      <c r="C17" s="26">
        <v>0</v>
      </c>
      <c r="D17" s="21"/>
      <c r="E17" s="26">
        <v>0</v>
      </c>
      <c r="F17" s="21"/>
      <c r="G17" s="26">
        <v>0</v>
      </c>
      <c r="H17" s="21"/>
      <c r="I17" s="26">
        <v>0</v>
      </c>
      <c r="J17" s="21"/>
      <c r="K17" s="26">
        <v>-11065</v>
      </c>
      <c r="L17" s="21"/>
      <c r="M17" s="26">
        <v>-14</v>
      </c>
      <c r="N17" s="21"/>
      <c r="O17" s="26">
        <v>-423</v>
      </c>
      <c r="P17" s="21"/>
      <c r="Q17" s="26">
        <v>-38366</v>
      </c>
      <c r="R17" s="21"/>
      <c r="S17" s="26">
        <f>SUM(K17:Q17)</f>
        <v>-49868</v>
      </c>
      <c r="T17" s="21"/>
      <c r="U17" s="26">
        <f>SUM(C17:Q17)</f>
        <v>-49868</v>
      </c>
      <c r="V17" s="7"/>
    </row>
    <row r="18" spans="1:22" ht="21" customHeight="1">
      <c r="A18" s="24" t="s">
        <v>188</v>
      </c>
      <c r="C18" s="21">
        <f>SUM(C16:C17)</f>
        <v>0</v>
      </c>
      <c r="D18" s="21"/>
      <c r="E18" s="21">
        <f>SUM(E16:E17)</f>
        <v>0</v>
      </c>
      <c r="F18" s="21"/>
      <c r="G18" s="21">
        <f>SUM(G16:G17)</f>
        <v>0</v>
      </c>
      <c r="H18" s="21"/>
      <c r="I18" s="21">
        <f>SUM(I16:I17)</f>
        <v>777828</v>
      </c>
      <c r="J18" s="21"/>
      <c r="K18" s="21">
        <f>SUM(K16:K17)</f>
        <v>-11065</v>
      </c>
      <c r="L18" s="21"/>
      <c r="M18" s="21">
        <f>SUM(M16:M17)</f>
        <v>-14</v>
      </c>
      <c r="N18" s="21"/>
      <c r="O18" s="21">
        <f>SUM(O16:O17)</f>
        <v>-423</v>
      </c>
      <c r="P18" s="21"/>
      <c r="Q18" s="21">
        <f>SUM(Q16:Q17)</f>
        <v>-38366</v>
      </c>
      <c r="R18" s="21"/>
      <c r="S18" s="21">
        <f>SUM(K18:Q18)</f>
        <v>-49868</v>
      </c>
      <c r="T18" s="21"/>
      <c r="U18" s="21">
        <f>SUM(C18:Q18)</f>
        <v>727960</v>
      </c>
      <c r="V18" s="7"/>
    </row>
    <row r="19" spans="1:22" s="24" customFormat="1" ht="21" customHeight="1" thickBot="1">
      <c r="A19" s="1" t="s">
        <v>207</v>
      </c>
      <c r="B19" s="45"/>
      <c r="C19" s="46">
        <f>SUM(C14,C15,C18)</f>
        <v>2105656</v>
      </c>
      <c r="D19" s="21"/>
      <c r="E19" s="46">
        <f>SUM(E14,E15,E18)</f>
        <v>1139184</v>
      </c>
      <c r="F19" s="21"/>
      <c r="G19" s="46">
        <f>SUM(G14,G15,G18)</f>
        <v>252194</v>
      </c>
      <c r="H19" s="21"/>
      <c r="I19" s="46">
        <f>SUM(I14,I15,I18)</f>
        <v>1390381</v>
      </c>
      <c r="J19" s="21"/>
      <c r="K19" s="46">
        <f>SUM(K14,K15,K18)</f>
        <v>-3971</v>
      </c>
      <c r="L19" s="21"/>
      <c r="M19" s="46">
        <f>SUM(M14,M15,M18)</f>
        <v>-27</v>
      </c>
      <c r="N19" s="21"/>
      <c r="O19" s="46">
        <f>SUM(O14,O15,O18)</f>
        <v>5899</v>
      </c>
      <c r="P19" s="21"/>
      <c r="Q19" s="46">
        <f>SUM(Q14,Q15,Q18)</f>
        <v>-43978</v>
      </c>
      <c r="R19" s="21"/>
      <c r="S19" s="46">
        <f>SUM(S14,S15,S18)</f>
        <v>-42077</v>
      </c>
      <c r="T19" s="21"/>
      <c r="U19" s="46">
        <f>SUM(U14,U15,U18)</f>
        <v>4845338</v>
      </c>
    </row>
    <row r="20" spans="1:22" ht="21" customHeight="1" thickTop="1">
      <c r="A20" s="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7"/>
    </row>
    <row r="21" spans="1:22" ht="21" customHeight="1">
      <c r="A21" s="23" t="s">
        <v>190</v>
      </c>
      <c r="C21" s="21">
        <v>2105656</v>
      </c>
      <c r="D21" s="21"/>
      <c r="E21" s="21">
        <v>1139184</v>
      </c>
      <c r="F21" s="21"/>
      <c r="G21" s="21">
        <v>252194</v>
      </c>
      <c r="H21" s="21"/>
      <c r="I21" s="21">
        <v>1521930</v>
      </c>
      <c r="J21" s="21"/>
      <c r="K21" s="21">
        <v>-1151</v>
      </c>
      <c r="L21" s="21"/>
      <c r="M21" s="21">
        <v>-11</v>
      </c>
      <c r="N21" s="21"/>
      <c r="O21" s="21">
        <v>5935</v>
      </c>
      <c r="P21" s="21"/>
      <c r="Q21" s="21">
        <v>-37432</v>
      </c>
      <c r="R21" s="21"/>
      <c r="S21" s="21">
        <f>SUM(K21:Q21)</f>
        <v>-32659</v>
      </c>
      <c r="T21" s="21"/>
      <c r="U21" s="21">
        <f>SUM(C21:I21,S21)</f>
        <v>4986305</v>
      </c>
      <c r="V21" s="7"/>
    </row>
    <row r="22" spans="1:22" ht="21" customHeight="1">
      <c r="A22" s="24" t="s">
        <v>206</v>
      </c>
      <c r="C22" s="21">
        <v>0</v>
      </c>
      <c r="D22" s="21"/>
      <c r="E22" s="21">
        <v>0</v>
      </c>
      <c r="F22" s="21"/>
      <c r="G22" s="21">
        <v>0</v>
      </c>
      <c r="H22" s="21"/>
      <c r="I22" s="21">
        <v>-568527</v>
      </c>
      <c r="J22" s="21"/>
      <c r="K22" s="21">
        <v>0</v>
      </c>
      <c r="L22" s="21"/>
      <c r="M22" s="21">
        <v>0</v>
      </c>
      <c r="N22" s="21"/>
      <c r="O22" s="21">
        <v>0</v>
      </c>
      <c r="P22" s="21"/>
      <c r="Q22" s="21">
        <v>0</v>
      </c>
      <c r="R22" s="21"/>
      <c r="S22" s="21">
        <f>SUM(K22:Q22)</f>
        <v>0</v>
      </c>
      <c r="T22" s="21"/>
      <c r="U22" s="21">
        <f>SUM(C22:Q22)</f>
        <v>-568527</v>
      </c>
      <c r="V22" s="7"/>
    </row>
    <row r="23" spans="1:22" ht="21" customHeight="1">
      <c r="A23" s="24" t="s">
        <v>189</v>
      </c>
      <c r="C23" s="44">
        <v>0</v>
      </c>
      <c r="D23" s="21"/>
      <c r="E23" s="44">
        <v>0</v>
      </c>
      <c r="F23" s="21"/>
      <c r="G23" s="44">
        <v>0</v>
      </c>
      <c r="H23" s="21"/>
      <c r="I23" s="44">
        <v>288840</v>
      </c>
      <c r="J23" s="21"/>
      <c r="K23" s="44">
        <v>0</v>
      </c>
      <c r="L23" s="21"/>
      <c r="M23" s="44">
        <v>0</v>
      </c>
      <c r="N23" s="21"/>
      <c r="O23" s="44">
        <v>0</v>
      </c>
      <c r="P23" s="21"/>
      <c r="Q23" s="44">
        <v>0</v>
      </c>
      <c r="R23" s="21"/>
      <c r="S23" s="44">
        <f>SUM(K23:Q23)</f>
        <v>0</v>
      </c>
      <c r="T23" s="21"/>
      <c r="U23" s="44">
        <f>SUM(C23:I23,S23)</f>
        <v>288840</v>
      </c>
      <c r="V23" s="7"/>
    </row>
    <row r="24" spans="1:22" ht="21" customHeight="1">
      <c r="A24" s="24" t="s">
        <v>187</v>
      </c>
      <c r="C24" s="26">
        <v>0</v>
      </c>
      <c r="D24" s="21"/>
      <c r="E24" s="26">
        <v>0</v>
      </c>
      <c r="F24" s="21"/>
      <c r="G24" s="26">
        <v>0</v>
      </c>
      <c r="H24" s="21"/>
      <c r="I24" s="26">
        <v>0</v>
      </c>
      <c r="J24" s="21"/>
      <c r="K24" s="26">
        <v>-19692</v>
      </c>
      <c r="L24" s="21"/>
      <c r="M24" s="26">
        <v>-10</v>
      </c>
      <c r="N24" s="21"/>
      <c r="O24" s="26">
        <v>116</v>
      </c>
      <c r="P24" s="21"/>
      <c r="Q24" s="26">
        <v>0</v>
      </c>
      <c r="R24" s="21"/>
      <c r="S24" s="26">
        <f>SUM(K24:Q24)</f>
        <v>-19586</v>
      </c>
      <c r="T24" s="21"/>
      <c r="U24" s="26">
        <f>SUM(C24:I24,S24)</f>
        <v>-19586</v>
      </c>
      <c r="V24" s="7"/>
    </row>
    <row r="25" spans="1:22" ht="21" customHeight="1">
      <c r="A25" s="24" t="s">
        <v>188</v>
      </c>
      <c r="C25" s="21">
        <f>SUM(C23:C24)</f>
        <v>0</v>
      </c>
      <c r="D25" s="21"/>
      <c r="E25" s="21">
        <f>SUM(E23:E24)</f>
        <v>0</v>
      </c>
      <c r="F25" s="21"/>
      <c r="G25" s="21">
        <f>SUM(G23:G24)</f>
        <v>0</v>
      </c>
      <c r="H25" s="21"/>
      <c r="I25" s="21">
        <f>SUM(I23:I24)</f>
        <v>288840</v>
      </c>
      <c r="J25" s="21"/>
      <c r="K25" s="21">
        <f>SUM(K23:K24)</f>
        <v>-19692</v>
      </c>
      <c r="L25" s="21"/>
      <c r="M25" s="21">
        <f>SUM(M23:M24)</f>
        <v>-10</v>
      </c>
      <c r="N25" s="21"/>
      <c r="O25" s="21">
        <f>SUM(O23:O24)</f>
        <v>116</v>
      </c>
      <c r="P25" s="21"/>
      <c r="Q25" s="21">
        <f>SUM(Q23:Q24)</f>
        <v>0</v>
      </c>
      <c r="R25" s="21"/>
      <c r="S25" s="21">
        <f>SUM(K25:Q25)</f>
        <v>-19586</v>
      </c>
      <c r="T25" s="21"/>
      <c r="U25" s="21">
        <f>SUM(U23:U24)</f>
        <v>269254</v>
      </c>
      <c r="V25" s="7"/>
    </row>
    <row r="26" spans="1:22" s="24" customFormat="1" ht="21" customHeight="1" thickBot="1">
      <c r="A26" s="1" t="s">
        <v>208</v>
      </c>
      <c r="B26" s="45"/>
      <c r="C26" s="46">
        <f>SUM(C21:C22,C25)</f>
        <v>2105656</v>
      </c>
      <c r="D26" s="21"/>
      <c r="E26" s="46">
        <f>SUM(E21:E22,E25)</f>
        <v>1139184</v>
      </c>
      <c r="F26" s="21"/>
      <c r="G26" s="46">
        <f>SUM(G21:G22,G25)</f>
        <v>252194</v>
      </c>
      <c r="H26" s="21"/>
      <c r="I26" s="46">
        <f>SUM(I21:I22,I25)</f>
        <v>1242243</v>
      </c>
      <c r="J26" s="21"/>
      <c r="K26" s="46">
        <f>SUM(K21:K22,K25)</f>
        <v>-20843</v>
      </c>
      <c r="L26" s="21"/>
      <c r="M26" s="46">
        <f>SUM(M21:M22,M25)</f>
        <v>-21</v>
      </c>
      <c r="N26" s="21"/>
      <c r="O26" s="46">
        <f>SUM(O21:O22,O25)</f>
        <v>6051</v>
      </c>
      <c r="P26" s="21"/>
      <c r="Q26" s="46">
        <f>SUM(Q21:Q22,Q25)</f>
        <v>-37432</v>
      </c>
      <c r="R26" s="21"/>
      <c r="S26" s="46">
        <f>SUM(S21:S22,S25)</f>
        <v>-52245</v>
      </c>
      <c r="T26" s="21"/>
      <c r="U26" s="46">
        <f>SUM(U21:U22,U25)</f>
        <v>4687032</v>
      </c>
    </row>
    <row r="27" spans="1:22" s="24" customFormat="1" ht="21" customHeight="1" thickTop="1">
      <c r="A27" s="1"/>
      <c r="B27" s="45"/>
      <c r="C27" s="33">
        <f>C21-'BS '!F87</f>
        <v>0</v>
      </c>
      <c r="D27" s="33"/>
      <c r="E27" s="33">
        <f>E21-'BS '!F88</f>
        <v>0</v>
      </c>
      <c r="F27" s="33"/>
      <c r="G27" s="33">
        <f>G21-'BS '!F90</f>
        <v>0</v>
      </c>
      <c r="H27" s="33"/>
      <c r="I27" s="33">
        <f>I21-'BS '!F91</f>
        <v>0</v>
      </c>
      <c r="J27" s="33"/>
      <c r="K27" s="33"/>
      <c r="L27" s="33"/>
      <c r="M27" s="33"/>
      <c r="N27" s="33"/>
      <c r="O27" s="33"/>
      <c r="P27" s="33"/>
      <c r="Q27" s="33"/>
      <c r="R27" s="33"/>
      <c r="S27" s="33">
        <f>S21-'BS '!J92</f>
        <v>0</v>
      </c>
      <c r="T27" s="33"/>
      <c r="U27" s="33">
        <f>U21-'BS '!F93</f>
        <v>0</v>
      </c>
    </row>
    <row r="28" spans="1:22" s="24" customFormat="1" ht="21" customHeight="1">
      <c r="B28" s="45"/>
      <c r="C28" s="33">
        <f>C26-'BS '!H87</f>
        <v>0</v>
      </c>
      <c r="D28" s="33"/>
      <c r="E28" s="33">
        <f>E26-'BS '!H88</f>
        <v>0</v>
      </c>
      <c r="F28" s="33"/>
      <c r="G28" s="33">
        <f>G26-'BS '!H90</f>
        <v>0</v>
      </c>
      <c r="H28" s="33"/>
      <c r="I28" s="33">
        <f>I26-'BS '!H91</f>
        <v>0</v>
      </c>
      <c r="J28" s="33"/>
      <c r="K28" s="33"/>
      <c r="L28" s="33"/>
      <c r="M28" s="33"/>
      <c r="N28" s="33"/>
      <c r="O28" s="33"/>
      <c r="P28" s="33"/>
      <c r="Q28" s="33"/>
      <c r="R28" s="33"/>
      <c r="S28" s="33">
        <f>S26-'BS '!H92</f>
        <v>0</v>
      </c>
      <c r="T28" s="33"/>
      <c r="U28" s="33">
        <f>U26-'BS '!H93</f>
        <v>0</v>
      </c>
    </row>
    <row r="29" spans="1:22" s="24" customFormat="1" ht="21" customHeight="1">
      <c r="A29" s="24" t="s">
        <v>4</v>
      </c>
      <c r="B29" s="45"/>
      <c r="C29" s="5"/>
      <c r="D29" s="5"/>
      <c r="E29" s="5"/>
      <c r="K29" s="5"/>
      <c r="M29" s="5"/>
      <c r="O29" s="5"/>
    </row>
  </sheetData>
  <mergeCells count="4">
    <mergeCell ref="C6:U6"/>
    <mergeCell ref="K7:S7"/>
    <mergeCell ref="K8:Q8"/>
    <mergeCell ref="G11:I11"/>
  </mergeCells>
  <pageMargins left="0.47244094488188981" right="0.19685039370078741" top="0.78740157480314965" bottom="0.39370078740157483" header="0.19685039370078741" footer="0.19685039370078741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B4B48-FC52-47AE-83AA-3075C316D90A}">
  <dimension ref="A1:N107"/>
  <sheetViews>
    <sheetView showGridLines="0" view="pageBreakPreview" zoomScaleNormal="115" zoomScaleSheetLayoutView="100" workbookViewId="0"/>
  </sheetViews>
  <sheetFormatPr defaultColWidth="10.7109375" defaultRowHeight="24" customHeight="1"/>
  <cols>
    <col min="1" max="1" width="59" style="56" customWidth="1"/>
    <col min="2" max="2" width="2.28515625" style="56" customWidth="1"/>
    <col min="3" max="3" width="1.28515625" style="56" customWidth="1"/>
    <col min="4" max="4" width="13.7109375" style="57" customWidth="1"/>
    <col min="5" max="5" width="1.28515625" style="56" customWidth="1"/>
    <col min="6" max="6" width="13.7109375" style="57" customWidth="1"/>
    <col min="7" max="7" width="1.28515625" style="56" customWidth="1"/>
    <col min="8" max="8" width="13.7109375" style="57" customWidth="1"/>
    <col min="9" max="9" width="1.28515625" style="56" customWidth="1"/>
    <col min="10" max="10" width="13.7109375" style="57" customWidth="1"/>
    <col min="11" max="12" width="10.7109375" style="59"/>
    <col min="13" max="16384" width="10.7109375" style="56"/>
  </cols>
  <sheetData>
    <row r="1" spans="1:14" ht="24" customHeight="1">
      <c r="J1" s="58" t="s">
        <v>196</v>
      </c>
    </row>
    <row r="2" spans="1:14" ht="24" customHeight="1">
      <c r="A2" s="60" t="s">
        <v>94</v>
      </c>
      <c r="B2" s="60"/>
      <c r="C2" s="60"/>
      <c r="D2" s="60"/>
      <c r="E2" s="60"/>
      <c r="F2" s="60"/>
      <c r="G2" s="60"/>
      <c r="H2" s="60"/>
      <c r="I2" s="60"/>
      <c r="J2" s="60"/>
      <c r="K2" s="61"/>
      <c r="L2" s="61"/>
    </row>
    <row r="3" spans="1:14" ht="24" customHeight="1">
      <c r="A3" s="60" t="s">
        <v>31</v>
      </c>
      <c r="B3" s="60"/>
      <c r="C3" s="60"/>
      <c r="D3" s="60"/>
      <c r="E3" s="60"/>
      <c r="F3" s="60"/>
      <c r="G3" s="60"/>
      <c r="H3" s="60"/>
      <c r="I3" s="60"/>
      <c r="J3" s="60"/>
      <c r="K3" s="61"/>
      <c r="L3" s="61"/>
    </row>
    <row r="4" spans="1:14" ht="24" customHeight="1">
      <c r="A4" s="60" t="s">
        <v>209</v>
      </c>
      <c r="B4" s="60"/>
      <c r="C4" s="60"/>
      <c r="D4" s="60"/>
      <c r="E4" s="60"/>
      <c r="F4" s="60"/>
      <c r="G4" s="60"/>
      <c r="H4" s="60"/>
      <c r="I4" s="60"/>
      <c r="J4" s="60"/>
      <c r="K4" s="61"/>
      <c r="L4" s="61"/>
    </row>
    <row r="5" spans="1:14" ht="24" customHeight="1">
      <c r="J5" s="58" t="s">
        <v>186</v>
      </c>
    </row>
    <row r="6" spans="1:14" ht="24" customHeight="1">
      <c r="D6" s="62" t="s">
        <v>0</v>
      </c>
      <c r="E6" s="63"/>
      <c r="F6" s="64"/>
      <c r="G6" s="65"/>
      <c r="H6" s="62" t="s">
        <v>5</v>
      </c>
      <c r="I6" s="63"/>
      <c r="J6" s="64"/>
    </row>
    <row r="7" spans="1:14" ht="24" customHeight="1">
      <c r="B7" s="92"/>
      <c r="D7" s="67">
        <v>2565</v>
      </c>
      <c r="E7" s="68"/>
      <c r="F7" s="67">
        <v>2564</v>
      </c>
      <c r="G7" s="69"/>
      <c r="H7" s="67">
        <v>2565</v>
      </c>
      <c r="I7" s="68"/>
      <c r="J7" s="67">
        <v>2564</v>
      </c>
    </row>
    <row r="8" spans="1:14" ht="24" customHeight="1">
      <c r="A8" s="60" t="s">
        <v>32</v>
      </c>
      <c r="I8" s="57"/>
    </row>
    <row r="9" spans="1:14" ht="24" customHeight="1">
      <c r="A9" s="93" t="s">
        <v>113</v>
      </c>
      <c r="D9" s="107">
        <f>PL!D95</f>
        <v>362185</v>
      </c>
      <c r="F9" s="107">
        <f>PL!F95</f>
        <v>972421</v>
      </c>
      <c r="H9" s="107">
        <f>PL!H95</f>
        <v>254752</v>
      </c>
      <c r="J9" s="107">
        <f>PL!J95</f>
        <v>796453</v>
      </c>
    </row>
    <row r="10" spans="1:14" ht="24" customHeight="1">
      <c r="A10" s="56" t="s">
        <v>140</v>
      </c>
      <c r="D10" s="108"/>
      <c r="E10" s="107"/>
      <c r="F10" s="108"/>
      <c r="G10" s="108"/>
      <c r="H10" s="108"/>
      <c r="I10" s="108"/>
      <c r="J10" s="108"/>
    </row>
    <row r="11" spans="1:14" ht="24" customHeight="1">
      <c r="A11" s="56" t="s">
        <v>91</v>
      </c>
      <c r="D11" s="107"/>
      <c r="E11" s="107"/>
      <c r="F11" s="107"/>
      <c r="G11" s="107"/>
      <c r="H11" s="107"/>
      <c r="I11" s="107"/>
      <c r="J11" s="107"/>
    </row>
    <row r="12" spans="1:14" ht="24" customHeight="1">
      <c r="A12" s="56" t="s">
        <v>151</v>
      </c>
      <c r="D12" s="107">
        <v>68708</v>
      </c>
      <c r="E12" s="108"/>
      <c r="F12" s="107">
        <v>73043</v>
      </c>
      <c r="G12" s="108"/>
      <c r="H12" s="80">
        <v>20177</v>
      </c>
      <c r="I12" s="108"/>
      <c r="J12" s="80">
        <v>23667</v>
      </c>
    </row>
    <row r="13" spans="1:14" s="59" customFormat="1" ht="24" customHeight="1">
      <c r="A13" s="56" t="s">
        <v>213</v>
      </c>
      <c r="B13" s="56"/>
      <c r="C13" s="56"/>
      <c r="D13" s="107"/>
      <c r="E13" s="108"/>
      <c r="F13" s="107"/>
      <c r="G13" s="108"/>
      <c r="H13" s="108"/>
      <c r="I13" s="108"/>
      <c r="J13" s="108"/>
      <c r="M13" s="56"/>
      <c r="N13" s="56"/>
    </row>
    <row r="14" spans="1:14" s="59" customFormat="1" ht="24" customHeight="1">
      <c r="A14" s="56" t="s">
        <v>96</v>
      </c>
      <c r="B14" s="56"/>
      <c r="C14" s="56"/>
      <c r="D14" s="107">
        <v>16982</v>
      </c>
      <c r="E14" s="108"/>
      <c r="F14" s="107">
        <v>4504</v>
      </c>
      <c r="G14" s="108"/>
      <c r="H14" s="108">
        <v>654</v>
      </c>
      <c r="I14" s="108"/>
      <c r="J14" s="108">
        <v>3752</v>
      </c>
      <c r="M14" s="56"/>
      <c r="N14" s="56"/>
    </row>
    <row r="15" spans="1:14" s="59" customFormat="1" ht="24" customHeight="1">
      <c r="A15" s="56" t="s">
        <v>214</v>
      </c>
      <c r="B15" s="56"/>
      <c r="C15" s="56"/>
      <c r="D15" s="107"/>
      <c r="E15" s="108"/>
      <c r="F15" s="107"/>
      <c r="G15" s="108"/>
      <c r="H15" s="80"/>
      <c r="I15" s="108"/>
      <c r="J15" s="80"/>
      <c r="M15" s="56"/>
      <c r="N15" s="56"/>
    </row>
    <row r="16" spans="1:14" s="59" customFormat="1" ht="24" customHeight="1">
      <c r="A16" s="56" t="s">
        <v>215</v>
      </c>
      <c r="B16" s="56"/>
      <c r="C16" s="56"/>
      <c r="D16" s="80">
        <v>15487</v>
      </c>
      <c r="E16" s="108"/>
      <c r="F16" s="80">
        <v>11330</v>
      </c>
      <c r="G16" s="108"/>
      <c r="H16" s="80">
        <v>17111</v>
      </c>
      <c r="I16" s="108"/>
      <c r="J16" s="80">
        <v>13049</v>
      </c>
      <c r="M16" s="56"/>
      <c r="N16" s="56"/>
    </row>
    <row r="17" spans="1:14" s="59" customFormat="1" ht="24" customHeight="1">
      <c r="A17" s="56" t="s">
        <v>228</v>
      </c>
      <c r="B17" s="56"/>
      <c r="C17" s="56"/>
      <c r="D17" s="80"/>
      <c r="E17" s="108"/>
      <c r="F17" s="80"/>
      <c r="G17" s="108"/>
      <c r="H17" s="80"/>
      <c r="I17" s="108"/>
      <c r="J17" s="80"/>
      <c r="M17" s="56"/>
      <c r="N17" s="56"/>
    </row>
    <row r="18" spans="1:14" s="59" customFormat="1" ht="24" customHeight="1">
      <c r="A18" s="56" t="s">
        <v>229</v>
      </c>
      <c r="B18" s="56"/>
      <c r="C18" s="56"/>
      <c r="D18" s="80">
        <v>-5463</v>
      </c>
      <c r="E18" s="108"/>
      <c r="F18" s="80">
        <v>0</v>
      </c>
      <c r="G18" s="108"/>
      <c r="H18" s="80">
        <v>0</v>
      </c>
      <c r="I18" s="108"/>
      <c r="J18" s="80">
        <v>0</v>
      </c>
      <c r="M18" s="56"/>
      <c r="N18" s="56"/>
    </row>
    <row r="19" spans="1:14" s="59" customFormat="1" ht="24" customHeight="1">
      <c r="A19" s="56" t="s">
        <v>197</v>
      </c>
      <c r="B19" s="56"/>
      <c r="C19" s="56"/>
      <c r="D19" s="80">
        <v>208846</v>
      </c>
      <c r="E19" s="108"/>
      <c r="F19" s="80">
        <v>-50673</v>
      </c>
      <c r="G19" s="108"/>
      <c r="H19" s="80">
        <v>143501</v>
      </c>
      <c r="I19" s="108"/>
      <c r="J19" s="80">
        <v>-120921</v>
      </c>
      <c r="M19" s="56"/>
      <c r="N19" s="56"/>
    </row>
    <row r="20" spans="1:14" s="59" customFormat="1" ht="24" customHeight="1">
      <c r="A20" s="56" t="s">
        <v>236</v>
      </c>
      <c r="B20" s="56"/>
      <c r="C20" s="56"/>
      <c r="D20" s="80">
        <v>13455</v>
      </c>
      <c r="E20" s="107"/>
      <c r="F20" s="80">
        <v>-8079</v>
      </c>
      <c r="G20" s="108"/>
      <c r="H20" s="80">
        <v>13455</v>
      </c>
      <c r="I20" s="108"/>
      <c r="J20" s="80">
        <v>-8079</v>
      </c>
      <c r="M20" s="56"/>
      <c r="N20" s="56"/>
    </row>
    <row r="21" spans="1:14" s="59" customFormat="1" ht="24" customHeight="1">
      <c r="A21" s="56" t="s">
        <v>198</v>
      </c>
      <c r="B21" s="56"/>
      <c r="C21" s="56"/>
      <c r="D21" s="107">
        <v>-1387</v>
      </c>
      <c r="E21" s="107"/>
      <c r="F21" s="107">
        <v>-32133</v>
      </c>
      <c r="G21" s="107"/>
      <c r="H21" s="80">
        <v>0</v>
      </c>
      <c r="I21" s="107"/>
      <c r="J21" s="80">
        <v>0</v>
      </c>
      <c r="M21" s="56"/>
      <c r="N21" s="56"/>
    </row>
    <row r="22" spans="1:14" s="59" customFormat="1" ht="24" customHeight="1">
      <c r="A22" s="56" t="s">
        <v>237</v>
      </c>
      <c r="B22" s="56"/>
      <c r="C22" s="56"/>
      <c r="D22" s="107">
        <v>-165</v>
      </c>
      <c r="E22" s="107"/>
      <c r="F22" s="107">
        <v>-525</v>
      </c>
      <c r="G22" s="107"/>
      <c r="H22" s="80">
        <v>0</v>
      </c>
      <c r="I22" s="107"/>
      <c r="J22" s="80">
        <v>-407</v>
      </c>
      <c r="M22" s="56"/>
      <c r="N22" s="56"/>
    </row>
    <row r="23" spans="1:14" s="59" customFormat="1" ht="24" customHeight="1">
      <c r="A23" s="56" t="s">
        <v>99</v>
      </c>
      <c r="B23" s="56"/>
      <c r="C23" s="56"/>
      <c r="D23" s="107">
        <v>157</v>
      </c>
      <c r="E23" s="107"/>
      <c r="F23" s="107">
        <v>21</v>
      </c>
      <c r="G23" s="107"/>
      <c r="H23" s="80">
        <v>2</v>
      </c>
      <c r="I23" s="107"/>
      <c r="J23" s="80">
        <v>0</v>
      </c>
      <c r="M23" s="56"/>
      <c r="N23" s="56"/>
    </row>
    <row r="24" spans="1:14" s="59" customFormat="1" ht="24" customHeight="1">
      <c r="A24" s="56" t="s">
        <v>238</v>
      </c>
      <c r="B24" s="56"/>
      <c r="C24" s="56"/>
      <c r="D24" s="108">
        <v>-146</v>
      </c>
      <c r="E24" s="108"/>
      <c r="F24" s="108">
        <v>-223</v>
      </c>
      <c r="G24" s="108"/>
      <c r="H24" s="108">
        <v>0</v>
      </c>
      <c r="I24" s="108"/>
      <c r="J24" s="108">
        <v>-221</v>
      </c>
      <c r="M24" s="56"/>
      <c r="N24" s="56"/>
    </row>
    <row r="25" spans="1:14" s="59" customFormat="1" ht="24" customHeight="1">
      <c r="A25" s="56" t="s">
        <v>97</v>
      </c>
      <c r="B25" s="56"/>
      <c r="C25" s="56"/>
      <c r="D25" s="108">
        <v>18781</v>
      </c>
      <c r="E25" s="108"/>
      <c r="F25" s="108">
        <v>11390</v>
      </c>
      <c r="G25" s="108"/>
      <c r="H25" s="108">
        <v>4859</v>
      </c>
      <c r="I25" s="108"/>
      <c r="J25" s="108">
        <v>2479</v>
      </c>
      <c r="M25" s="56"/>
      <c r="N25" s="56"/>
    </row>
    <row r="26" spans="1:14" s="59" customFormat="1" ht="24" customHeight="1">
      <c r="A26" s="56" t="s">
        <v>180</v>
      </c>
      <c r="B26" s="56"/>
      <c r="C26" s="56"/>
      <c r="D26" s="108">
        <v>232</v>
      </c>
      <c r="E26" s="108"/>
      <c r="F26" s="108">
        <v>330</v>
      </c>
      <c r="G26" s="108"/>
      <c r="H26" s="108">
        <v>232</v>
      </c>
      <c r="I26" s="108"/>
      <c r="J26" s="108">
        <v>330</v>
      </c>
      <c r="M26" s="56"/>
      <c r="N26" s="56"/>
    </row>
    <row r="27" spans="1:14" s="59" customFormat="1" ht="24" customHeight="1">
      <c r="A27" s="56" t="s">
        <v>112</v>
      </c>
      <c r="B27" s="56"/>
      <c r="C27" s="56"/>
      <c r="D27" s="108">
        <v>0</v>
      </c>
      <c r="E27" s="108"/>
      <c r="F27" s="108">
        <v>0</v>
      </c>
      <c r="G27" s="108"/>
      <c r="H27" s="108">
        <v>-430491</v>
      </c>
      <c r="I27" s="108"/>
      <c r="J27" s="108">
        <v>-706065</v>
      </c>
      <c r="M27" s="56"/>
      <c r="N27" s="56"/>
    </row>
    <row r="28" spans="1:14" s="59" customFormat="1" ht="24" customHeight="1">
      <c r="A28" s="56" t="s">
        <v>33</v>
      </c>
      <c r="B28" s="56"/>
      <c r="C28" s="56"/>
      <c r="D28" s="108">
        <v>-148289</v>
      </c>
      <c r="E28" s="108"/>
      <c r="F28" s="108">
        <v>-126446</v>
      </c>
      <c r="G28" s="108"/>
      <c r="H28" s="108">
        <v>-51355</v>
      </c>
      <c r="I28" s="108"/>
      <c r="J28" s="108">
        <v>-52561</v>
      </c>
      <c r="M28" s="56"/>
      <c r="N28" s="56"/>
    </row>
    <row r="29" spans="1:14" s="59" customFormat="1" ht="24" customHeight="1">
      <c r="A29" s="56" t="s">
        <v>34</v>
      </c>
      <c r="B29" s="56"/>
      <c r="C29" s="56"/>
      <c r="D29" s="59">
        <v>-218188</v>
      </c>
      <c r="F29" s="59">
        <v>-125693</v>
      </c>
      <c r="H29" s="107">
        <v>0</v>
      </c>
      <c r="J29" s="107">
        <v>0</v>
      </c>
      <c r="M29" s="56"/>
      <c r="N29" s="56"/>
    </row>
    <row r="30" spans="1:14" s="59" customFormat="1" ht="24" customHeight="1">
      <c r="A30" s="56" t="s">
        <v>35</v>
      </c>
      <c r="B30" s="56"/>
      <c r="C30" s="56"/>
      <c r="D30" s="94">
        <v>93557</v>
      </c>
      <c r="E30" s="108"/>
      <c r="F30" s="94">
        <v>48948</v>
      </c>
      <c r="G30" s="108"/>
      <c r="H30" s="95">
        <v>44092</v>
      </c>
      <c r="I30" s="108"/>
      <c r="J30" s="95">
        <v>19785</v>
      </c>
      <c r="M30" s="56"/>
      <c r="N30" s="56"/>
    </row>
    <row r="31" spans="1:14" ht="24" customHeight="1">
      <c r="A31" s="56" t="s">
        <v>216</v>
      </c>
      <c r="D31" s="108"/>
      <c r="E31" s="108"/>
      <c r="F31" s="108"/>
      <c r="G31" s="108"/>
      <c r="H31" s="108"/>
      <c r="I31" s="108"/>
      <c r="J31" s="108"/>
    </row>
    <row r="32" spans="1:14" ht="24" customHeight="1">
      <c r="A32" s="56" t="s">
        <v>152</v>
      </c>
      <c r="D32" s="80">
        <f>SUM(D9:D30)</f>
        <v>424752</v>
      </c>
      <c r="E32" s="108"/>
      <c r="F32" s="80">
        <f>SUM(F9:F30)</f>
        <v>778215</v>
      </c>
      <c r="G32" s="108"/>
      <c r="H32" s="80">
        <f>SUM(H9:H30)</f>
        <v>16989</v>
      </c>
      <c r="I32" s="108"/>
      <c r="J32" s="80">
        <f>SUM(J9:J30)</f>
        <v>-28739</v>
      </c>
    </row>
    <row r="33" spans="1:12" ht="24" customHeight="1">
      <c r="D33" s="80"/>
      <c r="E33" s="108"/>
      <c r="F33" s="80"/>
      <c r="G33" s="108"/>
      <c r="H33" s="80"/>
      <c r="I33" s="108"/>
      <c r="J33" s="80"/>
    </row>
    <row r="34" spans="1:12" ht="24" customHeight="1">
      <c r="A34" s="56" t="s">
        <v>4</v>
      </c>
      <c r="F34" s="58"/>
      <c r="G34" s="90"/>
      <c r="H34" s="58"/>
      <c r="I34" s="90"/>
      <c r="J34" s="58"/>
    </row>
    <row r="35" spans="1:12" ht="24" customHeight="1">
      <c r="J35" s="58" t="s">
        <v>196</v>
      </c>
    </row>
    <row r="36" spans="1:12" ht="24" customHeight="1">
      <c r="A36" s="60" t="s">
        <v>94</v>
      </c>
      <c r="B36" s="60"/>
      <c r="C36" s="60"/>
      <c r="D36" s="60"/>
      <c r="E36" s="60"/>
      <c r="F36" s="60"/>
      <c r="G36" s="60"/>
      <c r="H36" s="60"/>
      <c r="I36" s="60"/>
      <c r="J36" s="60"/>
      <c r="K36" s="61"/>
      <c r="L36" s="61"/>
    </row>
    <row r="37" spans="1:12" ht="24" customHeight="1">
      <c r="A37" s="60" t="s">
        <v>40</v>
      </c>
      <c r="B37" s="60"/>
      <c r="C37" s="60"/>
      <c r="D37" s="60"/>
      <c r="E37" s="60"/>
      <c r="F37" s="60"/>
      <c r="G37" s="60"/>
      <c r="H37" s="60"/>
      <c r="I37" s="60"/>
      <c r="J37" s="60"/>
      <c r="K37" s="61"/>
      <c r="L37" s="61"/>
    </row>
    <row r="38" spans="1:12" ht="24" customHeight="1">
      <c r="A38" s="60" t="s">
        <v>209</v>
      </c>
      <c r="B38" s="60"/>
      <c r="C38" s="60"/>
      <c r="D38" s="60"/>
      <c r="E38" s="60"/>
      <c r="F38" s="60"/>
      <c r="G38" s="60"/>
      <c r="H38" s="60"/>
      <c r="I38" s="60"/>
      <c r="J38" s="60"/>
      <c r="K38" s="61"/>
      <c r="L38" s="61"/>
    </row>
    <row r="39" spans="1:12" ht="24" customHeight="1">
      <c r="J39" s="58" t="s">
        <v>186</v>
      </c>
    </row>
    <row r="40" spans="1:12" ht="24" customHeight="1">
      <c r="D40" s="62" t="s">
        <v>0</v>
      </c>
      <c r="E40" s="63"/>
      <c r="F40" s="64"/>
      <c r="G40" s="65"/>
      <c r="H40" s="62" t="s">
        <v>5</v>
      </c>
      <c r="I40" s="63"/>
      <c r="J40" s="64"/>
    </row>
    <row r="41" spans="1:12" ht="24" customHeight="1">
      <c r="B41" s="92"/>
      <c r="D41" s="67">
        <v>2565</v>
      </c>
      <c r="E41" s="68"/>
      <c r="F41" s="67">
        <v>2564</v>
      </c>
      <c r="G41" s="69"/>
      <c r="H41" s="67">
        <v>2565</v>
      </c>
      <c r="I41" s="68"/>
      <c r="J41" s="67">
        <v>2564</v>
      </c>
    </row>
    <row r="42" spans="1:12" ht="24" customHeight="1">
      <c r="A42" s="56" t="s">
        <v>36</v>
      </c>
      <c r="D42" s="108"/>
      <c r="E42" s="108"/>
      <c r="F42" s="108"/>
      <c r="G42" s="108"/>
      <c r="H42" s="108"/>
      <c r="I42" s="108"/>
      <c r="J42" s="108"/>
    </row>
    <row r="43" spans="1:12" ht="24" customHeight="1">
      <c r="A43" s="56" t="s">
        <v>153</v>
      </c>
      <c r="D43" s="108">
        <v>319580</v>
      </c>
      <c r="E43" s="108"/>
      <c r="F43" s="108">
        <v>-918068</v>
      </c>
      <c r="G43" s="108"/>
      <c r="H43" s="112">
        <v>275782</v>
      </c>
      <c r="I43" s="108"/>
      <c r="J43" s="112">
        <v>-6322</v>
      </c>
    </row>
    <row r="44" spans="1:12" ht="24" customHeight="1">
      <c r="A44" s="56" t="s">
        <v>166</v>
      </c>
      <c r="D44" s="108">
        <v>-1293744</v>
      </c>
      <c r="E44" s="108"/>
      <c r="F44" s="108">
        <v>-382440</v>
      </c>
      <c r="G44" s="108"/>
      <c r="H44" s="108">
        <v>0</v>
      </c>
      <c r="I44" s="108"/>
      <c r="J44" s="108">
        <v>0</v>
      </c>
    </row>
    <row r="45" spans="1:12" s="60" customFormat="1" ht="24" customHeight="1">
      <c r="A45" s="56" t="s">
        <v>108</v>
      </c>
      <c r="B45" s="56"/>
      <c r="C45" s="56"/>
      <c r="D45" s="108">
        <v>696595</v>
      </c>
      <c r="E45" s="108"/>
      <c r="F45" s="108">
        <v>-595929</v>
      </c>
      <c r="G45" s="108"/>
      <c r="H45" s="108">
        <v>0</v>
      </c>
      <c r="I45" s="108"/>
      <c r="J45" s="108">
        <v>0</v>
      </c>
      <c r="K45" s="59"/>
      <c r="L45" s="59"/>
    </row>
    <row r="46" spans="1:12" s="60" customFormat="1" ht="24" customHeight="1">
      <c r="A46" s="56" t="s">
        <v>37</v>
      </c>
      <c r="B46" s="56"/>
      <c r="C46" s="56"/>
      <c r="D46" s="108">
        <v>-620157</v>
      </c>
      <c r="E46" s="108"/>
      <c r="F46" s="108">
        <v>-3004778</v>
      </c>
      <c r="G46" s="108"/>
      <c r="H46" s="108">
        <v>0</v>
      </c>
      <c r="I46" s="108"/>
      <c r="J46" s="108">
        <v>0</v>
      </c>
      <c r="K46" s="59"/>
      <c r="L46" s="59"/>
    </row>
    <row r="47" spans="1:12" ht="24" customHeight="1">
      <c r="A47" s="56" t="s">
        <v>104</v>
      </c>
      <c r="D47" s="108">
        <v>-326</v>
      </c>
      <c r="E47" s="108"/>
      <c r="F47" s="108">
        <v>-13164</v>
      </c>
      <c r="G47" s="108"/>
      <c r="H47" s="108">
        <v>0</v>
      </c>
      <c r="I47" s="108"/>
      <c r="J47" s="108">
        <v>0</v>
      </c>
    </row>
    <row r="48" spans="1:12" s="60" customFormat="1" ht="24" customHeight="1">
      <c r="A48" s="56" t="s">
        <v>38</v>
      </c>
      <c r="B48" s="56"/>
      <c r="C48" s="56"/>
      <c r="D48" s="108">
        <v>-5691</v>
      </c>
      <c r="E48" s="108"/>
      <c r="F48" s="108">
        <v>-13395</v>
      </c>
      <c r="G48" s="108"/>
      <c r="H48" s="112">
        <v>-78</v>
      </c>
      <c r="I48" s="108"/>
      <c r="J48" s="112">
        <v>-480</v>
      </c>
      <c r="K48" s="59"/>
      <c r="L48" s="59"/>
    </row>
    <row r="49" spans="1:14" ht="24" customHeight="1">
      <c r="A49" s="56" t="s">
        <v>230</v>
      </c>
      <c r="D49" s="108">
        <v>42161</v>
      </c>
      <c r="E49" s="108"/>
      <c r="F49" s="108">
        <v>0</v>
      </c>
      <c r="G49" s="108"/>
      <c r="H49" s="108">
        <v>0</v>
      </c>
      <c r="I49" s="108"/>
      <c r="J49" s="108">
        <v>0</v>
      </c>
    </row>
    <row r="50" spans="1:14" s="60" customFormat="1" ht="24" customHeight="1">
      <c r="A50" s="56" t="s">
        <v>39</v>
      </c>
      <c r="B50" s="56"/>
      <c r="C50" s="56"/>
      <c r="D50" s="108">
        <v>66484</v>
      </c>
      <c r="E50" s="108"/>
      <c r="F50" s="108">
        <v>-8691</v>
      </c>
      <c r="G50" s="108"/>
      <c r="H50" s="112">
        <v>-27319</v>
      </c>
      <c r="I50" s="108"/>
      <c r="J50" s="112">
        <v>232950</v>
      </c>
      <c r="K50" s="59"/>
      <c r="L50" s="59"/>
    </row>
    <row r="51" spans="1:14" s="60" customFormat="1" ht="24" customHeight="1">
      <c r="A51" s="75" t="s">
        <v>41</v>
      </c>
      <c r="B51" s="56"/>
      <c r="C51" s="56"/>
      <c r="D51" s="108"/>
      <c r="E51" s="108"/>
      <c r="F51" s="108"/>
      <c r="G51" s="108"/>
      <c r="H51" s="112"/>
      <c r="I51" s="108"/>
      <c r="J51" s="112"/>
      <c r="K51" s="59"/>
      <c r="L51" s="59"/>
    </row>
    <row r="52" spans="1:14" s="60" customFormat="1" ht="24" customHeight="1">
      <c r="A52" s="75" t="s">
        <v>167</v>
      </c>
      <c r="B52" s="56"/>
      <c r="C52" s="56"/>
      <c r="D52" s="108">
        <v>1293379</v>
      </c>
      <c r="E52" s="108"/>
      <c r="F52" s="108">
        <v>382278</v>
      </c>
      <c r="G52" s="108"/>
      <c r="H52" s="108">
        <v>0</v>
      </c>
      <c r="I52" s="108"/>
      <c r="J52" s="108">
        <v>0</v>
      </c>
      <c r="K52" s="59"/>
      <c r="L52" s="59"/>
    </row>
    <row r="53" spans="1:14" s="60" customFormat="1" ht="24" customHeight="1">
      <c r="A53" s="75" t="s">
        <v>109</v>
      </c>
      <c r="B53" s="56"/>
      <c r="C53" s="56"/>
      <c r="D53" s="108">
        <v>719896</v>
      </c>
      <c r="E53" s="108"/>
      <c r="F53" s="108">
        <v>-323153</v>
      </c>
      <c r="G53" s="108"/>
      <c r="H53" s="108">
        <v>0</v>
      </c>
      <c r="I53" s="108"/>
      <c r="J53" s="108">
        <v>0</v>
      </c>
      <c r="K53" s="59"/>
      <c r="L53" s="59"/>
    </row>
    <row r="54" spans="1:14" ht="24" customHeight="1">
      <c r="A54" s="75" t="s">
        <v>42</v>
      </c>
      <c r="D54" s="58">
        <v>-496821</v>
      </c>
      <c r="F54" s="58">
        <v>829775</v>
      </c>
      <c r="G54" s="90"/>
      <c r="H54" s="108">
        <v>0</v>
      </c>
      <c r="I54" s="90"/>
      <c r="J54" s="108">
        <v>0</v>
      </c>
    </row>
    <row r="55" spans="1:14" ht="24" customHeight="1">
      <c r="A55" s="75" t="s">
        <v>217</v>
      </c>
      <c r="D55" s="108">
        <v>-8373</v>
      </c>
      <c r="F55" s="108">
        <v>5140</v>
      </c>
      <c r="G55" s="90"/>
      <c r="H55" s="108">
        <v>0</v>
      </c>
      <c r="I55" s="90"/>
      <c r="J55" s="108">
        <v>0</v>
      </c>
    </row>
    <row r="56" spans="1:14" ht="24" customHeight="1">
      <c r="A56" s="75" t="s">
        <v>43</v>
      </c>
      <c r="D56" s="108">
        <v>17659</v>
      </c>
      <c r="E56" s="107"/>
      <c r="F56" s="108">
        <v>1230</v>
      </c>
      <c r="G56" s="108"/>
      <c r="H56" s="108">
        <v>0</v>
      </c>
      <c r="I56" s="108"/>
      <c r="J56" s="108">
        <v>0</v>
      </c>
    </row>
    <row r="57" spans="1:14" ht="24" customHeight="1">
      <c r="A57" s="75" t="s">
        <v>92</v>
      </c>
      <c r="D57" s="108">
        <v>-725223</v>
      </c>
      <c r="E57" s="107"/>
      <c r="F57" s="108">
        <v>185455</v>
      </c>
      <c r="G57" s="108"/>
      <c r="H57" s="112">
        <v>-149570</v>
      </c>
      <c r="I57" s="108"/>
      <c r="J57" s="112">
        <v>90570</v>
      </c>
    </row>
    <row r="58" spans="1:14" ht="24" customHeight="1">
      <c r="A58" s="75" t="s">
        <v>116</v>
      </c>
      <c r="D58" s="108">
        <v>-3246</v>
      </c>
      <c r="E58" s="107"/>
      <c r="F58" s="108">
        <v>-19301</v>
      </c>
      <c r="G58" s="108"/>
      <c r="H58" s="112">
        <v>-1847</v>
      </c>
      <c r="I58" s="108"/>
      <c r="J58" s="112">
        <v>-9595</v>
      </c>
    </row>
    <row r="59" spans="1:14" ht="24" customHeight="1">
      <c r="A59" s="75" t="s">
        <v>44</v>
      </c>
      <c r="D59" s="94">
        <v>13200</v>
      </c>
      <c r="E59" s="108"/>
      <c r="F59" s="94">
        <v>41284</v>
      </c>
      <c r="G59" s="96"/>
      <c r="H59" s="113">
        <v>14072</v>
      </c>
      <c r="I59" s="80"/>
      <c r="J59" s="113">
        <v>34824</v>
      </c>
    </row>
    <row r="60" spans="1:14" ht="24" customHeight="1">
      <c r="A60" s="74" t="s">
        <v>114</v>
      </c>
      <c r="D60" s="108">
        <f>SUM(D32,D43:D59)</f>
        <v>440125</v>
      </c>
      <c r="E60" s="108"/>
      <c r="F60" s="108">
        <f>SUM(F32,F43:F59)</f>
        <v>-3055542</v>
      </c>
      <c r="G60" s="96"/>
      <c r="H60" s="108">
        <f>SUM(H32,H43:H59)</f>
        <v>128029</v>
      </c>
      <c r="I60" s="80"/>
      <c r="J60" s="108">
        <f>SUM(J32,J43:J59)</f>
        <v>313208</v>
      </c>
    </row>
    <row r="61" spans="1:14" ht="24" customHeight="1">
      <c r="A61" s="75" t="s">
        <v>45</v>
      </c>
      <c r="D61" s="108">
        <v>118890</v>
      </c>
      <c r="E61" s="108"/>
      <c r="F61" s="108">
        <v>128059</v>
      </c>
      <c r="G61" s="96"/>
      <c r="H61" s="80">
        <v>35857</v>
      </c>
      <c r="I61" s="80"/>
      <c r="J61" s="80">
        <v>27897</v>
      </c>
    </row>
    <row r="62" spans="1:14" ht="24" customHeight="1">
      <c r="A62" s="75" t="s">
        <v>46</v>
      </c>
      <c r="D62" s="108">
        <v>-33887</v>
      </c>
      <c r="E62" s="108"/>
      <c r="F62" s="108">
        <v>-29751</v>
      </c>
      <c r="G62" s="96"/>
      <c r="H62" s="80">
        <v>0</v>
      </c>
      <c r="I62" s="80"/>
      <c r="J62" s="80">
        <v>-10995</v>
      </c>
    </row>
    <row r="63" spans="1:14" s="59" customFormat="1" ht="24" customHeight="1">
      <c r="A63" s="75" t="s">
        <v>47</v>
      </c>
      <c r="B63" s="56"/>
      <c r="C63" s="56"/>
      <c r="D63" s="94">
        <v>-228430</v>
      </c>
      <c r="E63" s="108"/>
      <c r="F63" s="94">
        <v>-132353</v>
      </c>
      <c r="G63" s="108"/>
      <c r="H63" s="94">
        <v>-6401</v>
      </c>
      <c r="I63" s="108"/>
      <c r="J63" s="94">
        <v>-6933</v>
      </c>
      <c r="M63" s="56"/>
      <c r="N63" s="56"/>
    </row>
    <row r="64" spans="1:14" s="59" customFormat="1" ht="24" customHeight="1">
      <c r="A64" s="74" t="s">
        <v>115</v>
      </c>
      <c r="B64" s="56"/>
      <c r="C64" s="56"/>
      <c r="D64" s="71">
        <f>SUM(D60:D63)</f>
        <v>296698</v>
      </c>
      <c r="E64" s="108"/>
      <c r="F64" s="71">
        <f>SUM(F60:F63)</f>
        <v>-3089587</v>
      </c>
      <c r="G64" s="108"/>
      <c r="H64" s="71">
        <f>SUM(H60:H63)</f>
        <v>157485</v>
      </c>
      <c r="I64" s="108"/>
      <c r="J64" s="71">
        <f>SUM(J60:J63)</f>
        <v>323177</v>
      </c>
      <c r="M64" s="56"/>
      <c r="N64" s="56"/>
    </row>
    <row r="65" spans="1:14" s="59" customFormat="1" ht="24" customHeight="1">
      <c r="A65" s="74"/>
      <c r="B65" s="56"/>
      <c r="C65" s="56"/>
      <c r="D65" s="108"/>
      <c r="E65" s="108"/>
      <c r="F65" s="108"/>
      <c r="G65" s="108"/>
      <c r="H65" s="108"/>
      <c r="I65" s="108"/>
      <c r="J65" s="108"/>
      <c r="M65" s="56"/>
      <c r="N65" s="56"/>
    </row>
    <row r="66" spans="1:14" ht="24" customHeight="1">
      <c r="A66" s="56" t="s">
        <v>4</v>
      </c>
      <c r="F66" s="58"/>
      <c r="G66" s="90"/>
      <c r="H66" s="58"/>
      <c r="I66" s="90"/>
      <c r="J66" s="58"/>
    </row>
    <row r="67" spans="1:14" ht="24" customHeight="1">
      <c r="J67" s="58" t="s">
        <v>196</v>
      </c>
    </row>
    <row r="68" spans="1:14" ht="24" customHeight="1">
      <c r="A68" s="60" t="s">
        <v>94</v>
      </c>
      <c r="B68" s="60"/>
      <c r="C68" s="60"/>
      <c r="D68" s="60"/>
      <c r="E68" s="60"/>
      <c r="F68" s="60"/>
      <c r="G68" s="60"/>
      <c r="H68" s="60"/>
      <c r="I68" s="60"/>
      <c r="J68" s="60"/>
      <c r="K68" s="61"/>
      <c r="L68" s="61"/>
    </row>
    <row r="69" spans="1:14" ht="24" customHeight="1">
      <c r="A69" s="60" t="s">
        <v>40</v>
      </c>
      <c r="B69" s="60"/>
      <c r="C69" s="60"/>
      <c r="D69" s="60"/>
      <c r="E69" s="60"/>
      <c r="F69" s="60"/>
      <c r="G69" s="60"/>
      <c r="H69" s="60"/>
      <c r="I69" s="60"/>
      <c r="J69" s="60"/>
      <c r="K69" s="61"/>
      <c r="L69" s="61"/>
    </row>
    <row r="70" spans="1:14" ht="24" customHeight="1">
      <c r="A70" s="60" t="s">
        <v>209</v>
      </c>
      <c r="B70" s="60"/>
      <c r="C70" s="60"/>
      <c r="D70" s="60"/>
      <c r="E70" s="60"/>
      <c r="F70" s="60"/>
      <c r="G70" s="60"/>
      <c r="H70" s="60"/>
      <c r="I70" s="60"/>
      <c r="J70" s="60"/>
      <c r="K70" s="61"/>
      <c r="L70" s="61"/>
    </row>
    <row r="71" spans="1:14" ht="24" customHeight="1">
      <c r="J71" s="58" t="s">
        <v>186</v>
      </c>
    </row>
    <row r="72" spans="1:14" ht="24" customHeight="1">
      <c r="D72" s="62" t="s">
        <v>0</v>
      </c>
      <c r="E72" s="63"/>
      <c r="F72" s="64"/>
      <c r="G72" s="65"/>
      <c r="H72" s="62" t="s">
        <v>5</v>
      </c>
      <c r="I72" s="63"/>
      <c r="J72" s="64"/>
    </row>
    <row r="73" spans="1:14" ht="24" customHeight="1">
      <c r="B73" s="92"/>
      <c r="D73" s="67">
        <v>2565</v>
      </c>
      <c r="E73" s="68"/>
      <c r="F73" s="67">
        <v>2564</v>
      </c>
      <c r="G73" s="69"/>
      <c r="H73" s="67">
        <v>2565</v>
      </c>
      <c r="I73" s="68"/>
      <c r="J73" s="67">
        <v>2564</v>
      </c>
    </row>
    <row r="74" spans="1:14" s="59" customFormat="1" ht="24" customHeight="1">
      <c r="A74" s="74" t="s">
        <v>48</v>
      </c>
      <c r="B74" s="56"/>
      <c r="C74" s="56"/>
      <c r="D74" s="108"/>
      <c r="E74" s="108"/>
      <c r="F74" s="108"/>
      <c r="G74" s="108"/>
      <c r="H74" s="108"/>
      <c r="I74" s="108"/>
      <c r="J74" s="108"/>
      <c r="M74" s="56"/>
      <c r="N74" s="56"/>
    </row>
    <row r="75" spans="1:14" s="59" customFormat="1" ht="24" customHeight="1">
      <c r="A75" s="75" t="s">
        <v>218</v>
      </c>
      <c r="B75" s="56"/>
      <c r="C75" s="56"/>
      <c r="D75" s="108">
        <v>-220021</v>
      </c>
      <c r="E75" s="108"/>
      <c r="F75" s="108">
        <v>-170151</v>
      </c>
      <c r="G75" s="108"/>
      <c r="H75" s="108">
        <v>-220021</v>
      </c>
      <c r="I75" s="108"/>
      <c r="J75" s="108">
        <v>-170151</v>
      </c>
      <c r="M75" s="56"/>
      <c r="N75" s="56"/>
    </row>
    <row r="76" spans="1:14" s="59" customFormat="1" ht="24" customHeight="1">
      <c r="A76" s="75" t="s">
        <v>219</v>
      </c>
      <c r="B76" s="70"/>
      <c r="C76" s="56"/>
      <c r="D76" s="108">
        <v>140955</v>
      </c>
      <c r="E76" s="108"/>
      <c r="F76" s="108">
        <v>225852</v>
      </c>
      <c r="G76" s="108"/>
      <c r="H76" s="108">
        <v>140955</v>
      </c>
      <c r="I76" s="108"/>
      <c r="J76" s="108">
        <v>225852</v>
      </c>
      <c r="M76" s="56"/>
      <c r="N76" s="56"/>
    </row>
    <row r="77" spans="1:14" s="59" customFormat="1" ht="24" customHeight="1">
      <c r="A77" s="75" t="s">
        <v>52</v>
      </c>
      <c r="B77" s="56"/>
      <c r="C77" s="56"/>
      <c r="D77" s="108">
        <v>0</v>
      </c>
      <c r="E77" s="107"/>
      <c r="F77" s="108">
        <v>0</v>
      </c>
      <c r="G77" s="108"/>
      <c r="H77" s="108">
        <v>629000</v>
      </c>
      <c r="I77" s="108"/>
      <c r="J77" s="108">
        <v>547500</v>
      </c>
      <c r="M77" s="56"/>
      <c r="N77" s="56"/>
    </row>
    <row r="78" spans="1:14" s="59" customFormat="1" ht="24" customHeight="1">
      <c r="A78" s="75" t="s">
        <v>231</v>
      </c>
      <c r="B78" s="56"/>
      <c r="C78" s="56"/>
      <c r="D78" s="108">
        <v>-69010</v>
      </c>
      <c r="E78" s="107"/>
      <c r="F78" s="108">
        <v>0</v>
      </c>
      <c r="G78" s="108"/>
      <c r="H78" s="108">
        <v>-69010</v>
      </c>
      <c r="I78" s="107"/>
      <c r="J78" s="108">
        <v>0</v>
      </c>
      <c r="M78" s="56"/>
      <c r="N78" s="56"/>
    </row>
    <row r="79" spans="1:14" s="59" customFormat="1" ht="24" customHeight="1">
      <c r="A79" s="75" t="s">
        <v>232</v>
      </c>
      <c r="B79" s="56"/>
      <c r="C79" s="56"/>
      <c r="D79" s="108">
        <v>52542</v>
      </c>
      <c r="E79" s="107"/>
      <c r="F79" s="108">
        <v>0</v>
      </c>
      <c r="G79" s="108"/>
      <c r="H79" s="108">
        <v>52542</v>
      </c>
      <c r="I79" s="107"/>
      <c r="J79" s="108">
        <v>0</v>
      </c>
      <c r="M79" s="56"/>
      <c r="N79" s="56"/>
    </row>
    <row r="80" spans="1:14" s="59" customFormat="1" ht="24" customHeight="1">
      <c r="A80" s="75" t="s">
        <v>154</v>
      </c>
      <c r="B80" s="56"/>
      <c r="C80" s="56"/>
      <c r="D80" s="108">
        <v>5527</v>
      </c>
      <c r="E80" s="107"/>
      <c r="F80" s="108">
        <v>15937</v>
      </c>
      <c r="G80" s="108"/>
      <c r="H80" s="108">
        <v>5527</v>
      </c>
      <c r="I80" s="108"/>
      <c r="J80" s="108">
        <v>15937</v>
      </c>
      <c r="M80" s="56"/>
      <c r="N80" s="56"/>
    </row>
    <row r="81" spans="1:14" s="59" customFormat="1" ht="24" customHeight="1">
      <c r="A81" s="75" t="s">
        <v>93</v>
      </c>
      <c r="B81" s="56"/>
      <c r="C81" s="56"/>
      <c r="D81" s="107">
        <v>8957</v>
      </c>
      <c r="E81" s="107"/>
      <c r="F81" s="107">
        <v>8544</v>
      </c>
      <c r="G81" s="108"/>
      <c r="H81" s="107">
        <v>8957</v>
      </c>
      <c r="I81" s="108"/>
      <c r="J81" s="107">
        <v>8544</v>
      </c>
      <c r="M81" s="56"/>
      <c r="N81" s="56"/>
    </row>
    <row r="82" spans="1:14" s="59" customFormat="1" ht="24" customHeight="1">
      <c r="A82" s="75" t="s">
        <v>233</v>
      </c>
      <c r="B82" s="56"/>
      <c r="C82" s="56"/>
      <c r="D82" s="107">
        <v>0</v>
      </c>
      <c r="E82" s="107"/>
      <c r="F82" s="107">
        <v>0</v>
      </c>
      <c r="G82" s="108"/>
      <c r="H82" s="107">
        <v>-470000</v>
      </c>
      <c r="I82" s="108"/>
      <c r="J82" s="107">
        <v>0</v>
      </c>
      <c r="M82" s="56"/>
      <c r="N82" s="56"/>
    </row>
    <row r="83" spans="1:14" s="59" customFormat="1" ht="24" customHeight="1">
      <c r="A83" s="75" t="s">
        <v>53</v>
      </c>
      <c r="B83" s="56"/>
      <c r="C83" s="56"/>
      <c r="D83" s="108">
        <v>-33810</v>
      </c>
      <c r="E83" s="56"/>
      <c r="F83" s="108">
        <v>-17166</v>
      </c>
      <c r="G83" s="56"/>
      <c r="H83" s="57">
        <v>-449</v>
      </c>
      <c r="I83" s="56"/>
      <c r="J83" s="57">
        <v>-4496</v>
      </c>
      <c r="M83" s="56"/>
      <c r="N83" s="56"/>
    </row>
    <row r="84" spans="1:14" ht="24" customHeight="1">
      <c r="A84" s="75" t="s">
        <v>155</v>
      </c>
    </row>
    <row r="85" spans="1:14" ht="24" customHeight="1">
      <c r="A85" s="75" t="s">
        <v>156</v>
      </c>
      <c r="D85" s="108">
        <v>165</v>
      </c>
      <c r="F85" s="108">
        <v>2612</v>
      </c>
      <c r="H85" s="108">
        <v>0</v>
      </c>
      <c r="J85" s="108">
        <v>729</v>
      </c>
    </row>
    <row r="86" spans="1:14" ht="24" customHeight="1">
      <c r="A86" s="74" t="s">
        <v>239</v>
      </c>
      <c r="D86" s="72">
        <f>SUM(D75:D85)</f>
        <v>-114695</v>
      </c>
      <c r="F86" s="72">
        <f>SUM(F75:F85)</f>
        <v>65628</v>
      </c>
      <c r="H86" s="72">
        <f>SUM(H75:H85)</f>
        <v>77501</v>
      </c>
      <c r="J86" s="72">
        <f>SUM(J75:J85)</f>
        <v>623915</v>
      </c>
    </row>
    <row r="87" spans="1:14" ht="24" customHeight="1">
      <c r="A87" s="74" t="s">
        <v>111</v>
      </c>
    </row>
    <row r="88" spans="1:14" ht="24" customHeight="1">
      <c r="A88" s="75" t="s">
        <v>117</v>
      </c>
      <c r="D88" s="108">
        <v>37660000</v>
      </c>
      <c r="E88" s="108"/>
      <c r="F88" s="108">
        <v>36445000</v>
      </c>
      <c r="G88" s="108"/>
      <c r="H88" s="108">
        <v>0</v>
      </c>
      <c r="I88" s="108"/>
      <c r="J88" s="108">
        <v>0</v>
      </c>
    </row>
    <row r="89" spans="1:14" ht="24" customHeight="1">
      <c r="A89" s="75" t="s">
        <v>118</v>
      </c>
      <c r="D89" s="108">
        <v>-37630000</v>
      </c>
      <c r="E89" s="108"/>
      <c r="F89" s="108">
        <v>-34480000</v>
      </c>
      <c r="G89" s="108"/>
      <c r="H89" s="108">
        <v>0</v>
      </c>
      <c r="I89" s="108"/>
      <c r="J89" s="108">
        <v>0</v>
      </c>
    </row>
    <row r="90" spans="1:14" ht="24" customHeight="1">
      <c r="A90" s="75" t="s">
        <v>240</v>
      </c>
      <c r="D90" s="108">
        <v>-668734</v>
      </c>
      <c r="E90" s="108"/>
      <c r="F90" s="108">
        <v>1805388</v>
      </c>
      <c r="G90" s="108"/>
      <c r="H90" s="108">
        <v>-912307</v>
      </c>
      <c r="I90" s="108"/>
      <c r="J90" s="108">
        <v>-202368</v>
      </c>
    </row>
    <row r="91" spans="1:14" ht="24" customHeight="1">
      <c r="A91" s="75" t="s">
        <v>234</v>
      </c>
      <c r="D91" s="108">
        <v>1486877</v>
      </c>
      <c r="E91" s="108"/>
      <c r="F91" s="108">
        <v>0</v>
      </c>
      <c r="G91" s="108"/>
      <c r="H91" s="108">
        <v>1486877</v>
      </c>
      <c r="I91" s="108"/>
      <c r="J91" s="108">
        <v>0</v>
      </c>
    </row>
    <row r="92" spans="1:14" ht="24" customHeight="1">
      <c r="A92" s="75" t="s">
        <v>157</v>
      </c>
      <c r="D92" s="108">
        <v>-42834</v>
      </c>
      <c r="E92" s="108"/>
      <c r="F92" s="108">
        <v>-45962</v>
      </c>
      <c r="G92" s="108"/>
      <c r="H92" s="108">
        <v>-9248</v>
      </c>
      <c r="I92" s="108"/>
      <c r="J92" s="108">
        <v>-12100</v>
      </c>
    </row>
    <row r="93" spans="1:14" ht="24" customHeight="1">
      <c r="A93" s="75" t="s">
        <v>200</v>
      </c>
      <c r="D93" s="108">
        <v>-568527</v>
      </c>
      <c r="E93" s="108"/>
      <c r="F93" s="108">
        <v>-673810</v>
      </c>
      <c r="G93" s="108"/>
      <c r="H93" s="108">
        <v>-568527</v>
      </c>
      <c r="I93" s="108"/>
      <c r="J93" s="108">
        <v>-673810</v>
      </c>
    </row>
    <row r="94" spans="1:14" ht="24" customHeight="1">
      <c r="A94" s="74" t="s">
        <v>158</v>
      </c>
      <c r="D94" s="71">
        <f>SUM(D88:D93)</f>
        <v>236782</v>
      </c>
      <c r="E94" s="108"/>
      <c r="F94" s="71">
        <f>SUM(F88:F93)</f>
        <v>3050616</v>
      </c>
      <c r="G94" s="108"/>
      <c r="H94" s="71">
        <f>SUM(H88:H93)</f>
        <v>-3205</v>
      </c>
      <c r="I94" s="108"/>
      <c r="J94" s="71">
        <f>SUM(J88:J93)</f>
        <v>-888278</v>
      </c>
    </row>
    <row r="95" spans="1:14" s="59" customFormat="1" ht="24" customHeight="1">
      <c r="A95" s="74" t="s">
        <v>220</v>
      </c>
      <c r="B95" s="56"/>
      <c r="C95" s="56"/>
      <c r="D95" s="107">
        <f>SUM(D64,D86,D94)</f>
        <v>418785</v>
      </c>
      <c r="E95" s="107"/>
      <c r="F95" s="107">
        <f>SUM(F64,F86,F94)</f>
        <v>26657</v>
      </c>
      <c r="G95" s="107"/>
      <c r="H95" s="107">
        <f>SUM(H64,H86,H94)</f>
        <v>231781</v>
      </c>
      <c r="I95" s="107"/>
      <c r="J95" s="107">
        <f>SUM(J64,J86,J94)</f>
        <v>58814</v>
      </c>
      <c r="M95" s="56"/>
      <c r="N95" s="56"/>
    </row>
    <row r="96" spans="1:14" s="59" customFormat="1" ht="24" customHeight="1">
      <c r="A96" s="75" t="s">
        <v>191</v>
      </c>
      <c r="B96" s="56"/>
      <c r="C96" s="56"/>
      <c r="D96" s="94">
        <v>1085876</v>
      </c>
      <c r="E96" s="107"/>
      <c r="F96" s="94">
        <v>1101047</v>
      </c>
      <c r="G96" s="107"/>
      <c r="H96" s="94">
        <v>405531</v>
      </c>
      <c r="I96" s="107"/>
      <c r="J96" s="94">
        <v>298300</v>
      </c>
      <c r="M96" s="56"/>
      <c r="N96" s="56"/>
    </row>
    <row r="97" spans="1:14" s="59" customFormat="1" ht="24" customHeight="1" thickBot="1">
      <c r="A97" s="74" t="s">
        <v>241</v>
      </c>
      <c r="B97" s="56"/>
      <c r="C97" s="56"/>
      <c r="D97" s="86">
        <f>SUM(D95:D96)</f>
        <v>1504661</v>
      </c>
      <c r="E97" s="97"/>
      <c r="F97" s="86">
        <f>SUM(F95:F96)</f>
        <v>1127704</v>
      </c>
      <c r="G97" s="107"/>
      <c r="H97" s="86">
        <f>SUM(H95:H96)</f>
        <v>637312</v>
      </c>
      <c r="I97" s="107"/>
      <c r="J97" s="86">
        <f>SUM(J95:J96)</f>
        <v>357114</v>
      </c>
      <c r="M97" s="56"/>
      <c r="N97" s="56"/>
    </row>
    <row r="98" spans="1:14" s="59" customFormat="1" ht="24" customHeight="1" thickTop="1">
      <c r="A98" s="75"/>
      <c r="B98" s="56"/>
      <c r="C98" s="56"/>
      <c r="D98" s="107">
        <f>D97-'BS '!D11</f>
        <v>0</v>
      </c>
      <c r="E98" s="97"/>
      <c r="F98" s="107"/>
      <c r="G98" s="107"/>
      <c r="H98" s="107">
        <f>H97-'BS '!H11</f>
        <v>0</v>
      </c>
      <c r="I98" s="107"/>
      <c r="J98" s="107"/>
      <c r="M98" s="56"/>
      <c r="N98" s="56"/>
    </row>
    <row r="99" spans="1:14" s="59" customFormat="1" ht="24" customHeight="1">
      <c r="A99" s="74" t="s">
        <v>49</v>
      </c>
      <c r="B99" s="56"/>
      <c r="C99" s="56"/>
      <c r="D99" s="75"/>
      <c r="E99" s="75"/>
      <c r="F99" s="75"/>
      <c r="G99" s="75"/>
      <c r="H99" s="75"/>
      <c r="I99" s="75"/>
      <c r="J99" s="75"/>
      <c r="M99" s="56"/>
      <c r="N99" s="56"/>
    </row>
    <row r="100" spans="1:14" s="59" customFormat="1" ht="24" customHeight="1">
      <c r="A100" s="75" t="s">
        <v>50</v>
      </c>
      <c r="B100" s="56"/>
      <c r="C100" s="56"/>
      <c r="D100" s="75"/>
      <c r="E100" s="75"/>
      <c r="F100" s="75"/>
      <c r="G100" s="75"/>
      <c r="H100" s="75"/>
      <c r="I100" s="75"/>
      <c r="J100" s="75"/>
      <c r="M100" s="56"/>
      <c r="N100" s="56"/>
    </row>
    <row r="101" spans="1:14" s="59" customFormat="1" ht="24" customHeight="1">
      <c r="A101" s="75" t="s">
        <v>181</v>
      </c>
      <c r="B101" s="56"/>
      <c r="C101" s="56"/>
      <c r="M101" s="56"/>
      <c r="N101" s="56"/>
    </row>
    <row r="102" spans="1:14" s="59" customFormat="1" ht="24" customHeight="1">
      <c r="A102" s="75" t="s">
        <v>159</v>
      </c>
      <c r="B102" s="56"/>
      <c r="C102" s="56"/>
      <c r="D102" s="59">
        <v>145</v>
      </c>
      <c r="F102" s="59">
        <v>-529</v>
      </c>
      <c r="H102" s="59">
        <v>145</v>
      </c>
      <c r="J102" s="59">
        <v>-529</v>
      </c>
      <c r="M102" s="56"/>
      <c r="N102" s="56"/>
    </row>
    <row r="103" spans="1:14" s="59" customFormat="1" ht="24" customHeight="1">
      <c r="A103" s="75" t="s">
        <v>201</v>
      </c>
      <c r="B103" s="56"/>
      <c r="C103" s="56"/>
      <c r="M103" s="56"/>
      <c r="N103" s="56"/>
    </row>
    <row r="104" spans="1:14" s="59" customFormat="1" ht="24" customHeight="1">
      <c r="A104" s="75" t="s">
        <v>159</v>
      </c>
      <c r="B104" s="56"/>
      <c r="C104" s="56"/>
      <c r="D104" s="107">
        <v>0</v>
      </c>
      <c r="F104" s="59">
        <v>-47957</v>
      </c>
      <c r="H104" s="107">
        <v>0</v>
      </c>
      <c r="J104" s="59">
        <v>-47957</v>
      </c>
      <c r="M104" s="56"/>
      <c r="N104" s="56"/>
    </row>
    <row r="105" spans="1:14" s="59" customFormat="1" ht="24" customHeight="1">
      <c r="A105" s="75" t="s">
        <v>98</v>
      </c>
      <c r="B105" s="56"/>
      <c r="C105" s="56"/>
      <c r="D105" s="107">
        <v>4835</v>
      </c>
      <c r="F105" s="107">
        <v>0</v>
      </c>
      <c r="H105" s="107">
        <v>119</v>
      </c>
      <c r="J105" s="107">
        <v>0</v>
      </c>
      <c r="M105" s="56"/>
      <c r="N105" s="56"/>
    </row>
    <row r="106" spans="1:14" ht="24" customHeight="1">
      <c r="F106" s="107"/>
      <c r="J106" s="107"/>
    </row>
    <row r="107" spans="1:14" s="59" customFormat="1" ht="24" customHeight="1">
      <c r="A107" s="56" t="s">
        <v>4</v>
      </c>
      <c r="B107" s="56"/>
      <c r="C107" s="56"/>
      <c r="D107" s="57"/>
      <c r="E107" s="56"/>
      <c r="F107" s="98"/>
      <c r="G107" s="56"/>
      <c r="H107" s="57"/>
      <c r="I107" s="56"/>
      <c r="J107" s="114"/>
      <c r="M107" s="56"/>
      <c r="N107" s="56"/>
    </row>
  </sheetData>
  <printOptions gridLinesSet="0"/>
  <pageMargins left="0.56000000000000005" right="0.196850393700787" top="0.78740157480314998" bottom="0.196850393700787" header="0.196850393700787" footer="0.196850393700787"/>
  <pageSetup paperSize="9" scale="76" orientation="portrait" r:id="rId1"/>
  <headerFooter alignWithMargins="0"/>
  <rowBreaks count="2" manualBreakCount="2">
    <brk id="34" max="16383" man="1"/>
    <brk id="66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000016ECB6D7247A961286DF5BDB283" ma:contentTypeVersion="9" ma:contentTypeDescription="สร้างเอกสารใหม่" ma:contentTypeScope="" ma:versionID="17aa0ebdb0fbe8cccde8cc8824761af0">
  <xsd:schema xmlns:xsd="http://www.w3.org/2001/XMLSchema" xmlns:xs="http://www.w3.org/2001/XMLSchema" xmlns:p="http://schemas.microsoft.com/office/2006/metadata/properties" xmlns:ns2="a52a2fff-c856-4afe-ba02-d840f1446be9" xmlns:ns3="ad8f69e9-496e-4f97-97a5-7a381208e21e" targetNamespace="http://schemas.microsoft.com/office/2006/metadata/properties" ma:root="true" ma:fieldsID="1473cde6544ec8860e1bf0e1a87151f1" ns2:_="" ns3:_="">
    <xsd:import namespace="a52a2fff-c856-4afe-ba02-d840f1446be9"/>
    <xsd:import namespace="ad8f69e9-496e-4f97-97a5-7a381208e2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2a2fff-c856-4afe-ba02-d840f1446b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8f69e9-496e-4f97-97a5-7a381208e21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4478AE-D2F4-42B9-BA29-24059AB9678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9310F76-C564-4503-9E23-197337267B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36E4C8-605A-4FBB-BB00-38FC706682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2a2fff-c856-4afe-ba02-d840f1446be9"/>
    <ds:schemaRef ds:uri="ad8f69e9-496e-4f97-97a5-7a381208e2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64186</vt:lpwstr>
  </property>
  <property fmtid="{D5CDD505-2E9C-101B-9397-08002B2CF9AE}" pid="4" name="OptimizationTime">
    <vt:lpwstr>20221111_1029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</vt:lpstr>
      <vt:lpstr>PL</vt:lpstr>
      <vt:lpstr>SC-Conso</vt:lpstr>
      <vt:lpstr>SC-Company</vt:lpstr>
      <vt:lpstr>CF</vt:lpstr>
      <vt:lpstr>'BS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2022-11-07T10:18:24Z</cp:lastPrinted>
  <dcterms:created xsi:type="dcterms:W3CDTF">2013-03-25T10:43:33Z</dcterms:created>
  <dcterms:modified xsi:type="dcterms:W3CDTF">2022-11-07T10:18:39Z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0x010100C000016ECB6D7247A961286DF5BDB283</vt:lpwstr>
  </property>
</Properties>
</file>